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8440" yWindow="0" windowWidth="25040" windowHeight="17820" tabRatio="50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2" i="1"/>
  <c r="H3" i="1"/>
  <c r="B3" i="1"/>
  <c r="D3" i="1"/>
  <c r="F3" i="1"/>
  <c r="J3" i="1"/>
  <c r="L3" i="1"/>
  <c r="M3" i="1"/>
  <c r="H4" i="1"/>
  <c r="B4" i="1"/>
  <c r="D4" i="1"/>
  <c r="F4" i="1"/>
  <c r="J4" i="1"/>
  <c r="L4" i="1"/>
  <c r="M4" i="1"/>
  <c r="H5" i="1"/>
  <c r="B5" i="1"/>
  <c r="D5" i="1"/>
  <c r="F5" i="1"/>
  <c r="J5" i="1"/>
  <c r="L5" i="1"/>
  <c r="M5" i="1"/>
  <c r="H6" i="1"/>
  <c r="B6" i="1"/>
  <c r="D6" i="1"/>
  <c r="F6" i="1"/>
  <c r="J6" i="1"/>
  <c r="L6" i="1"/>
  <c r="M6" i="1"/>
  <c r="H7" i="1"/>
  <c r="B7" i="1"/>
  <c r="D7" i="1"/>
  <c r="F7" i="1"/>
  <c r="J7" i="1"/>
  <c r="L7" i="1"/>
  <c r="M7" i="1"/>
  <c r="H8" i="1"/>
  <c r="B8" i="1"/>
  <c r="D8" i="1"/>
  <c r="F8" i="1"/>
  <c r="J8" i="1"/>
  <c r="L8" i="1"/>
  <c r="M8" i="1"/>
  <c r="H9" i="1"/>
  <c r="B9" i="1"/>
  <c r="D9" i="1"/>
  <c r="F9" i="1"/>
  <c r="J9" i="1"/>
  <c r="L9" i="1"/>
  <c r="M9" i="1"/>
  <c r="H10" i="1"/>
  <c r="B10" i="1"/>
  <c r="D10" i="1"/>
  <c r="F10" i="1"/>
  <c r="J10" i="1"/>
  <c r="L10" i="1"/>
  <c r="M10" i="1"/>
  <c r="H11" i="1"/>
  <c r="B11" i="1"/>
  <c r="D11" i="1"/>
  <c r="F11" i="1"/>
  <c r="J11" i="1"/>
  <c r="L11" i="1"/>
  <c r="M11" i="1"/>
  <c r="H12" i="1"/>
  <c r="B12" i="1"/>
  <c r="D12" i="1"/>
  <c r="F12" i="1"/>
  <c r="J12" i="1"/>
  <c r="L12" i="1"/>
  <c r="M12" i="1"/>
  <c r="H13" i="1"/>
  <c r="B13" i="1"/>
  <c r="D13" i="1"/>
  <c r="F13" i="1"/>
  <c r="J13" i="1"/>
  <c r="L13" i="1"/>
  <c r="M13" i="1"/>
  <c r="H14" i="1"/>
  <c r="B14" i="1"/>
  <c r="D14" i="1"/>
  <c r="F14" i="1"/>
  <c r="J14" i="1"/>
  <c r="L14" i="1"/>
  <c r="M14" i="1"/>
  <c r="H15" i="1"/>
  <c r="B15" i="1"/>
  <c r="D15" i="1"/>
  <c r="F15" i="1"/>
  <c r="J15" i="1"/>
  <c r="L15" i="1"/>
  <c r="M15" i="1"/>
  <c r="H16" i="1"/>
  <c r="B16" i="1"/>
  <c r="D16" i="1"/>
  <c r="F16" i="1"/>
  <c r="J16" i="1"/>
  <c r="L16" i="1"/>
  <c r="M16" i="1"/>
  <c r="H17" i="1"/>
  <c r="B17" i="1"/>
  <c r="D17" i="1"/>
  <c r="F17" i="1"/>
  <c r="J17" i="1"/>
  <c r="L17" i="1"/>
  <c r="M17" i="1"/>
  <c r="H18" i="1"/>
  <c r="B18" i="1"/>
  <c r="D18" i="1"/>
  <c r="F18" i="1"/>
  <c r="J18" i="1"/>
  <c r="L18" i="1"/>
  <c r="M18" i="1"/>
  <c r="H19" i="1"/>
  <c r="B19" i="1"/>
  <c r="D19" i="1"/>
  <c r="F19" i="1"/>
  <c r="J19" i="1"/>
  <c r="L19" i="1"/>
  <c r="M19" i="1"/>
  <c r="H20" i="1"/>
  <c r="B20" i="1"/>
  <c r="D20" i="1"/>
  <c r="F20" i="1"/>
  <c r="J20" i="1"/>
  <c r="L20" i="1"/>
  <c r="M20" i="1"/>
  <c r="H21" i="1"/>
  <c r="B21" i="1"/>
  <c r="D21" i="1"/>
  <c r="F21" i="1"/>
  <c r="J21" i="1"/>
  <c r="L21" i="1"/>
  <c r="M21" i="1"/>
  <c r="H22" i="1"/>
  <c r="B22" i="1"/>
  <c r="D22" i="1"/>
  <c r="F22" i="1"/>
  <c r="J22" i="1"/>
  <c r="L22" i="1"/>
  <c r="M22" i="1"/>
  <c r="H23" i="1"/>
  <c r="B23" i="1"/>
  <c r="D23" i="1"/>
  <c r="F23" i="1"/>
  <c r="J23" i="1"/>
  <c r="L23" i="1"/>
  <c r="M23" i="1"/>
  <c r="H24" i="1"/>
  <c r="B24" i="1"/>
  <c r="D24" i="1"/>
  <c r="F24" i="1"/>
  <c r="J24" i="1"/>
  <c r="L24" i="1"/>
  <c r="M24" i="1"/>
  <c r="H25" i="1"/>
  <c r="B25" i="1"/>
  <c r="D25" i="1"/>
  <c r="F25" i="1"/>
  <c r="J25" i="1"/>
  <c r="L25" i="1"/>
  <c r="M25" i="1"/>
  <c r="H26" i="1"/>
  <c r="B26" i="1"/>
  <c r="D26" i="1"/>
  <c r="F26" i="1"/>
  <c r="J26" i="1"/>
  <c r="L26" i="1"/>
  <c r="M26" i="1"/>
  <c r="H27" i="1"/>
  <c r="B27" i="1"/>
  <c r="D27" i="1"/>
  <c r="F27" i="1"/>
  <c r="J27" i="1"/>
  <c r="L27" i="1"/>
  <c r="M27" i="1"/>
  <c r="H28" i="1"/>
  <c r="B28" i="1"/>
  <c r="D28" i="1"/>
  <c r="F28" i="1"/>
  <c r="J28" i="1"/>
  <c r="L28" i="1"/>
  <c r="M28" i="1"/>
  <c r="H29" i="1"/>
  <c r="B29" i="1"/>
  <c r="D29" i="1"/>
  <c r="F29" i="1"/>
  <c r="J29" i="1"/>
  <c r="L29" i="1"/>
  <c r="M29" i="1"/>
  <c r="H30" i="1"/>
  <c r="B30" i="1"/>
  <c r="D30" i="1"/>
  <c r="F30" i="1"/>
  <c r="J30" i="1"/>
  <c r="L30" i="1"/>
  <c r="M30" i="1"/>
  <c r="H31" i="1"/>
  <c r="B31" i="1"/>
  <c r="D31" i="1"/>
  <c r="F31" i="1"/>
  <c r="J31" i="1"/>
  <c r="L31" i="1"/>
  <c r="M31" i="1"/>
  <c r="H32" i="1"/>
  <c r="B32" i="1"/>
  <c r="D32" i="1"/>
  <c r="F32" i="1"/>
  <c r="J32" i="1"/>
  <c r="L32" i="1"/>
  <c r="M32" i="1"/>
  <c r="H2" i="1"/>
  <c r="B2" i="1"/>
  <c r="D2" i="1"/>
  <c r="F2" i="1"/>
  <c r="J2" i="1"/>
  <c r="L2" i="1"/>
  <c r="M2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2" i="1"/>
  <c r="A32" i="1"/>
  <c r="A24" i="1"/>
  <c r="A25" i="1"/>
  <c r="A26" i="1"/>
  <c r="A27" i="1"/>
  <c r="A28" i="1"/>
  <c r="A29" i="1"/>
  <c r="A30" i="1"/>
  <c r="A31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<sst xmlns="http://schemas.openxmlformats.org/spreadsheetml/2006/main" count="8" uniqueCount="8">
  <si>
    <t>Current transfers</t>
  </si>
  <si>
    <t>Capital transfers</t>
  </si>
  <si>
    <t>Foreign saving</t>
  </si>
  <si>
    <t>Net exports: Services</t>
  </si>
  <si>
    <t>Net exports: Goods</t>
  </si>
  <si>
    <t>Net factor income from RoW</t>
  </si>
  <si>
    <t>White: USD millions, Blue: NTD millions</t>
  </si>
  <si>
    <t>Implied foreign saving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</si>
</sst>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3" fontId="0" fillId="0" borderId="0" xfId="0" applyNumberFormat="1"/>
    <xf numFmtId="3" fontId="0" fillId="2" borderId="0" xfId="0" applyNumberFormat="1" applyFill="1"/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externalLink" Target="externalLinks/externalLink2.xml"/><Relationship Id="rId4" Type="http://schemas.openxmlformats.org/officeDocument/2006/relationships/externalLink" Target="externalLinks/externalLink3.xml"/><Relationship Id="rId5" Type="http://schemas.openxmlformats.org/officeDocument/2006/relationships/externalLink" Target="externalLinks/externalLink4.xml"/><Relationship Id="rId6" Type="http://schemas.openxmlformats.org/officeDocument/2006/relationships/externalLink" Target="externalLinks/externalLink5.xml"/><Relationship Id="rId7" Type="http://schemas.openxmlformats.org/officeDocument/2006/relationships/externalLink" Target="externalLinks/externalLink6.xml"/><Relationship Id="rId8" Type="http://schemas.openxmlformats.org/officeDocument/2006/relationships/externalLink" Target="externalLinks/externalLink7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Sheet1!$M$2:$M$32</c:f>
              <c:numCache>
                <c:formatCode>#,##0</c:formatCode>
                <c:ptCount val="31"/>
                <c:pt idx="0">
                  <c:v>279040.0</c:v>
                </c:pt>
                <c:pt idx="1">
                  <c:v>368080.0</c:v>
                </c:pt>
                <c:pt idx="2">
                  <c:v>651360.0</c:v>
                </c:pt>
                <c:pt idx="3">
                  <c:v>720040.0</c:v>
                </c:pt>
                <c:pt idx="4">
                  <c:v>407240.0</c:v>
                </c:pt>
                <c:pt idx="5">
                  <c:v>455400.0</c:v>
                </c:pt>
                <c:pt idx="6">
                  <c:v>430680.0</c:v>
                </c:pt>
                <c:pt idx="7">
                  <c:v>481000.0</c:v>
                </c:pt>
                <c:pt idx="8">
                  <c:v>326280.0</c:v>
                </c:pt>
                <c:pt idx="9">
                  <c:v>268560.0</c:v>
                </c:pt>
                <c:pt idx="10">
                  <c:v>246160.0</c:v>
                </c:pt>
                <c:pt idx="11">
                  <c:v>192960.0</c:v>
                </c:pt>
                <c:pt idx="12">
                  <c:v>410800.0</c:v>
                </c:pt>
                <c:pt idx="13">
                  <c:v>245898.0</c:v>
                </c:pt>
                <c:pt idx="14">
                  <c:v>112670.0</c:v>
                </c:pt>
                <c:pt idx="15">
                  <c:v>282302.0</c:v>
                </c:pt>
                <c:pt idx="16">
                  <c:v>303278.0</c:v>
                </c:pt>
                <c:pt idx="17">
                  <c:v>695324.0</c:v>
                </c:pt>
                <c:pt idx="18">
                  <c:v>954535.2980000001</c:v>
                </c:pt>
                <c:pt idx="19">
                  <c:v>1.0741164E6</c:v>
                </c:pt>
                <c:pt idx="20">
                  <c:v>680148.0</c:v>
                </c:pt>
                <c:pt idx="21">
                  <c:v>604544.4</c:v>
                </c:pt>
                <c:pt idx="22">
                  <c:v>974660.3099999999</c:v>
                </c:pt>
                <c:pt idx="23">
                  <c:v>1.34966146E6</c:v>
                </c:pt>
                <c:pt idx="24">
                  <c:v>1.0415988E6</c:v>
                </c:pt>
                <c:pt idx="25">
                  <c:v>1.66919695E6</c:v>
                </c:pt>
                <c:pt idx="26">
                  <c:v>1.4513425E6</c:v>
                </c:pt>
                <c:pt idx="27">
                  <c:v>1.26524025E6</c:v>
                </c:pt>
                <c:pt idx="28">
                  <c:v>1.39965204E6</c:v>
                </c:pt>
                <c:pt idx="29">
                  <c:v>1.4585472E6</c:v>
                </c:pt>
                <c:pt idx="30">
                  <c:v>1.75728839E6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val>
            <c:numRef>
              <c:f>Sheet1!$O$2:$O$32</c:f>
              <c:numCache>
                <c:formatCode>#,##0</c:formatCode>
                <c:ptCount val="31"/>
                <c:pt idx="0">
                  <c:v>273320.0000000001</c:v>
                </c:pt>
                <c:pt idx="1">
                  <c:v>364296.0</c:v>
                </c:pt>
                <c:pt idx="2">
                  <c:v>612415.9999999999</c:v>
                </c:pt>
                <c:pt idx="3">
                  <c:v>571354.0</c:v>
                </c:pt>
                <c:pt idx="4">
                  <c:v>285017</c:v>
                </c:pt>
                <c:pt idx="5">
                  <c:v>290777</c:v>
                </c:pt>
                <c:pt idx="6">
                  <c:v>287854.9999999998</c:v>
                </c:pt>
                <c:pt idx="7">
                  <c:v>325557.0</c:v>
                </c:pt>
                <c:pt idx="8">
                  <c:v>206320.9999999999</c:v>
                </c:pt>
                <c:pt idx="9">
                  <c:v>176922.0</c:v>
                </c:pt>
                <c:pt idx="10">
                  <c:v>160767.0000000001</c:v>
                </c:pt>
                <c:pt idx="11">
                  <c:v>135703.9999999999</c:v>
                </c:pt>
                <c:pt idx="12">
                  <c:v>286568.0</c:v>
                </c:pt>
                <c:pt idx="13">
                  <c:v>186331.9999999999</c:v>
                </c:pt>
                <c:pt idx="14">
                  <c:v>104976.9999999999</c:v>
                </c:pt>
                <c:pt idx="15">
                  <c:v>244748.9999999998</c:v>
                </c:pt>
                <c:pt idx="16">
                  <c:v>264046.0000000001</c:v>
                </c:pt>
                <c:pt idx="17">
                  <c:v>628765.0</c:v>
                </c:pt>
                <c:pt idx="18">
                  <c:v>891348.0000000001</c:v>
                </c:pt>
                <c:pt idx="19">
                  <c:v>970520.0000000001</c:v>
                </c:pt>
                <c:pt idx="20">
                  <c:v>645362.0000000001</c:v>
                </c:pt>
                <c:pt idx="21">
                  <c:v>657954.0</c:v>
                </c:pt>
                <c:pt idx="22">
                  <c:v>911147.9999999999</c:v>
                </c:pt>
                <c:pt idx="23">
                  <c:v>1.100985E6</c:v>
                </c:pt>
                <c:pt idx="24">
                  <c:v>770845.0</c:v>
                </c:pt>
                <c:pt idx="25">
                  <c:v>1.337988E6</c:v>
                </c:pt>
                <c:pt idx="26">
                  <c:v>1.29717E6</c:v>
                </c:pt>
                <c:pt idx="27">
                  <c:v>1.242033E6</c:v>
                </c:pt>
                <c:pt idx="28">
                  <c:v>1.30686E6</c:v>
                </c:pt>
                <c:pt idx="29">
                  <c:v>1.545698E6</c:v>
                </c:pt>
                <c:pt idx="30">
                  <c:v>1.731651E6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07720232"/>
        <c:axId val="-2110665528"/>
      </c:lineChart>
      <c:catAx>
        <c:axId val="-2107720232"/>
        <c:scaling>
          <c:orientation val="minMax"/>
        </c:scaling>
        <c:delete val="0"/>
        <c:axPos val="b"/>
        <c:majorTickMark val="out"/>
        <c:minorTickMark val="none"/>
        <c:tickLblPos val="nextTo"/>
        <c:crossAx val="-2110665528"/>
        <c:crosses val="autoZero"/>
        <c:auto val="1"/>
        <c:lblAlgn val="ctr"/>
        <c:lblOffset val="100"/>
        <c:noMultiLvlLbl val="0"/>
      </c:catAx>
      <c:valAx>
        <c:axId val="-211066552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-2107720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330200</xdr:colOff>
      <xdr:row>6</xdr:row>
      <xdr:rowOff>95250</xdr:rowOff>
    </xdr:from>
    <xdr:to>
      <xdr:col>20</xdr:col>
      <xdr:colOff>774700</xdr:colOff>
      <xdr:row>20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OfPayments/GoodsExport_1984_Toda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TDUSD_ExchangeRate_1960_Toda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OfPayments/Servicesexport_1984_Toda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OfPayments/Net_Income_1984_Toda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OfPayments/CurrentTransfers_1984_Toda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OfPayments/Capital_Transfers_1984_Toda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uterleenders/Dropbox/UpdatePZ/ToW2ID/TaiwanToW2ID(Links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trix"/>
    </sheetNames>
    <sheetDataSet>
      <sheetData sheetId="0">
        <row r="5">
          <cell r="A5" t="str">
            <v>1984</v>
          </cell>
          <cell r="B5">
            <v>9263</v>
          </cell>
        </row>
        <row r="6">
          <cell r="A6" t="str">
            <v>1985</v>
          </cell>
          <cell r="B6">
            <v>11153</v>
          </cell>
        </row>
        <row r="7">
          <cell r="A7" t="str">
            <v>1986</v>
          </cell>
          <cell r="B7">
            <v>16910</v>
          </cell>
        </row>
        <row r="8">
          <cell r="A8" t="str">
            <v>1987</v>
          </cell>
          <cell r="B8">
            <v>20160</v>
          </cell>
        </row>
        <row r="9">
          <cell r="A9" t="str">
            <v>1988</v>
          </cell>
          <cell r="B9">
            <v>13690</v>
          </cell>
        </row>
        <row r="10">
          <cell r="A10" t="str">
            <v>1989</v>
          </cell>
          <cell r="B10">
            <v>16115</v>
          </cell>
        </row>
        <row r="11">
          <cell r="A11" t="str">
            <v>1990</v>
          </cell>
          <cell r="B11">
            <v>14807</v>
          </cell>
        </row>
        <row r="12">
          <cell r="A12" t="str">
            <v>1991</v>
          </cell>
          <cell r="B12">
            <v>15683</v>
          </cell>
        </row>
        <row r="13">
          <cell r="A13" t="str">
            <v>1992</v>
          </cell>
          <cell r="B13">
            <v>12718</v>
          </cell>
        </row>
        <row r="14">
          <cell r="A14" t="str">
            <v>1993</v>
          </cell>
          <cell r="B14">
            <v>11450</v>
          </cell>
        </row>
        <row r="15">
          <cell r="A15" t="str">
            <v>1994</v>
          </cell>
          <cell r="B15">
            <v>11849</v>
          </cell>
        </row>
        <row r="16">
          <cell r="A16" t="str">
            <v>1995</v>
          </cell>
          <cell r="B16">
            <v>13235</v>
          </cell>
        </row>
        <row r="17">
          <cell r="A17" t="str">
            <v>1996</v>
          </cell>
          <cell r="B17">
            <v>17543</v>
          </cell>
        </row>
        <row r="18">
          <cell r="A18" t="str">
            <v>1997</v>
          </cell>
          <cell r="B18">
            <v>13616</v>
          </cell>
        </row>
        <row r="19">
          <cell r="A19" t="str">
            <v>1998</v>
          </cell>
          <cell r="B19">
            <v>10025</v>
          </cell>
        </row>
        <row r="20">
          <cell r="A20" t="str">
            <v>1999</v>
          </cell>
          <cell r="B20">
            <v>14315</v>
          </cell>
        </row>
        <row r="21">
          <cell r="A21" t="str">
            <v>2000</v>
          </cell>
          <cell r="B21">
            <v>13041</v>
          </cell>
        </row>
        <row r="22">
          <cell r="A22" t="str">
            <v>2001</v>
          </cell>
          <cell r="B22">
            <v>20045</v>
          </cell>
        </row>
        <row r="23">
          <cell r="A23" t="str">
            <v>2002</v>
          </cell>
          <cell r="B23">
            <v>24428</v>
          </cell>
        </row>
        <row r="24">
          <cell r="A24" t="str">
            <v>2003</v>
          </cell>
          <cell r="B24">
            <v>25522</v>
          </cell>
        </row>
        <row r="25">
          <cell r="A25" t="str">
            <v>2004</v>
          </cell>
          <cell r="B25">
            <v>16603</v>
          </cell>
        </row>
        <row r="26">
          <cell r="A26" t="str">
            <v>2005</v>
          </cell>
          <cell r="B26">
            <v>18359</v>
          </cell>
        </row>
        <row r="27">
          <cell r="B27">
            <v>22892</v>
          </cell>
        </row>
        <row r="28">
          <cell r="A28" t="str">
            <v>2007</v>
          </cell>
          <cell r="B28">
            <v>29072</v>
          </cell>
        </row>
        <row r="29">
          <cell r="A29" t="str">
            <v>2008</v>
          </cell>
          <cell r="B29">
            <v>17359</v>
          </cell>
        </row>
        <row r="30">
          <cell r="A30" t="str">
            <v>2009</v>
          </cell>
          <cell r="B30">
            <v>29582</v>
          </cell>
        </row>
        <row r="31">
          <cell r="A31" t="str">
            <v>2010</v>
          </cell>
          <cell r="B31">
            <v>25102</v>
          </cell>
        </row>
        <row r="32">
          <cell r="A32" t="str">
            <v>2011</v>
          </cell>
          <cell r="B32">
            <v>26545</v>
          </cell>
        </row>
        <row r="33">
          <cell r="A33" t="str">
            <v>2012</v>
          </cell>
          <cell r="B33">
            <v>29916</v>
          </cell>
        </row>
        <row r="34">
          <cell r="A34" t="str">
            <v>2013</v>
          </cell>
          <cell r="B34">
            <v>35452</v>
          </cell>
        </row>
        <row r="35">
          <cell r="A35" t="str">
            <v>2014</v>
          </cell>
          <cell r="B35">
            <v>41531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trix"/>
    </sheetNames>
    <sheetDataSet>
      <sheetData sheetId="0">
        <row r="3">
          <cell r="B3">
            <v>40</v>
          </cell>
        </row>
        <row r="4">
          <cell r="B4">
            <v>40</v>
          </cell>
        </row>
        <row r="5">
          <cell r="B5">
            <v>40</v>
          </cell>
        </row>
        <row r="6">
          <cell r="B6">
            <v>40</v>
          </cell>
        </row>
        <row r="7">
          <cell r="B7">
            <v>40</v>
          </cell>
        </row>
        <row r="8">
          <cell r="B8">
            <v>40</v>
          </cell>
        </row>
        <row r="9">
          <cell r="B9">
            <v>40</v>
          </cell>
        </row>
        <row r="10">
          <cell r="B10">
            <v>40</v>
          </cell>
        </row>
        <row r="11">
          <cell r="B11">
            <v>40</v>
          </cell>
        </row>
        <row r="12">
          <cell r="B12">
            <v>40</v>
          </cell>
        </row>
        <row r="13">
          <cell r="B13">
            <v>40</v>
          </cell>
        </row>
        <row r="14">
          <cell r="B14">
            <v>40</v>
          </cell>
        </row>
        <row r="15">
          <cell r="B15">
            <v>40</v>
          </cell>
        </row>
        <row r="16">
          <cell r="B16">
            <v>38</v>
          </cell>
        </row>
        <row r="17">
          <cell r="B17">
            <v>38</v>
          </cell>
        </row>
        <row r="18">
          <cell r="B18">
            <v>38</v>
          </cell>
        </row>
        <row r="19">
          <cell r="B19">
            <v>38</v>
          </cell>
        </row>
        <row r="20">
          <cell r="B20">
            <v>38</v>
          </cell>
        </row>
        <row r="21">
          <cell r="B21">
            <v>37.042000000000002</v>
          </cell>
        </row>
        <row r="22">
          <cell r="B22">
            <v>36.020000000000003</v>
          </cell>
        </row>
        <row r="23">
          <cell r="B23">
            <v>36</v>
          </cell>
        </row>
        <row r="24">
          <cell r="B24">
            <v>36.840000000000003</v>
          </cell>
        </row>
        <row r="25">
          <cell r="B25">
            <v>39.11</v>
          </cell>
        </row>
        <row r="26">
          <cell r="B26">
            <v>40.06</v>
          </cell>
        </row>
        <row r="27">
          <cell r="B27">
            <v>39.6</v>
          </cell>
        </row>
        <row r="28">
          <cell r="B28">
            <v>39.85</v>
          </cell>
        </row>
        <row r="29">
          <cell r="B29">
            <v>37.82</v>
          </cell>
        </row>
        <row r="30">
          <cell r="B30">
            <v>31.77</v>
          </cell>
        </row>
        <row r="31">
          <cell r="B31">
            <v>28.59</v>
          </cell>
        </row>
        <row r="32">
          <cell r="B32">
            <v>26.4</v>
          </cell>
        </row>
        <row r="33">
          <cell r="B33">
            <v>26.89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trix"/>
    </sheetNames>
    <sheetDataSet>
      <sheetData sheetId="0">
        <row r="5">
          <cell r="B5">
            <v>-2855</v>
          </cell>
        </row>
        <row r="6">
          <cell r="B6">
            <v>-2874</v>
          </cell>
        </row>
        <row r="7">
          <cell r="B7">
            <v>-2342</v>
          </cell>
        </row>
        <row r="8">
          <cell r="B8">
            <v>-3750</v>
          </cell>
        </row>
        <row r="9">
          <cell r="B9">
            <v>-4974</v>
          </cell>
        </row>
        <row r="10">
          <cell r="B10">
            <v>-6408</v>
          </cell>
        </row>
        <row r="11">
          <cell r="B11">
            <v>-7650</v>
          </cell>
        </row>
        <row r="12">
          <cell r="B12">
            <v>-8431</v>
          </cell>
        </row>
        <row r="13">
          <cell r="B13">
            <v>-9128</v>
          </cell>
        </row>
        <row r="14">
          <cell r="B14">
            <v>-7896</v>
          </cell>
        </row>
        <row r="15">
          <cell r="B15">
            <v>-7865</v>
          </cell>
        </row>
        <row r="16">
          <cell r="B16">
            <v>-9037</v>
          </cell>
        </row>
        <row r="17">
          <cell r="B17">
            <v>-8121</v>
          </cell>
        </row>
        <row r="18">
          <cell r="B18">
            <v>-7744</v>
          </cell>
        </row>
        <row r="19">
          <cell r="B19">
            <v>-7401</v>
          </cell>
        </row>
        <row r="20">
          <cell r="B20">
            <v>-7201</v>
          </cell>
        </row>
        <row r="21">
          <cell r="B21">
            <v>-6637</v>
          </cell>
        </row>
        <row r="22">
          <cell r="B22">
            <v>-4570</v>
          </cell>
        </row>
        <row r="23">
          <cell r="B23">
            <v>-3084</v>
          </cell>
        </row>
        <row r="24">
          <cell r="B24">
            <v>-2469</v>
          </cell>
        </row>
        <row r="25">
          <cell r="B25">
            <v>-4942</v>
          </cell>
        </row>
        <row r="26">
          <cell r="B26">
            <v>-6653</v>
          </cell>
        </row>
        <row r="27">
          <cell r="B27">
            <v>-3562</v>
          </cell>
        </row>
        <row r="28">
          <cell r="B28">
            <v>-1659</v>
          </cell>
        </row>
        <row r="29">
          <cell r="B29">
            <v>1828</v>
          </cell>
        </row>
        <row r="30">
          <cell r="B30">
            <v>1972</v>
          </cell>
        </row>
        <row r="31">
          <cell r="B31">
            <v>2474</v>
          </cell>
        </row>
        <row r="32">
          <cell r="B32">
            <v>3875</v>
          </cell>
        </row>
        <row r="33">
          <cell r="B33">
            <v>6419</v>
          </cell>
        </row>
        <row r="34">
          <cell r="B34">
            <v>8616</v>
          </cell>
        </row>
        <row r="35">
          <cell r="B35">
            <v>11225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trix"/>
    </sheetNames>
    <sheetDataSet>
      <sheetData sheetId="0">
        <row r="5">
          <cell r="B5">
            <v>757</v>
          </cell>
        </row>
        <row r="6">
          <cell r="B6">
            <v>1184</v>
          </cell>
        </row>
        <row r="7">
          <cell r="B7">
            <v>2034</v>
          </cell>
        </row>
        <row r="8">
          <cell r="B8">
            <v>2311</v>
          </cell>
        </row>
        <row r="9">
          <cell r="B9">
            <v>3406</v>
          </cell>
        </row>
        <row r="10">
          <cell r="B10">
            <v>3816</v>
          </cell>
        </row>
        <row r="11">
          <cell r="B11">
            <v>4362</v>
          </cell>
        </row>
        <row r="12">
          <cell r="B12">
            <v>5055</v>
          </cell>
        </row>
        <row r="13">
          <cell r="B13">
            <v>4799</v>
          </cell>
        </row>
        <row r="14">
          <cell r="B14">
            <v>4322</v>
          </cell>
        </row>
        <row r="15">
          <cell r="B15">
            <v>4064</v>
          </cell>
        </row>
        <row r="16">
          <cell r="B16">
            <v>4188</v>
          </cell>
        </row>
        <row r="17">
          <cell r="B17">
            <v>3988</v>
          </cell>
        </row>
        <row r="18">
          <cell r="B18">
            <v>3122</v>
          </cell>
        </row>
        <row r="19">
          <cell r="B19">
            <v>2049</v>
          </cell>
        </row>
        <row r="20">
          <cell r="B20">
            <v>2805</v>
          </cell>
        </row>
        <row r="21">
          <cell r="B21">
            <v>4468</v>
          </cell>
        </row>
        <row r="22">
          <cell r="B22">
            <v>5679</v>
          </cell>
        </row>
        <row r="23">
          <cell r="B23">
            <v>7013</v>
          </cell>
        </row>
        <row r="24">
          <cell r="B24">
            <v>9555</v>
          </cell>
        </row>
        <row r="25">
          <cell r="B25">
            <v>11132</v>
          </cell>
        </row>
        <row r="26">
          <cell r="B26">
            <v>9039</v>
          </cell>
        </row>
        <row r="27">
          <cell r="B27">
            <v>9581</v>
          </cell>
        </row>
        <row r="28">
          <cell r="B28">
            <v>10132</v>
          </cell>
        </row>
        <row r="29">
          <cell r="B29">
            <v>9978</v>
          </cell>
        </row>
        <row r="30">
          <cell r="B30">
            <v>12524</v>
          </cell>
        </row>
        <row r="31">
          <cell r="B31">
            <v>13576</v>
          </cell>
        </row>
        <row r="32">
          <cell r="B32">
            <v>13179</v>
          </cell>
        </row>
        <row r="33">
          <cell r="B33">
            <v>15300</v>
          </cell>
        </row>
        <row r="34">
          <cell r="B34">
            <v>14237</v>
          </cell>
        </row>
        <row r="35">
          <cell r="B35">
            <v>15457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atrix"/>
    </sheetNames>
    <sheetDataSet>
      <sheetData sheetId="0">
        <row r="5">
          <cell r="B5">
            <v>-185</v>
          </cell>
        </row>
        <row r="6">
          <cell r="B6">
            <v>-257</v>
          </cell>
        </row>
        <row r="7">
          <cell r="B7">
            <v>-315</v>
          </cell>
        </row>
        <row r="8">
          <cell r="B8">
            <v>-718</v>
          </cell>
        </row>
        <row r="9">
          <cell r="B9">
            <v>-1922</v>
          </cell>
        </row>
        <row r="10">
          <cell r="B10">
            <v>-2107</v>
          </cell>
        </row>
        <row r="11">
          <cell r="B11">
            <v>-596</v>
          </cell>
        </row>
        <row r="12">
          <cell r="B12">
            <v>161</v>
          </cell>
        </row>
        <row r="13">
          <cell r="B13">
            <v>161</v>
          </cell>
        </row>
        <row r="14">
          <cell r="B14">
            <v>-834</v>
          </cell>
        </row>
        <row r="15">
          <cell r="B15">
            <v>-1550</v>
          </cell>
        </row>
        <row r="16">
          <cell r="B16">
            <v>-2912</v>
          </cell>
        </row>
        <row r="17">
          <cell r="B17">
            <v>-2487</v>
          </cell>
        </row>
        <row r="18">
          <cell r="B18">
            <v>-2209</v>
          </cell>
        </row>
        <row r="19">
          <cell r="B19">
            <v>-1527</v>
          </cell>
        </row>
        <row r="20">
          <cell r="B20">
            <v>-2317</v>
          </cell>
        </row>
        <row r="21">
          <cell r="B21">
            <v>-2604</v>
          </cell>
        </row>
        <row r="22">
          <cell r="B22">
            <v>-2734</v>
          </cell>
        </row>
        <row r="23">
          <cell r="B23">
            <v>-2492</v>
          </cell>
        </row>
        <row r="24">
          <cell r="B24">
            <v>-2719</v>
          </cell>
        </row>
        <row r="25">
          <cell r="B25">
            <v>-3825</v>
          </cell>
        </row>
        <row r="26">
          <cell r="B26">
            <v>-4264</v>
          </cell>
        </row>
        <row r="27">
          <cell r="B27">
            <v>-3935</v>
          </cell>
        </row>
        <row r="28">
          <cell r="B28">
            <v>-3783</v>
          </cell>
        </row>
        <row r="29">
          <cell r="B29">
            <v>-2798</v>
          </cell>
        </row>
        <row r="30">
          <cell r="B30">
            <v>-2145</v>
          </cell>
        </row>
        <row r="31">
          <cell r="B31">
            <v>-2710</v>
          </cell>
        </row>
        <row r="32">
          <cell r="B32">
            <v>-3691</v>
          </cell>
        </row>
        <row r="33">
          <cell r="B33">
            <v>-2620</v>
          </cell>
        </row>
        <row r="34">
          <cell r="B34">
            <v>-2996</v>
          </cell>
        </row>
        <row r="35">
          <cell r="B35">
            <v>-2794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atrix"/>
    </sheetNames>
    <sheetDataSet>
      <sheetData sheetId="0">
        <row r="5">
          <cell r="B5">
            <v>-4</v>
          </cell>
        </row>
        <row r="6">
          <cell r="B6">
            <v>-4</v>
          </cell>
        </row>
        <row r="7">
          <cell r="B7">
            <v>-3</v>
          </cell>
        </row>
        <row r="8">
          <cell r="B8">
            <v>-2</v>
          </cell>
        </row>
        <row r="9">
          <cell r="B9">
            <v>-19</v>
          </cell>
        </row>
        <row r="10">
          <cell r="B10">
            <v>-31</v>
          </cell>
        </row>
        <row r="11">
          <cell r="B11">
            <v>-156</v>
          </cell>
        </row>
        <row r="12">
          <cell r="B12">
            <v>-443</v>
          </cell>
        </row>
        <row r="13">
          <cell r="B13">
            <v>-393</v>
          </cell>
        </row>
        <row r="14">
          <cell r="B14">
            <v>-328</v>
          </cell>
        </row>
        <row r="15">
          <cell r="B15">
            <v>-344</v>
          </cell>
        </row>
        <row r="16">
          <cell r="B16">
            <v>-650</v>
          </cell>
        </row>
        <row r="17">
          <cell r="B17">
            <v>-653</v>
          </cell>
        </row>
        <row r="18">
          <cell r="B18">
            <v>-314</v>
          </cell>
        </row>
        <row r="19">
          <cell r="B19">
            <v>-181</v>
          </cell>
        </row>
        <row r="20">
          <cell r="B20">
            <v>-173</v>
          </cell>
        </row>
        <row r="21">
          <cell r="B21">
            <v>-287</v>
          </cell>
        </row>
        <row r="22">
          <cell r="B22">
            <v>-122</v>
          </cell>
        </row>
        <row r="23">
          <cell r="B23">
            <v>-96</v>
          </cell>
        </row>
        <row r="24">
          <cell r="B24">
            <v>-69</v>
          </cell>
        </row>
        <row r="25">
          <cell r="B25">
            <v>-75</v>
          </cell>
        </row>
        <row r="26">
          <cell r="B26">
            <v>-71</v>
          </cell>
        </row>
        <row r="27">
          <cell r="B27">
            <v>-55</v>
          </cell>
        </row>
        <row r="28">
          <cell r="B28">
            <v>-71</v>
          </cell>
        </row>
        <row r="29">
          <cell r="B29">
            <v>-64</v>
          </cell>
        </row>
        <row r="30">
          <cell r="B30">
            <v>-46</v>
          </cell>
        </row>
        <row r="31">
          <cell r="B31">
            <v>-67</v>
          </cell>
        </row>
        <row r="32">
          <cell r="B32">
            <v>-83</v>
          </cell>
        </row>
        <row r="33">
          <cell r="B33">
            <v>-59</v>
          </cell>
        </row>
        <row r="34">
          <cell r="B34">
            <v>-61</v>
          </cell>
        </row>
        <row r="35">
          <cell r="B35">
            <v>-68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Variable"/>
      <sheetName val="Feuil3"/>
    </sheetNames>
    <sheetDataSet>
      <sheetData sheetId="0">
        <row r="91">
          <cell r="GG91">
            <v>627.81100000000004</v>
          </cell>
          <cell r="GJ91">
            <v>354.49099999999999</v>
          </cell>
        </row>
        <row r="92">
          <cell r="GG92">
            <v>640.06399999999996</v>
          </cell>
          <cell r="GJ92">
            <v>275.76799999999997</v>
          </cell>
        </row>
        <row r="93">
          <cell r="GG93">
            <v>956.92</v>
          </cell>
          <cell r="GJ93">
            <v>344.50400000000002</v>
          </cell>
        </row>
        <row r="94">
          <cell r="GG94">
            <v>1072.7860000000001</v>
          </cell>
          <cell r="GJ94">
            <v>501.43200000000002</v>
          </cell>
        </row>
        <row r="95">
          <cell r="GG95">
            <v>1003.607</v>
          </cell>
          <cell r="GJ95">
            <v>718.59</v>
          </cell>
        </row>
        <row r="96">
          <cell r="GG96">
            <v>949.52099999999996</v>
          </cell>
          <cell r="GJ96">
            <v>658.74400000000003</v>
          </cell>
        </row>
        <row r="97">
          <cell r="GG97">
            <v>1006.473</v>
          </cell>
          <cell r="GJ97">
            <v>718.61800000000005</v>
          </cell>
        </row>
        <row r="98">
          <cell r="GG98">
            <v>1155.827</v>
          </cell>
          <cell r="GJ98">
            <v>830.27</v>
          </cell>
        </row>
        <row r="99">
          <cell r="GG99">
            <v>1238.8119999999999</v>
          </cell>
          <cell r="GJ99">
            <v>1032.491</v>
          </cell>
        </row>
        <row r="100">
          <cell r="GG100">
            <v>1318.913</v>
          </cell>
          <cell r="GJ100">
            <v>1141.991</v>
          </cell>
        </row>
        <row r="101">
          <cell r="GG101">
            <v>1355.5930000000001</v>
          </cell>
          <cell r="GJ101">
            <v>1194.826</v>
          </cell>
        </row>
        <row r="102">
          <cell r="GG102">
            <v>1409.8409999999999</v>
          </cell>
          <cell r="GJ102">
            <v>1274.1369999999999</v>
          </cell>
        </row>
        <row r="103">
          <cell r="GG103">
            <v>1484.7470000000001</v>
          </cell>
          <cell r="GJ103">
            <v>1198.1790000000001</v>
          </cell>
        </row>
        <row r="104">
          <cell r="GG104">
            <v>1582.6659999999999</v>
          </cell>
          <cell r="GJ104">
            <v>1396.3340000000001</v>
          </cell>
        </row>
        <row r="105">
          <cell r="GG105">
            <v>1625.2239999999999</v>
          </cell>
          <cell r="GJ105">
            <v>1520.2470000000001</v>
          </cell>
        </row>
        <row r="106">
          <cell r="GG106">
            <v>1694.5429999999999</v>
          </cell>
          <cell r="GJ106">
            <v>1449.7940000000001</v>
          </cell>
        </row>
        <row r="107">
          <cell r="GG107">
            <v>1831.5550000000001</v>
          </cell>
          <cell r="GJ107">
            <v>1567.509</v>
          </cell>
        </row>
        <row r="108">
          <cell r="GG108">
            <v>1470.146</v>
          </cell>
          <cell r="GJ108">
            <v>841.38099999999997</v>
          </cell>
        </row>
        <row r="109">
          <cell r="GG109">
            <v>1741.2170000000001</v>
          </cell>
          <cell r="GJ109">
            <v>849.86900000000003</v>
          </cell>
        </row>
        <row r="110">
          <cell r="GG110">
            <v>1871.7270000000001</v>
          </cell>
          <cell r="GJ110">
            <v>901.20699999999999</v>
          </cell>
        </row>
        <row r="111">
          <cell r="GG111">
            <v>1976.614</v>
          </cell>
          <cell r="GJ111">
            <v>1331.252</v>
          </cell>
        </row>
        <row r="112">
          <cell r="GG112">
            <v>1913.5519999999999</v>
          </cell>
          <cell r="GJ112">
            <v>1255.598</v>
          </cell>
        </row>
        <row r="113">
          <cell r="GG113">
            <v>2187.0079999999998</v>
          </cell>
          <cell r="GJ113">
            <v>1275.8599999999999</v>
          </cell>
        </row>
        <row r="114">
          <cell r="GG114">
            <v>2346.0410000000002</v>
          </cell>
          <cell r="GJ114">
            <v>1245.056</v>
          </cell>
        </row>
        <row r="115">
          <cell r="GG115">
            <v>1822.2750000000001</v>
          </cell>
          <cell r="GJ115">
            <v>1051.43</v>
          </cell>
        </row>
        <row r="116">
          <cell r="GG116">
            <v>1682.893</v>
          </cell>
          <cell r="GJ116">
            <v>344.90499999999997</v>
          </cell>
        </row>
        <row r="117">
          <cell r="GG117">
            <v>2511.857</v>
          </cell>
          <cell r="GJ117">
            <v>1214.6869999999999</v>
          </cell>
        </row>
        <row r="118">
          <cell r="GG118">
            <v>2214.998</v>
          </cell>
          <cell r="GJ118">
            <v>972.96500000000003</v>
          </cell>
        </row>
        <row r="119">
          <cell r="GG119">
            <v>2125.4369999999999</v>
          </cell>
          <cell r="GJ119">
            <v>818.577</v>
          </cell>
        </row>
        <row r="120">
          <cell r="GG120">
            <v>2430.9059999999999</v>
          </cell>
          <cell r="GJ120">
            <v>885.20799999999997</v>
          </cell>
        </row>
        <row r="121">
          <cell r="GG121">
            <v>2752.0859999999998</v>
          </cell>
          <cell r="GJ121">
            <v>1020.4349999999999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pane xSplit="1" ySplit="1" topLeftCell="D2" activePane="bottomRight" state="frozen"/>
      <selection pane="topRight" activeCell="B1" sqref="B1"/>
      <selection pane="bottomLeft" activeCell="A2" sqref="A2"/>
      <selection pane="bottomRight" activeCell="L1" sqref="L1:M1"/>
    </sheetView>
  </sheetViews>
  <sheetFormatPr baseColWidth="10" defaultRowHeight="15" x14ac:dyDescent="0"/>
  <cols>
    <col min="6" max="6" width="17.1640625" customWidth="1"/>
    <col min="7" max="7" width="7.83203125" bestFit="1" customWidth="1"/>
  </cols>
  <sheetData>
    <row r="1" spans="1:15">
      <c r="A1" t="s">
        <v>6</v>
      </c>
      <c r="B1" t="s">
        <v>4</v>
      </c>
      <c r="D1" s="4" t="s">
        <v>3</v>
      </c>
      <c r="E1" s="4"/>
      <c r="F1" s="4" t="s">
        <v>5</v>
      </c>
      <c r="G1" s="4"/>
      <c r="H1" s="4" t="s">
        <v>0</v>
      </c>
      <c r="I1" s="4"/>
      <c r="J1" s="4" t="s">
        <v>1</v>
      </c>
      <c r="K1" s="4"/>
      <c r="L1" s="4" t="s">
        <v>2</v>
      </c>
      <c r="M1" s="4"/>
      <c r="O1" t="s">
        <v>7</v>
      </c>
    </row>
    <row r="2" spans="1:15">
      <c r="A2" s="1" t="str">
        <f>[1]matrix!$A$5</f>
        <v>1984</v>
      </c>
      <c r="B2" s="2">
        <f>[1]matrix!$B5</f>
        <v>9263</v>
      </c>
      <c r="C2" s="3">
        <f>B2*[2]matrix!$B3</f>
        <v>370520</v>
      </c>
      <c r="D2" s="2">
        <f>[3]matrix!$B5</f>
        <v>-2855</v>
      </c>
      <c r="E2" s="3">
        <f>D2*[2]matrix!$B3</f>
        <v>-114200</v>
      </c>
      <c r="F2">
        <f>[4]matrix!$B5</f>
        <v>757</v>
      </c>
      <c r="G2" s="3">
        <f>F2*[2]matrix!$B3</f>
        <v>30280</v>
      </c>
      <c r="H2">
        <f>[5]matrix!$B5</f>
        <v>-185</v>
      </c>
      <c r="I2" s="3">
        <f>H2*[2]matrix!$B3</f>
        <v>-7400</v>
      </c>
      <c r="J2">
        <f>[6]matrix!$B5</f>
        <v>-4</v>
      </c>
      <c r="K2" s="3">
        <f>J2*[2]matrix!$B3</f>
        <v>-160</v>
      </c>
      <c r="L2" s="2">
        <f t="shared" ref="L2:L32" si="0">B2+D2+F2+H2+J2</f>
        <v>6976</v>
      </c>
      <c r="M2" s="3">
        <f>L2*[2]matrix!$B3</f>
        <v>279040</v>
      </c>
      <c r="O2" s="2">
        <f>([7]Variable!$GG91-[7]Variable!$GJ91)*1000</f>
        <v>273320.00000000006</v>
      </c>
    </row>
    <row r="3" spans="1:15">
      <c r="A3" s="1" t="str">
        <f>[1]matrix!$A6</f>
        <v>1985</v>
      </c>
      <c r="B3" s="2">
        <f>[1]matrix!$B6</f>
        <v>11153</v>
      </c>
      <c r="C3" s="3">
        <f>B3*[2]matrix!$B4</f>
        <v>446120</v>
      </c>
      <c r="D3" s="2">
        <f>[3]matrix!$B6</f>
        <v>-2874</v>
      </c>
      <c r="E3" s="3">
        <f>D3*[2]matrix!$B4</f>
        <v>-114960</v>
      </c>
      <c r="F3">
        <f>[4]matrix!$B6</f>
        <v>1184</v>
      </c>
      <c r="G3" s="3">
        <f>F3*[2]matrix!$B4</f>
        <v>47360</v>
      </c>
      <c r="H3">
        <f>[5]matrix!$B6</f>
        <v>-257</v>
      </c>
      <c r="I3" s="3">
        <f>H3*[2]matrix!$B4</f>
        <v>-10280</v>
      </c>
      <c r="J3">
        <f>[6]matrix!$B6</f>
        <v>-4</v>
      </c>
      <c r="K3" s="3">
        <f>J3*[2]matrix!$B4</f>
        <v>-160</v>
      </c>
      <c r="L3" s="2">
        <f t="shared" si="0"/>
        <v>9202</v>
      </c>
      <c r="M3" s="3">
        <f>L3*[2]matrix!$B4</f>
        <v>368080</v>
      </c>
      <c r="O3" s="2">
        <f>([7]Variable!$GG92-[7]Variable!$GJ92)*1000</f>
        <v>364296</v>
      </c>
    </row>
    <row r="4" spans="1:15">
      <c r="A4" s="1" t="str">
        <f>[1]matrix!$A7</f>
        <v>1986</v>
      </c>
      <c r="B4" s="2">
        <f>[1]matrix!$B7</f>
        <v>16910</v>
      </c>
      <c r="C4" s="3">
        <f>B4*[2]matrix!$B5</f>
        <v>676400</v>
      </c>
      <c r="D4" s="2">
        <f>[3]matrix!$B7</f>
        <v>-2342</v>
      </c>
      <c r="E4" s="3">
        <f>D4*[2]matrix!$B5</f>
        <v>-93680</v>
      </c>
      <c r="F4">
        <f>[4]matrix!$B7</f>
        <v>2034</v>
      </c>
      <c r="G4" s="3">
        <f>F4*[2]matrix!$B5</f>
        <v>81360</v>
      </c>
      <c r="H4">
        <f>[5]matrix!$B7</f>
        <v>-315</v>
      </c>
      <c r="I4" s="3">
        <f>H4*[2]matrix!$B5</f>
        <v>-12600</v>
      </c>
      <c r="J4">
        <f>[6]matrix!$B7</f>
        <v>-3</v>
      </c>
      <c r="K4" s="3">
        <f>J4*[2]matrix!$B5</f>
        <v>-120</v>
      </c>
      <c r="L4" s="2">
        <f t="shared" si="0"/>
        <v>16284</v>
      </c>
      <c r="M4" s="3">
        <f>L4*[2]matrix!$B5</f>
        <v>651360</v>
      </c>
      <c r="O4" s="2">
        <f>([7]Variable!$GG93-[7]Variable!$GJ93)*1000</f>
        <v>612415.99999999988</v>
      </c>
    </row>
    <row r="5" spans="1:15">
      <c r="A5" s="1" t="str">
        <f>[1]matrix!$A8</f>
        <v>1987</v>
      </c>
      <c r="B5" s="2">
        <f>[1]matrix!$B8</f>
        <v>20160</v>
      </c>
      <c r="C5" s="3">
        <f>B5*[2]matrix!$B6</f>
        <v>806400</v>
      </c>
      <c r="D5" s="2">
        <f>[3]matrix!$B8</f>
        <v>-3750</v>
      </c>
      <c r="E5" s="3">
        <f>D5*[2]matrix!$B6</f>
        <v>-150000</v>
      </c>
      <c r="F5">
        <f>[4]matrix!$B8</f>
        <v>2311</v>
      </c>
      <c r="G5" s="3">
        <f>F5*[2]matrix!$B6</f>
        <v>92440</v>
      </c>
      <c r="H5">
        <f>[5]matrix!$B8</f>
        <v>-718</v>
      </c>
      <c r="I5" s="3">
        <f>H5*[2]matrix!$B6</f>
        <v>-28720</v>
      </c>
      <c r="J5">
        <f>[6]matrix!$B8</f>
        <v>-2</v>
      </c>
      <c r="K5" s="3">
        <f>J5*[2]matrix!$B6</f>
        <v>-80</v>
      </c>
      <c r="L5" s="2">
        <f t="shared" si="0"/>
        <v>18001</v>
      </c>
      <c r="M5" s="3">
        <f>L5*[2]matrix!$B6</f>
        <v>720040</v>
      </c>
      <c r="O5" s="2">
        <f>([7]Variable!$GG94-[7]Variable!$GJ94)*1000</f>
        <v>571354</v>
      </c>
    </row>
    <row r="6" spans="1:15">
      <c r="A6" s="1" t="str">
        <f>[1]matrix!$A9</f>
        <v>1988</v>
      </c>
      <c r="B6" s="2">
        <f>[1]matrix!$B9</f>
        <v>13690</v>
      </c>
      <c r="C6" s="3">
        <f>B6*[2]matrix!$B7</f>
        <v>547600</v>
      </c>
      <c r="D6" s="2">
        <f>[3]matrix!$B9</f>
        <v>-4974</v>
      </c>
      <c r="E6" s="3">
        <f>D6*[2]matrix!$B7</f>
        <v>-198960</v>
      </c>
      <c r="F6">
        <f>[4]matrix!$B9</f>
        <v>3406</v>
      </c>
      <c r="G6" s="3">
        <f>F6*[2]matrix!$B7</f>
        <v>136240</v>
      </c>
      <c r="H6">
        <f>[5]matrix!$B9</f>
        <v>-1922</v>
      </c>
      <c r="I6" s="3">
        <f>H6*[2]matrix!$B7</f>
        <v>-76880</v>
      </c>
      <c r="J6">
        <f>[6]matrix!$B9</f>
        <v>-19</v>
      </c>
      <c r="K6" s="3">
        <f>J6*[2]matrix!$B7</f>
        <v>-760</v>
      </c>
      <c r="L6" s="2">
        <f t="shared" si="0"/>
        <v>10181</v>
      </c>
      <c r="M6" s="3">
        <f>L6*[2]matrix!$B7</f>
        <v>407240</v>
      </c>
      <c r="O6" s="2">
        <f>([7]Variable!$GG95-[7]Variable!$GJ95)*1000</f>
        <v>285016.99999999994</v>
      </c>
    </row>
    <row r="7" spans="1:15">
      <c r="A7" s="1" t="str">
        <f>[1]matrix!$A10</f>
        <v>1989</v>
      </c>
      <c r="B7" s="2">
        <f>[1]matrix!$B10</f>
        <v>16115</v>
      </c>
      <c r="C7" s="3">
        <f>B7*[2]matrix!$B8</f>
        <v>644600</v>
      </c>
      <c r="D7" s="2">
        <f>[3]matrix!$B10</f>
        <v>-6408</v>
      </c>
      <c r="E7" s="3">
        <f>D7*[2]matrix!$B8</f>
        <v>-256320</v>
      </c>
      <c r="F7">
        <f>[4]matrix!$B10</f>
        <v>3816</v>
      </c>
      <c r="G7" s="3">
        <f>F7*[2]matrix!$B8</f>
        <v>152640</v>
      </c>
      <c r="H7">
        <f>[5]matrix!$B10</f>
        <v>-2107</v>
      </c>
      <c r="I7" s="3">
        <f>H7*[2]matrix!$B8</f>
        <v>-84280</v>
      </c>
      <c r="J7">
        <f>[6]matrix!$B10</f>
        <v>-31</v>
      </c>
      <c r="K7" s="3">
        <f>J7*[2]matrix!$B8</f>
        <v>-1240</v>
      </c>
      <c r="L7" s="2">
        <f t="shared" si="0"/>
        <v>11385</v>
      </c>
      <c r="M7" s="3">
        <f>L7*[2]matrix!$B8</f>
        <v>455400</v>
      </c>
      <c r="O7" s="2">
        <f>([7]Variable!$GG96-[7]Variable!$GJ96)*1000</f>
        <v>290776.99999999994</v>
      </c>
    </row>
    <row r="8" spans="1:15">
      <c r="A8" s="1" t="str">
        <f>[1]matrix!$A11</f>
        <v>1990</v>
      </c>
      <c r="B8" s="2">
        <f>[1]matrix!$B11</f>
        <v>14807</v>
      </c>
      <c r="C8" s="3">
        <f>B8*[2]matrix!$B9</f>
        <v>592280</v>
      </c>
      <c r="D8" s="2">
        <f>[3]matrix!$B11</f>
        <v>-7650</v>
      </c>
      <c r="E8" s="3">
        <f>D8*[2]matrix!$B9</f>
        <v>-306000</v>
      </c>
      <c r="F8">
        <f>[4]matrix!$B11</f>
        <v>4362</v>
      </c>
      <c r="G8" s="3">
        <f>F8*[2]matrix!$B9</f>
        <v>174480</v>
      </c>
      <c r="H8">
        <f>[5]matrix!$B11</f>
        <v>-596</v>
      </c>
      <c r="I8" s="3">
        <f>H8*[2]matrix!$B9</f>
        <v>-23840</v>
      </c>
      <c r="J8">
        <f>[6]matrix!$B11</f>
        <v>-156</v>
      </c>
      <c r="K8" s="3">
        <f>J8*[2]matrix!$B9</f>
        <v>-6240</v>
      </c>
      <c r="L8" s="2">
        <f t="shared" si="0"/>
        <v>10767</v>
      </c>
      <c r="M8" s="3">
        <f>L8*[2]matrix!$B9</f>
        <v>430680</v>
      </c>
      <c r="O8" s="2">
        <f>([7]Variable!$GG97-[7]Variable!$GJ97)*1000</f>
        <v>287854.99999999988</v>
      </c>
    </row>
    <row r="9" spans="1:15">
      <c r="A9" s="1" t="str">
        <f>[1]matrix!$A12</f>
        <v>1991</v>
      </c>
      <c r="B9" s="2">
        <f>[1]matrix!$B12</f>
        <v>15683</v>
      </c>
      <c r="C9" s="3">
        <f>B9*[2]matrix!$B10</f>
        <v>627320</v>
      </c>
      <c r="D9" s="2">
        <f>[3]matrix!$B12</f>
        <v>-8431</v>
      </c>
      <c r="E9" s="3">
        <f>D9*[2]matrix!$B10</f>
        <v>-337240</v>
      </c>
      <c r="F9">
        <f>[4]matrix!$B12</f>
        <v>5055</v>
      </c>
      <c r="G9" s="3">
        <f>F9*[2]matrix!$B10</f>
        <v>202200</v>
      </c>
      <c r="H9">
        <f>[5]matrix!$B12</f>
        <v>161</v>
      </c>
      <c r="I9" s="3">
        <f>H9*[2]matrix!$B10</f>
        <v>6440</v>
      </c>
      <c r="J9">
        <f>[6]matrix!$B12</f>
        <v>-443</v>
      </c>
      <c r="K9" s="3">
        <f>J9*[2]matrix!$B10</f>
        <v>-17720</v>
      </c>
      <c r="L9" s="2">
        <f t="shared" si="0"/>
        <v>12025</v>
      </c>
      <c r="M9" s="3">
        <f>L9*[2]matrix!$B10</f>
        <v>481000</v>
      </c>
      <c r="O9" s="2">
        <f>([7]Variable!$GG98-[7]Variable!$GJ98)*1000</f>
        <v>325557</v>
      </c>
    </row>
    <row r="10" spans="1:15">
      <c r="A10" s="1" t="str">
        <f>[1]matrix!$A13</f>
        <v>1992</v>
      </c>
      <c r="B10" s="2">
        <f>[1]matrix!$B13</f>
        <v>12718</v>
      </c>
      <c r="C10" s="3">
        <f>B10*[2]matrix!$B11</f>
        <v>508720</v>
      </c>
      <c r="D10" s="2">
        <f>[3]matrix!$B13</f>
        <v>-9128</v>
      </c>
      <c r="E10" s="3">
        <f>D10*[2]matrix!$B11</f>
        <v>-365120</v>
      </c>
      <c r="F10">
        <f>[4]matrix!$B13</f>
        <v>4799</v>
      </c>
      <c r="G10" s="3">
        <f>F10*[2]matrix!$B11</f>
        <v>191960</v>
      </c>
      <c r="H10">
        <f>[5]matrix!$B13</f>
        <v>161</v>
      </c>
      <c r="I10" s="3">
        <f>H10*[2]matrix!$B11</f>
        <v>6440</v>
      </c>
      <c r="J10">
        <f>[6]matrix!$B13</f>
        <v>-393</v>
      </c>
      <c r="K10" s="3">
        <f>J10*[2]matrix!$B11</f>
        <v>-15720</v>
      </c>
      <c r="L10" s="2">
        <f t="shared" si="0"/>
        <v>8157</v>
      </c>
      <c r="M10" s="3">
        <f>L10*[2]matrix!$B11</f>
        <v>326280</v>
      </c>
      <c r="O10" s="2">
        <f>([7]Variable!$GG99-[7]Variable!$GJ99)*1000</f>
        <v>206320.99999999991</v>
      </c>
    </row>
    <row r="11" spans="1:15">
      <c r="A11" s="1" t="str">
        <f>[1]matrix!$A14</f>
        <v>1993</v>
      </c>
      <c r="B11" s="2">
        <f>[1]matrix!$B14</f>
        <v>11450</v>
      </c>
      <c r="C11" s="3">
        <f>B11*[2]matrix!$B12</f>
        <v>458000</v>
      </c>
      <c r="D11" s="2">
        <f>[3]matrix!$B14</f>
        <v>-7896</v>
      </c>
      <c r="E11" s="3">
        <f>D11*[2]matrix!$B12</f>
        <v>-315840</v>
      </c>
      <c r="F11">
        <f>[4]matrix!$B14</f>
        <v>4322</v>
      </c>
      <c r="G11" s="3">
        <f>F11*[2]matrix!$B12</f>
        <v>172880</v>
      </c>
      <c r="H11">
        <f>[5]matrix!$B14</f>
        <v>-834</v>
      </c>
      <c r="I11" s="3">
        <f>H11*[2]matrix!$B12</f>
        <v>-33360</v>
      </c>
      <c r="J11">
        <f>[6]matrix!$B14</f>
        <v>-328</v>
      </c>
      <c r="K11" s="3">
        <f>J11*[2]matrix!$B12</f>
        <v>-13120</v>
      </c>
      <c r="L11" s="2">
        <f t="shared" si="0"/>
        <v>6714</v>
      </c>
      <c r="M11" s="3">
        <f>L11*[2]matrix!$B12</f>
        <v>268560</v>
      </c>
      <c r="O11" s="2">
        <f>([7]Variable!$GG100-[7]Variable!$GJ100)*1000</f>
        <v>176922.00000000003</v>
      </c>
    </row>
    <row r="12" spans="1:15">
      <c r="A12" s="1" t="str">
        <f>[1]matrix!$A15</f>
        <v>1994</v>
      </c>
      <c r="B12" s="2">
        <f>[1]matrix!$B15</f>
        <v>11849</v>
      </c>
      <c r="C12" s="3">
        <f>B12*[2]matrix!$B13</f>
        <v>473960</v>
      </c>
      <c r="D12" s="2">
        <f>[3]matrix!$B15</f>
        <v>-7865</v>
      </c>
      <c r="E12" s="3">
        <f>D12*[2]matrix!$B13</f>
        <v>-314600</v>
      </c>
      <c r="F12">
        <f>[4]matrix!$B15</f>
        <v>4064</v>
      </c>
      <c r="G12" s="3">
        <f>F12*[2]matrix!$B13</f>
        <v>162560</v>
      </c>
      <c r="H12">
        <f>[5]matrix!$B15</f>
        <v>-1550</v>
      </c>
      <c r="I12" s="3">
        <f>H12*[2]matrix!$B13</f>
        <v>-62000</v>
      </c>
      <c r="J12">
        <f>[6]matrix!$B15</f>
        <v>-344</v>
      </c>
      <c r="K12" s="3">
        <f>J12*[2]matrix!$B13</f>
        <v>-13760</v>
      </c>
      <c r="L12" s="2">
        <f t="shared" si="0"/>
        <v>6154</v>
      </c>
      <c r="M12" s="3">
        <f>L12*[2]matrix!$B13</f>
        <v>246160</v>
      </c>
      <c r="O12" s="2">
        <f>([7]Variable!$GG101-[7]Variable!$GJ101)*1000</f>
        <v>160767.00000000006</v>
      </c>
    </row>
    <row r="13" spans="1:15">
      <c r="A13" s="1" t="str">
        <f>[1]matrix!$A16</f>
        <v>1995</v>
      </c>
      <c r="B13" s="2">
        <f>[1]matrix!$B16</f>
        <v>13235</v>
      </c>
      <c r="C13" s="3">
        <f>B13*[2]matrix!$B14</f>
        <v>529400</v>
      </c>
      <c r="D13" s="2">
        <f>[3]matrix!$B16</f>
        <v>-9037</v>
      </c>
      <c r="E13" s="3">
        <f>D13*[2]matrix!$B14</f>
        <v>-361480</v>
      </c>
      <c r="F13">
        <f>[4]matrix!$B16</f>
        <v>4188</v>
      </c>
      <c r="G13" s="3">
        <f>F13*[2]matrix!$B14</f>
        <v>167520</v>
      </c>
      <c r="H13">
        <f>[5]matrix!$B16</f>
        <v>-2912</v>
      </c>
      <c r="I13" s="3">
        <f>H13*[2]matrix!$B14</f>
        <v>-116480</v>
      </c>
      <c r="J13">
        <f>[6]matrix!$B16</f>
        <v>-650</v>
      </c>
      <c r="K13" s="3">
        <f>J13*[2]matrix!$B14</f>
        <v>-26000</v>
      </c>
      <c r="L13" s="2">
        <f t="shared" si="0"/>
        <v>4824</v>
      </c>
      <c r="M13" s="3">
        <f>L13*[2]matrix!$B14</f>
        <v>192960</v>
      </c>
      <c r="O13" s="2">
        <f>([7]Variable!$GG102-[7]Variable!$GJ102)*1000</f>
        <v>135703.99999999994</v>
      </c>
    </row>
    <row r="14" spans="1:15">
      <c r="A14" s="1" t="str">
        <f>[1]matrix!$A17</f>
        <v>1996</v>
      </c>
      <c r="B14" s="2">
        <f>[1]matrix!$B17</f>
        <v>17543</v>
      </c>
      <c r="C14" s="3">
        <f>B14*[2]matrix!$B15</f>
        <v>701720</v>
      </c>
      <c r="D14" s="2">
        <f>[3]matrix!$B17</f>
        <v>-8121</v>
      </c>
      <c r="E14" s="3">
        <f>D14*[2]matrix!$B15</f>
        <v>-324840</v>
      </c>
      <c r="F14">
        <f>[4]matrix!$B17</f>
        <v>3988</v>
      </c>
      <c r="G14" s="3">
        <f>F14*[2]matrix!$B15</f>
        <v>159520</v>
      </c>
      <c r="H14">
        <f>[5]matrix!$B17</f>
        <v>-2487</v>
      </c>
      <c r="I14" s="3">
        <f>H14*[2]matrix!$B15</f>
        <v>-99480</v>
      </c>
      <c r="J14">
        <f>[6]matrix!$B17</f>
        <v>-653</v>
      </c>
      <c r="K14" s="3">
        <f>J14*[2]matrix!$B15</f>
        <v>-26120</v>
      </c>
      <c r="L14" s="2">
        <f t="shared" si="0"/>
        <v>10270</v>
      </c>
      <c r="M14" s="3">
        <f>L14*[2]matrix!$B15</f>
        <v>410800</v>
      </c>
      <c r="O14" s="2">
        <f>([7]Variable!$GG103-[7]Variable!$GJ103)*1000</f>
        <v>286568</v>
      </c>
    </row>
    <row r="15" spans="1:15">
      <c r="A15" s="1" t="str">
        <f>[1]matrix!$A18</f>
        <v>1997</v>
      </c>
      <c r="B15" s="2">
        <f>[1]matrix!$B18</f>
        <v>13616</v>
      </c>
      <c r="C15" s="3">
        <f>B15*[2]matrix!$B16</f>
        <v>517408</v>
      </c>
      <c r="D15" s="2">
        <f>[3]matrix!$B18</f>
        <v>-7744</v>
      </c>
      <c r="E15" s="3">
        <f>D15*[2]matrix!$B16</f>
        <v>-294272</v>
      </c>
      <c r="F15">
        <f>[4]matrix!$B18</f>
        <v>3122</v>
      </c>
      <c r="G15" s="3">
        <f>F15*[2]matrix!$B16</f>
        <v>118636</v>
      </c>
      <c r="H15">
        <f>[5]matrix!$B18</f>
        <v>-2209</v>
      </c>
      <c r="I15" s="3">
        <f>H15*[2]matrix!$B16</f>
        <v>-83942</v>
      </c>
      <c r="J15">
        <f>[6]matrix!$B18</f>
        <v>-314</v>
      </c>
      <c r="K15" s="3">
        <f>J15*[2]matrix!$B16</f>
        <v>-11932</v>
      </c>
      <c r="L15" s="2">
        <f t="shared" si="0"/>
        <v>6471</v>
      </c>
      <c r="M15" s="3">
        <f>L15*[2]matrix!$B16</f>
        <v>245898</v>
      </c>
      <c r="O15" s="2">
        <f>([7]Variable!$GG104-[7]Variable!$GJ104)*1000</f>
        <v>186331.99999999988</v>
      </c>
    </row>
    <row r="16" spans="1:15">
      <c r="A16" s="1" t="str">
        <f>[1]matrix!$A19</f>
        <v>1998</v>
      </c>
      <c r="B16" s="2">
        <f>[1]matrix!$B19</f>
        <v>10025</v>
      </c>
      <c r="C16" s="3">
        <f>B16*[2]matrix!$B17</f>
        <v>380950</v>
      </c>
      <c r="D16" s="2">
        <f>[3]matrix!$B19</f>
        <v>-7401</v>
      </c>
      <c r="E16" s="3">
        <f>D16*[2]matrix!$B17</f>
        <v>-281238</v>
      </c>
      <c r="F16">
        <f>[4]matrix!$B19</f>
        <v>2049</v>
      </c>
      <c r="G16" s="3">
        <f>F16*[2]matrix!$B17</f>
        <v>77862</v>
      </c>
      <c r="H16">
        <f>[5]matrix!$B19</f>
        <v>-1527</v>
      </c>
      <c r="I16" s="3">
        <f>H16*[2]matrix!$B17</f>
        <v>-58026</v>
      </c>
      <c r="J16">
        <f>[6]matrix!$B19</f>
        <v>-181</v>
      </c>
      <c r="K16" s="3">
        <f>J16*[2]matrix!$B17</f>
        <v>-6878</v>
      </c>
      <c r="L16" s="2">
        <f t="shared" si="0"/>
        <v>2965</v>
      </c>
      <c r="M16" s="3">
        <f>L16*[2]matrix!$B17</f>
        <v>112670</v>
      </c>
      <c r="O16" s="2">
        <f>([7]Variable!$GG105-[7]Variable!$GJ105)*1000</f>
        <v>104976.99999999985</v>
      </c>
    </row>
    <row r="17" spans="1:15">
      <c r="A17" s="1" t="str">
        <f>[1]matrix!$A20</f>
        <v>1999</v>
      </c>
      <c r="B17" s="2">
        <f>[1]matrix!$B20</f>
        <v>14315</v>
      </c>
      <c r="C17" s="3">
        <f>B17*[2]matrix!$B18</f>
        <v>543970</v>
      </c>
      <c r="D17" s="2">
        <f>[3]matrix!$B20</f>
        <v>-7201</v>
      </c>
      <c r="E17" s="3">
        <f>D17*[2]matrix!$B18</f>
        <v>-273638</v>
      </c>
      <c r="F17">
        <f>[4]matrix!$B20</f>
        <v>2805</v>
      </c>
      <c r="G17" s="3">
        <f>F17*[2]matrix!$B18</f>
        <v>106590</v>
      </c>
      <c r="H17">
        <f>[5]matrix!$B20</f>
        <v>-2317</v>
      </c>
      <c r="I17" s="3">
        <f>H17*[2]matrix!$B18</f>
        <v>-88046</v>
      </c>
      <c r="J17">
        <f>[6]matrix!$B20</f>
        <v>-173</v>
      </c>
      <c r="K17" s="3">
        <f>J17*[2]matrix!$B18</f>
        <v>-6574</v>
      </c>
      <c r="L17" s="2">
        <f t="shared" si="0"/>
        <v>7429</v>
      </c>
      <c r="M17" s="3">
        <f>L17*[2]matrix!$B18</f>
        <v>282302</v>
      </c>
      <c r="O17" s="2">
        <f>([7]Variable!$GG106-[7]Variable!$GJ106)*1000</f>
        <v>244748.9999999998</v>
      </c>
    </row>
    <row r="18" spans="1:15">
      <c r="A18" s="1" t="str">
        <f>[1]matrix!$A21</f>
        <v>2000</v>
      </c>
      <c r="B18" s="2">
        <f>[1]matrix!$B21</f>
        <v>13041</v>
      </c>
      <c r="C18" s="3">
        <f>B18*[2]matrix!$B19</f>
        <v>495558</v>
      </c>
      <c r="D18" s="2">
        <f>[3]matrix!$B21</f>
        <v>-6637</v>
      </c>
      <c r="E18" s="3">
        <f>D18*[2]matrix!$B19</f>
        <v>-252206</v>
      </c>
      <c r="F18">
        <f>[4]matrix!$B21</f>
        <v>4468</v>
      </c>
      <c r="G18" s="3">
        <f>F18*[2]matrix!$B19</f>
        <v>169784</v>
      </c>
      <c r="H18">
        <f>[5]matrix!$B21</f>
        <v>-2604</v>
      </c>
      <c r="I18" s="3">
        <f>H18*[2]matrix!$B19</f>
        <v>-98952</v>
      </c>
      <c r="J18">
        <f>[6]matrix!$B21</f>
        <v>-287</v>
      </c>
      <c r="K18" s="3">
        <f>J18*[2]matrix!$B19</f>
        <v>-10906</v>
      </c>
      <c r="L18" s="2">
        <f t="shared" si="0"/>
        <v>7981</v>
      </c>
      <c r="M18" s="3">
        <f>L18*[2]matrix!$B19</f>
        <v>303278</v>
      </c>
      <c r="O18" s="2">
        <f>([7]Variable!$GG107-[7]Variable!$GJ107)*1000</f>
        <v>264046.00000000006</v>
      </c>
    </row>
    <row r="19" spans="1:15">
      <c r="A19" s="1" t="str">
        <f>[1]matrix!$A22</f>
        <v>2001</v>
      </c>
      <c r="B19" s="2">
        <f>[1]matrix!$B22</f>
        <v>20045</v>
      </c>
      <c r="C19" s="3">
        <f>B19*[2]matrix!$B20</f>
        <v>761710</v>
      </c>
      <c r="D19" s="2">
        <f>[3]matrix!$B22</f>
        <v>-4570</v>
      </c>
      <c r="E19" s="3">
        <f>D19*[2]matrix!$B20</f>
        <v>-173660</v>
      </c>
      <c r="F19">
        <f>[4]matrix!$B22</f>
        <v>5679</v>
      </c>
      <c r="G19" s="3">
        <f>F19*[2]matrix!$B20</f>
        <v>215802</v>
      </c>
      <c r="H19">
        <f>[5]matrix!$B22</f>
        <v>-2734</v>
      </c>
      <c r="I19" s="3">
        <f>H19*[2]matrix!$B20</f>
        <v>-103892</v>
      </c>
      <c r="J19">
        <f>[6]matrix!$B22</f>
        <v>-122</v>
      </c>
      <c r="K19" s="3">
        <f>J19*[2]matrix!$B20</f>
        <v>-4636</v>
      </c>
      <c r="L19" s="2">
        <f t="shared" si="0"/>
        <v>18298</v>
      </c>
      <c r="M19" s="3">
        <f>L19*[2]matrix!$B20</f>
        <v>695324</v>
      </c>
      <c r="O19" s="2">
        <f>([7]Variable!$GG108-[7]Variable!$GJ108)*1000</f>
        <v>628765</v>
      </c>
    </row>
    <row r="20" spans="1:15">
      <c r="A20" s="1" t="str">
        <f>[1]matrix!$A23</f>
        <v>2002</v>
      </c>
      <c r="B20" s="2">
        <f>[1]matrix!$B23</f>
        <v>24428</v>
      </c>
      <c r="C20" s="3">
        <f>B20*[2]matrix!$B21</f>
        <v>904861.97600000002</v>
      </c>
      <c r="D20" s="2">
        <f>[3]matrix!$B23</f>
        <v>-3084</v>
      </c>
      <c r="E20" s="3">
        <f>D20*[2]matrix!$B21</f>
        <v>-114237.52800000001</v>
      </c>
      <c r="F20">
        <f>[4]matrix!$B23</f>
        <v>7013</v>
      </c>
      <c r="G20" s="3">
        <f>F20*[2]matrix!$B21</f>
        <v>259775.546</v>
      </c>
      <c r="H20">
        <f>[5]matrix!$B23</f>
        <v>-2492</v>
      </c>
      <c r="I20" s="3">
        <f>H20*[2]matrix!$B21</f>
        <v>-92308.664000000004</v>
      </c>
      <c r="J20">
        <f>[6]matrix!$B23</f>
        <v>-96</v>
      </c>
      <c r="K20" s="3">
        <f>J20*[2]matrix!$B21</f>
        <v>-3556.0320000000002</v>
      </c>
      <c r="L20" s="2">
        <f t="shared" si="0"/>
        <v>25769</v>
      </c>
      <c r="M20" s="3">
        <f>L20*[2]matrix!$B21</f>
        <v>954535.29800000007</v>
      </c>
      <c r="O20" s="2">
        <f>([7]Variable!$GG109-[7]Variable!$GJ109)*1000</f>
        <v>891348.00000000012</v>
      </c>
    </row>
    <row r="21" spans="1:15">
      <c r="A21" s="1" t="str">
        <f>[1]matrix!$A24</f>
        <v>2003</v>
      </c>
      <c r="B21" s="2">
        <f>[1]matrix!$B24</f>
        <v>25522</v>
      </c>
      <c r="C21" s="3">
        <f>B21*[2]matrix!$B22</f>
        <v>919302.44000000006</v>
      </c>
      <c r="D21" s="2">
        <f>[3]matrix!$B24</f>
        <v>-2469</v>
      </c>
      <c r="E21" s="3">
        <f>D21*[2]matrix!$B22</f>
        <v>-88933.38</v>
      </c>
      <c r="F21">
        <f>[4]matrix!$B24</f>
        <v>9555</v>
      </c>
      <c r="G21" s="3">
        <f>F21*[2]matrix!$B22</f>
        <v>344171.10000000003</v>
      </c>
      <c r="H21">
        <f>[5]matrix!$B24</f>
        <v>-2719</v>
      </c>
      <c r="I21" s="3">
        <f>H21*[2]matrix!$B22</f>
        <v>-97938.38</v>
      </c>
      <c r="J21">
        <f>[6]matrix!$B24</f>
        <v>-69</v>
      </c>
      <c r="K21" s="3">
        <f>J21*[2]matrix!$B22</f>
        <v>-2485.38</v>
      </c>
      <c r="L21" s="2">
        <f t="shared" si="0"/>
        <v>29820</v>
      </c>
      <c r="M21" s="3">
        <f>L21*[2]matrix!$B22</f>
        <v>1074116.4000000001</v>
      </c>
      <c r="O21" s="2">
        <f>([7]Variable!$GG110-[7]Variable!$GJ110)*1000</f>
        <v>970520.00000000012</v>
      </c>
    </row>
    <row r="22" spans="1:15">
      <c r="A22" s="1" t="str">
        <f>[1]matrix!$A25</f>
        <v>2004</v>
      </c>
      <c r="B22" s="2">
        <f>[1]matrix!$B25</f>
        <v>16603</v>
      </c>
      <c r="C22" s="3">
        <f>B22*[2]matrix!$B23</f>
        <v>597708</v>
      </c>
      <c r="D22" s="2">
        <f>[3]matrix!$B25</f>
        <v>-4942</v>
      </c>
      <c r="E22" s="3">
        <f>D22*[2]matrix!$B23</f>
        <v>-177912</v>
      </c>
      <c r="F22">
        <f>[4]matrix!$B25</f>
        <v>11132</v>
      </c>
      <c r="G22" s="3">
        <f>F22*[2]matrix!$B23</f>
        <v>400752</v>
      </c>
      <c r="H22">
        <f>[5]matrix!$B25</f>
        <v>-3825</v>
      </c>
      <c r="I22" s="3">
        <f>H22*[2]matrix!$B23</f>
        <v>-137700</v>
      </c>
      <c r="J22">
        <f>[6]matrix!$B25</f>
        <v>-75</v>
      </c>
      <c r="K22" s="3">
        <f>J22*[2]matrix!$B23</f>
        <v>-2700</v>
      </c>
      <c r="L22" s="2">
        <f t="shared" si="0"/>
        <v>18893</v>
      </c>
      <c r="M22" s="3">
        <f>L22*[2]matrix!$B23</f>
        <v>680148</v>
      </c>
      <c r="O22" s="2">
        <f>([7]Variable!$GG111-[7]Variable!$GJ111)*1000</f>
        <v>645362.00000000012</v>
      </c>
    </row>
    <row r="23" spans="1:15">
      <c r="A23" s="1" t="str">
        <f>[1]matrix!$A26</f>
        <v>2005</v>
      </c>
      <c r="B23" s="2">
        <f>[1]matrix!$B26</f>
        <v>18359</v>
      </c>
      <c r="C23" s="3">
        <f>B23*[2]matrix!$B24</f>
        <v>676345.56</v>
      </c>
      <c r="D23" s="2">
        <f>[3]matrix!$B26</f>
        <v>-6653</v>
      </c>
      <c r="E23" s="3">
        <f>D23*[2]matrix!$B24</f>
        <v>-245096.52000000002</v>
      </c>
      <c r="F23">
        <f>[4]matrix!$B26</f>
        <v>9039</v>
      </c>
      <c r="G23" s="3">
        <f>F23*[2]matrix!$B24</f>
        <v>332996.76</v>
      </c>
      <c r="H23">
        <f>[5]matrix!$B26</f>
        <v>-4264</v>
      </c>
      <c r="I23" s="3">
        <f>H23*[2]matrix!$B24</f>
        <v>-157085.76000000001</v>
      </c>
      <c r="J23">
        <f>[6]matrix!$B26</f>
        <v>-71</v>
      </c>
      <c r="K23" s="3">
        <f>J23*[2]matrix!$B24</f>
        <v>-2615.6400000000003</v>
      </c>
      <c r="L23" s="2">
        <f t="shared" si="0"/>
        <v>16410</v>
      </c>
      <c r="M23" s="3">
        <f>L23*[2]matrix!$B24</f>
        <v>604544.4</v>
      </c>
      <c r="O23" s="2">
        <f>([7]Variable!$GG112-[7]Variable!$GJ112)*1000</f>
        <v>657954</v>
      </c>
    </row>
    <row r="24" spans="1:15">
      <c r="A24" s="1" t="str">
        <f>[1]matrix!$A$5</f>
        <v>1984</v>
      </c>
      <c r="B24" s="2">
        <f>[1]matrix!$B27</f>
        <v>22892</v>
      </c>
      <c r="C24" s="3">
        <f>B24*[2]matrix!$B25</f>
        <v>895306.12</v>
      </c>
      <c r="D24" s="2">
        <f>[3]matrix!$B27</f>
        <v>-3562</v>
      </c>
      <c r="E24" s="3">
        <f>D24*[2]matrix!$B25</f>
        <v>-139309.82</v>
      </c>
      <c r="F24">
        <f>[4]matrix!$B27</f>
        <v>9581</v>
      </c>
      <c r="G24" s="3">
        <f>F24*[2]matrix!$B25</f>
        <v>374712.91</v>
      </c>
      <c r="H24">
        <f>[5]matrix!$B27</f>
        <v>-3935</v>
      </c>
      <c r="I24" s="3">
        <f>H24*[2]matrix!$B25</f>
        <v>-153897.85</v>
      </c>
      <c r="J24">
        <f>[6]matrix!$B27</f>
        <v>-55</v>
      </c>
      <c r="K24" s="3">
        <f>J24*[2]matrix!$B25</f>
        <v>-2151.0500000000002</v>
      </c>
      <c r="L24" s="2">
        <f t="shared" si="0"/>
        <v>24921</v>
      </c>
      <c r="M24" s="3">
        <f>L24*[2]matrix!$B25</f>
        <v>974660.30999999994</v>
      </c>
      <c r="O24" s="2">
        <f>([7]Variable!$GG113-[7]Variable!$GJ113)*1000</f>
        <v>911147.99999999988</v>
      </c>
    </row>
    <row r="25" spans="1:15">
      <c r="A25" s="1" t="str">
        <f>[1]matrix!$A28</f>
        <v>2007</v>
      </c>
      <c r="B25" s="2">
        <f>[1]matrix!$B28</f>
        <v>29072</v>
      </c>
      <c r="C25" s="3">
        <f>B25*[2]matrix!$B26</f>
        <v>1164624.32</v>
      </c>
      <c r="D25" s="2">
        <f>[3]matrix!$B28</f>
        <v>-1659</v>
      </c>
      <c r="E25" s="3">
        <f>D25*[2]matrix!$B26</f>
        <v>-66459.540000000008</v>
      </c>
      <c r="F25">
        <f>[4]matrix!$B28</f>
        <v>10132</v>
      </c>
      <c r="G25" s="3">
        <f>F25*[2]matrix!$B26</f>
        <v>405887.92000000004</v>
      </c>
      <c r="H25">
        <f>[5]matrix!$B28</f>
        <v>-3783</v>
      </c>
      <c r="I25" s="3">
        <f>H25*[2]matrix!$B26</f>
        <v>-151546.98000000001</v>
      </c>
      <c r="J25">
        <f>[6]matrix!$B28</f>
        <v>-71</v>
      </c>
      <c r="K25" s="3">
        <f>J25*[2]matrix!$B26</f>
        <v>-2844.26</v>
      </c>
      <c r="L25" s="2">
        <f t="shared" si="0"/>
        <v>33691</v>
      </c>
      <c r="M25" s="3">
        <f>L25*[2]matrix!$B26</f>
        <v>1349661.46</v>
      </c>
      <c r="O25" s="2">
        <f>([7]Variable!$GG114-[7]Variable!$GJ114)*1000</f>
        <v>1100985.0000000002</v>
      </c>
    </row>
    <row r="26" spans="1:15">
      <c r="A26" s="1" t="str">
        <f>[1]matrix!$A29</f>
        <v>2008</v>
      </c>
      <c r="B26" s="2">
        <f>[1]matrix!$B29</f>
        <v>17359</v>
      </c>
      <c r="C26" s="3">
        <f>B26*[2]matrix!$B27</f>
        <v>687416.4</v>
      </c>
      <c r="D26" s="2">
        <f>[3]matrix!$B29</f>
        <v>1828</v>
      </c>
      <c r="E26" s="3">
        <f>D26*[2]matrix!$B27</f>
        <v>72388.800000000003</v>
      </c>
      <c r="F26">
        <f>[4]matrix!$B29</f>
        <v>9978</v>
      </c>
      <c r="G26" s="3">
        <f>F26*[2]matrix!$B27</f>
        <v>395128.8</v>
      </c>
      <c r="H26">
        <f>[5]matrix!$B29</f>
        <v>-2798</v>
      </c>
      <c r="I26" s="3">
        <f>H26*[2]matrix!$B27</f>
        <v>-110800.8</v>
      </c>
      <c r="J26">
        <f>[6]matrix!$B29</f>
        <v>-64</v>
      </c>
      <c r="K26" s="3">
        <f>J26*[2]matrix!$B27</f>
        <v>-2534.4</v>
      </c>
      <c r="L26" s="2">
        <f t="shared" si="0"/>
        <v>26303</v>
      </c>
      <c r="M26" s="3">
        <f>L26*[2]matrix!$B27</f>
        <v>1041598.8</v>
      </c>
      <c r="O26" s="2">
        <f>([7]Variable!$GG115-[7]Variable!$GJ115)*1000</f>
        <v>770845</v>
      </c>
    </row>
    <row r="27" spans="1:15">
      <c r="A27" s="1" t="str">
        <f>[1]matrix!$A30</f>
        <v>2009</v>
      </c>
      <c r="B27" s="2">
        <f>[1]matrix!$B30</f>
        <v>29582</v>
      </c>
      <c r="C27" s="3">
        <f>B27*[2]matrix!$B28</f>
        <v>1178842.7</v>
      </c>
      <c r="D27" s="2">
        <f>[3]matrix!$B30</f>
        <v>1972</v>
      </c>
      <c r="E27" s="3">
        <f>D27*[2]matrix!$B28</f>
        <v>78584.2</v>
      </c>
      <c r="F27">
        <f>[4]matrix!$B30</f>
        <v>12524</v>
      </c>
      <c r="G27" s="3">
        <f>F27*[2]matrix!$B28</f>
        <v>499081.4</v>
      </c>
      <c r="H27">
        <f>[5]matrix!$B30</f>
        <v>-2145</v>
      </c>
      <c r="I27" s="3">
        <f>H27*[2]matrix!$B28</f>
        <v>-85478.25</v>
      </c>
      <c r="J27">
        <f>[6]matrix!$B30</f>
        <v>-46</v>
      </c>
      <c r="K27" s="3">
        <f>J27*[2]matrix!$B28</f>
        <v>-1833.1000000000001</v>
      </c>
      <c r="L27" s="2">
        <f t="shared" si="0"/>
        <v>41887</v>
      </c>
      <c r="M27" s="3">
        <f>L27*[2]matrix!$B28</f>
        <v>1669196.95</v>
      </c>
      <c r="O27" s="2">
        <f>([7]Variable!$GG116-[7]Variable!$GJ116)*1000</f>
        <v>1337988</v>
      </c>
    </row>
    <row r="28" spans="1:15">
      <c r="A28" s="1" t="str">
        <f>[1]matrix!$A31</f>
        <v>2010</v>
      </c>
      <c r="B28" s="2">
        <f>[1]matrix!$B31</f>
        <v>25102</v>
      </c>
      <c r="C28" s="3">
        <f>B28*[2]matrix!$B29</f>
        <v>949357.64</v>
      </c>
      <c r="D28" s="2">
        <f>[3]matrix!$B31</f>
        <v>2474</v>
      </c>
      <c r="E28" s="3">
        <f>D28*[2]matrix!$B29</f>
        <v>93566.680000000008</v>
      </c>
      <c r="F28">
        <f>[4]matrix!$B31</f>
        <v>13576</v>
      </c>
      <c r="G28" s="3">
        <f>F28*[2]matrix!$B29</f>
        <v>513444.32</v>
      </c>
      <c r="H28">
        <f>[5]matrix!$B31</f>
        <v>-2710</v>
      </c>
      <c r="I28" s="3">
        <f>H28*[2]matrix!$B29</f>
        <v>-102492.2</v>
      </c>
      <c r="J28">
        <f>[6]matrix!$B31</f>
        <v>-67</v>
      </c>
      <c r="K28" s="3">
        <f>J28*[2]matrix!$B29</f>
        <v>-2533.94</v>
      </c>
      <c r="L28" s="2">
        <f t="shared" si="0"/>
        <v>38375</v>
      </c>
      <c r="M28" s="3">
        <f>L28*[2]matrix!$B29</f>
        <v>1451342.5</v>
      </c>
      <c r="O28" s="2">
        <f>([7]Variable!$GG117-[7]Variable!$GJ117)*1000</f>
        <v>1297170</v>
      </c>
    </row>
    <row r="29" spans="1:15">
      <c r="A29" s="1" t="str">
        <f>[1]matrix!$A32</f>
        <v>2011</v>
      </c>
      <c r="B29" s="2">
        <f>[1]matrix!$B32</f>
        <v>26545</v>
      </c>
      <c r="C29" s="3">
        <f>B29*[2]matrix!$B30</f>
        <v>843334.65</v>
      </c>
      <c r="D29" s="2">
        <f>[3]matrix!$B32</f>
        <v>3875</v>
      </c>
      <c r="E29" s="3">
        <f>D29*[2]matrix!$B30</f>
        <v>123108.75</v>
      </c>
      <c r="F29">
        <f>[4]matrix!$B32</f>
        <v>13179</v>
      </c>
      <c r="G29" s="3">
        <f>F29*[2]matrix!$B30</f>
        <v>418696.83</v>
      </c>
      <c r="H29">
        <f>[5]matrix!$B32</f>
        <v>-3691</v>
      </c>
      <c r="I29" s="3">
        <f>H29*[2]matrix!$B30</f>
        <v>-117263.06999999999</v>
      </c>
      <c r="J29">
        <f>[6]matrix!$B32</f>
        <v>-83</v>
      </c>
      <c r="K29" s="3">
        <f>J29*[2]matrix!$B30</f>
        <v>-2636.91</v>
      </c>
      <c r="L29" s="2">
        <f t="shared" si="0"/>
        <v>39825</v>
      </c>
      <c r="M29" s="3">
        <f>L29*[2]matrix!$B30</f>
        <v>1265240.25</v>
      </c>
      <c r="O29" s="2">
        <f>([7]Variable!$GG118-[7]Variable!$GJ118)*1000</f>
        <v>1242033</v>
      </c>
    </row>
    <row r="30" spans="1:15">
      <c r="A30" s="1" t="str">
        <f>[1]matrix!$A33</f>
        <v>2012</v>
      </c>
      <c r="B30" s="2">
        <f>[1]matrix!$B33</f>
        <v>29916</v>
      </c>
      <c r="C30" s="3">
        <f>B30*[2]matrix!$B31</f>
        <v>855298.44</v>
      </c>
      <c r="D30" s="2">
        <f>[3]matrix!$B33</f>
        <v>6419</v>
      </c>
      <c r="E30" s="3">
        <f>D30*[2]matrix!$B31</f>
        <v>183519.21</v>
      </c>
      <c r="F30">
        <f>[4]matrix!$B33</f>
        <v>15300</v>
      </c>
      <c r="G30" s="3">
        <f>F30*[2]matrix!$B31</f>
        <v>437427</v>
      </c>
      <c r="H30">
        <f>[5]matrix!$B33</f>
        <v>-2620</v>
      </c>
      <c r="I30" s="3">
        <f>H30*[2]matrix!$B31</f>
        <v>-74905.8</v>
      </c>
      <c r="J30">
        <f>[6]matrix!$B33</f>
        <v>-59</v>
      </c>
      <c r="K30" s="3">
        <f>J30*[2]matrix!$B31</f>
        <v>-1686.81</v>
      </c>
      <c r="L30" s="2">
        <f t="shared" si="0"/>
        <v>48956</v>
      </c>
      <c r="M30" s="3">
        <f>L30*[2]matrix!$B31</f>
        <v>1399652.04</v>
      </c>
      <c r="O30" s="2">
        <f>([7]Variable!$GG119-[7]Variable!$GJ119)*1000</f>
        <v>1306860</v>
      </c>
    </row>
    <row r="31" spans="1:15">
      <c r="A31" s="1" t="str">
        <f>[1]matrix!$A34</f>
        <v>2013</v>
      </c>
      <c r="B31" s="2">
        <f>[1]matrix!$B34</f>
        <v>35452</v>
      </c>
      <c r="C31" s="3">
        <f>B31*[2]matrix!$B32</f>
        <v>935932.79999999993</v>
      </c>
      <c r="D31" s="2">
        <f>[3]matrix!$B34</f>
        <v>8616</v>
      </c>
      <c r="E31" s="3">
        <f>D31*[2]matrix!$B32</f>
        <v>227462.39999999999</v>
      </c>
      <c r="F31">
        <f>[4]matrix!$B34</f>
        <v>14237</v>
      </c>
      <c r="G31" s="3">
        <f>F31*[2]matrix!$B32</f>
        <v>375856.8</v>
      </c>
      <c r="H31">
        <f>[5]matrix!$B34</f>
        <v>-2996</v>
      </c>
      <c r="I31" s="3">
        <f>H31*[2]matrix!$B32</f>
        <v>-79094.399999999994</v>
      </c>
      <c r="J31">
        <f>[6]matrix!$B34</f>
        <v>-61</v>
      </c>
      <c r="K31" s="3">
        <f>J31*[2]matrix!$B32</f>
        <v>-1610.3999999999999</v>
      </c>
      <c r="L31" s="2">
        <f t="shared" si="0"/>
        <v>55248</v>
      </c>
      <c r="M31" s="3">
        <f>L31*[2]matrix!$B32</f>
        <v>1458547.2</v>
      </c>
      <c r="O31" s="2">
        <f>([7]Variable!$GG120-[7]Variable!$GJ120)*1000</f>
        <v>1545697.9999999998</v>
      </c>
    </row>
    <row r="32" spans="1:15">
      <c r="A32" s="1" t="str">
        <f>[1]matrix!$A35</f>
        <v>2014</v>
      </c>
      <c r="B32" s="2">
        <f>[1]matrix!$B35</f>
        <v>41531</v>
      </c>
      <c r="C32" s="3">
        <f>B32*[2]matrix!$B33</f>
        <v>1116768.5900000001</v>
      </c>
      <c r="D32" s="2">
        <f>[3]matrix!$B35</f>
        <v>11225</v>
      </c>
      <c r="E32" s="3">
        <f>D32*[2]matrix!$B33</f>
        <v>301840.25</v>
      </c>
      <c r="F32">
        <f>[4]matrix!$B35</f>
        <v>15457</v>
      </c>
      <c r="G32" s="3">
        <f>F32*[2]matrix!$B33</f>
        <v>415638.73</v>
      </c>
      <c r="H32">
        <f>[5]matrix!$B35</f>
        <v>-2794</v>
      </c>
      <c r="I32" s="3">
        <f>H32*[2]matrix!$B33</f>
        <v>-75130.66</v>
      </c>
      <c r="J32">
        <f>[6]matrix!$B35</f>
        <v>-68</v>
      </c>
      <c r="K32" s="3">
        <f>J32*[2]matrix!$B33</f>
        <v>-1828.52</v>
      </c>
      <c r="L32" s="2">
        <f t="shared" si="0"/>
        <v>65351</v>
      </c>
      <c r="M32" s="3">
        <f>L32*[2]matrix!$B33</f>
        <v>1757288.3900000001</v>
      </c>
      <c r="O32" s="2">
        <f>([7]Variable!$GG121-[7]Variable!$GJ121)*1000</f>
        <v>1731650.9999999998</v>
      </c>
    </row>
  </sheetData>
  <mergeCells count="5">
    <mergeCell ref="J1:K1"/>
    <mergeCell ref="H1:I1"/>
    <mergeCell ref="F1:G1"/>
    <mergeCell ref="D1:E1"/>
    <mergeCell ref="L1:M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Leenders</dc:creator>
  <cp:lastModifiedBy>Wouter Leenders</cp:lastModifiedBy>
  <dcterms:created xsi:type="dcterms:W3CDTF">2015-08-19T16:52:33Z</dcterms:created>
  <dcterms:modified xsi:type="dcterms:W3CDTF">2015-08-19T17:51:38Z</dcterms:modified>
</cp:coreProperties>
</file>