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2540" windowHeight="18940" firstSheet="1" activeTab="10"/>
  </bookViews>
  <sheets>
    <sheet name="ReadMe" sheetId="11" r:id="rId1"/>
    <sheet name="2008" sheetId="6" r:id="rId2"/>
    <sheet name="2009" sheetId="7" r:id="rId3"/>
    <sheet name="2010" sheetId="8" r:id="rId4"/>
    <sheet name="2011" sheetId="9" r:id="rId5"/>
    <sheet name="2012" sheetId="10" r:id="rId6"/>
    <sheet name="HHold" sheetId="12" r:id="rId7"/>
    <sheet name="NPISH" sheetId="13" r:id="rId8"/>
    <sheet name="Corp" sheetId="14" r:id="rId9"/>
    <sheet name="Gov" sheetId="15" r:id="rId10"/>
    <sheet name="Total" sheetId="16" r:id="rId11"/>
  </sheets>
  <definedNames>
    <definedName name="_xlnm.Print_Area" localSheetId="4">'2011'!$A$1:$Q$62</definedName>
    <definedName name="_xlnm.Print_Area" localSheetId="5">'2012'!$A$1:$Q$62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16" l="1" a="1"/>
  <c r="C12" i="16"/>
  <c r="D12" i="16"/>
  <c r="E12" i="16"/>
  <c r="F1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X12" i="16"/>
  <c r="Y12" i="16"/>
  <c r="Z12" i="16"/>
  <c r="AA12" i="16"/>
  <c r="AB12" i="16"/>
  <c r="AC12" i="16"/>
  <c r="AD12" i="16"/>
  <c r="AE12" i="16"/>
  <c r="AF12" i="16"/>
  <c r="AG12" i="16"/>
  <c r="AH12" i="16"/>
  <c r="AI12" i="16"/>
  <c r="AJ12" i="16"/>
  <c r="AK12" i="16"/>
  <c r="AL12" i="16"/>
  <c r="AM12" i="16"/>
  <c r="AN12" i="16"/>
  <c r="AO12" i="16"/>
  <c r="AP12" i="16"/>
  <c r="AQ12" i="16"/>
  <c r="AR12" i="16"/>
  <c r="AS12" i="16"/>
  <c r="AT12" i="16"/>
  <c r="AU12" i="16"/>
  <c r="AV12" i="16"/>
  <c r="AW12" i="16"/>
  <c r="AX12" i="16"/>
  <c r="AY12" i="16"/>
  <c r="AZ12" i="16"/>
  <c r="BA12" i="16"/>
  <c r="BB12" i="16"/>
  <c r="BC12" i="16"/>
  <c r="C11" i="16" a="1"/>
  <c r="C11" i="16"/>
  <c r="D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T11" i="16"/>
  <c r="U11" i="16"/>
  <c r="V11" i="16"/>
  <c r="W11" i="16"/>
  <c r="X11" i="16"/>
  <c r="Y11" i="16"/>
  <c r="Z11" i="16"/>
  <c r="AA11" i="16"/>
  <c r="AB11" i="16"/>
  <c r="AC11" i="16"/>
  <c r="AD11" i="16"/>
  <c r="AE11" i="16"/>
  <c r="AF11" i="16"/>
  <c r="AG11" i="16"/>
  <c r="AH11" i="16"/>
  <c r="AI11" i="16"/>
  <c r="AJ11" i="16"/>
  <c r="AK11" i="16"/>
  <c r="AL11" i="16"/>
  <c r="AM11" i="16"/>
  <c r="AN11" i="16"/>
  <c r="AO11" i="16"/>
  <c r="AP11" i="16"/>
  <c r="AQ11" i="16"/>
  <c r="AR11" i="16"/>
  <c r="AS11" i="16"/>
  <c r="AT11" i="16"/>
  <c r="AU11" i="16"/>
  <c r="AV11" i="16"/>
  <c r="AW11" i="16"/>
  <c r="AX11" i="16"/>
  <c r="AY11" i="16"/>
  <c r="AZ11" i="16"/>
  <c r="BA11" i="16"/>
  <c r="BB11" i="16"/>
  <c r="BC11" i="16"/>
  <c r="C10" i="16" a="1"/>
  <c r="C10" i="16"/>
  <c r="D10" i="16"/>
  <c r="E10" i="16"/>
  <c r="F10" i="16"/>
  <c r="G10" i="16"/>
  <c r="H10" i="16"/>
  <c r="I10" i="16"/>
  <c r="J10" i="16"/>
  <c r="K10" i="16"/>
  <c r="L10" i="16"/>
  <c r="M10" i="16"/>
  <c r="N10" i="16"/>
  <c r="O10" i="16"/>
  <c r="P10" i="16"/>
  <c r="Q10" i="16"/>
  <c r="R10" i="16"/>
  <c r="S10" i="16"/>
  <c r="T10" i="16"/>
  <c r="U10" i="16"/>
  <c r="V10" i="16"/>
  <c r="W10" i="16"/>
  <c r="X10" i="16"/>
  <c r="Y10" i="16"/>
  <c r="Z10" i="16"/>
  <c r="AA10" i="16"/>
  <c r="AB10" i="16"/>
  <c r="AC10" i="16"/>
  <c r="AD10" i="16"/>
  <c r="AE10" i="16"/>
  <c r="AF10" i="16"/>
  <c r="AG10" i="16"/>
  <c r="AH10" i="16"/>
  <c r="AI10" i="16"/>
  <c r="AJ10" i="16"/>
  <c r="AK10" i="16"/>
  <c r="AL10" i="16"/>
  <c r="AM10" i="16"/>
  <c r="AN10" i="16"/>
  <c r="AO10" i="16"/>
  <c r="AP10" i="16"/>
  <c r="AQ10" i="16"/>
  <c r="AR10" i="16"/>
  <c r="AS10" i="16"/>
  <c r="AT10" i="16"/>
  <c r="AU10" i="16"/>
  <c r="AV10" i="16"/>
  <c r="AW10" i="16"/>
  <c r="AX10" i="16"/>
  <c r="AY10" i="16"/>
  <c r="AZ10" i="16"/>
  <c r="BA10" i="16"/>
  <c r="BB10" i="16"/>
  <c r="BC10" i="16"/>
  <c r="C9" i="16" a="1"/>
  <c r="C9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Q9" i="16"/>
  <c r="R9" i="16"/>
  <c r="S9" i="16"/>
  <c r="T9" i="16"/>
  <c r="U9" i="16"/>
  <c r="V9" i="16"/>
  <c r="W9" i="16"/>
  <c r="X9" i="16"/>
  <c r="Y9" i="16"/>
  <c r="Z9" i="16"/>
  <c r="AA9" i="16"/>
  <c r="AB9" i="16"/>
  <c r="AC9" i="16"/>
  <c r="AD9" i="16"/>
  <c r="AE9" i="16"/>
  <c r="AF9" i="16"/>
  <c r="AG9" i="16"/>
  <c r="AH9" i="16"/>
  <c r="AI9" i="16"/>
  <c r="AJ9" i="16"/>
  <c r="AK9" i="16"/>
  <c r="AL9" i="16"/>
  <c r="AM9" i="16"/>
  <c r="AN9" i="16"/>
  <c r="AO9" i="16"/>
  <c r="AP9" i="16"/>
  <c r="AQ9" i="16"/>
  <c r="AR9" i="16"/>
  <c r="AS9" i="16"/>
  <c r="AT9" i="16"/>
  <c r="AU9" i="16"/>
  <c r="AV9" i="16"/>
  <c r="AW9" i="16"/>
  <c r="AX9" i="16"/>
  <c r="AY9" i="16"/>
  <c r="AZ9" i="16"/>
  <c r="BA9" i="16"/>
  <c r="BB9" i="16"/>
  <c r="BC9" i="16"/>
  <c r="C8" i="16" a="1"/>
  <c r="C8" i="16"/>
  <c r="D8" i="16"/>
  <c r="E8" i="16"/>
  <c r="F8" i="16"/>
  <c r="G8" i="16"/>
  <c r="H8" i="16"/>
  <c r="I8" i="16"/>
  <c r="J8" i="16"/>
  <c r="K8" i="16"/>
  <c r="L8" i="16"/>
  <c r="M8" i="16"/>
  <c r="N8" i="16"/>
  <c r="O8" i="16"/>
  <c r="P8" i="16"/>
  <c r="Q8" i="16"/>
  <c r="R8" i="16"/>
  <c r="S8" i="16"/>
  <c r="T8" i="16"/>
  <c r="U8" i="16"/>
  <c r="V8" i="16"/>
  <c r="W8" i="16"/>
  <c r="X8" i="16"/>
  <c r="Y8" i="16"/>
  <c r="Z8" i="16"/>
  <c r="AA8" i="16"/>
  <c r="AB8" i="16"/>
  <c r="AC8" i="16"/>
  <c r="AD8" i="16"/>
  <c r="AE8" i="16"/>
  <c r="AF8" i="16"/>
  <c r="AG8" i="16"/>
  <c r="AH8" i="16"/>
  <c r="AI8" i="16"/>
  <c r="AJ8" i="16"/>
  <c r="AK8" i="16"/>
  <c r="AL8" i="16"/>
  <c r="AM8" i="16"/>
  <c r="AN8" i="16"/>
  <c r="AO8" i="16"/>
  <c r="AP8" i="16"/>
  <c r="AQ8" i="16"/>
  <c r="AR8" i="16"/>
  <c r="AS8" i="16"/>
  <c r="AT8" i="16"/>
  <c r="AU8" i="16"/>
  <c r="AV8" i="16"/>
  <c r="AW8" i="16"/>
  <c r="AX8" i="16"/>
  <c r="AY8" i="16"/>
  <c r="AZ8" i="16"/>
  <c r="BA8" i="16"/>
  <c r="BB8" i="16"/>
  <c r="BC8" i="16"/>
  <c r="C6" i="16" a="1"/>
  <c r="C6" i="16"/>
  <c r="D6" i="16"/>
  <c r="E6" i="16"/>
  <c r="F6" i="16"/>
  <c r="G6" i="16"/>
  <c r="H6" i="16"/>
  <c r="I6" i="16"/>
  <c r="J6" i="16"/>
  <c r="K6" i="16"/>
  <c r="L6" i="16"/>
  <c r="M6" i="16"/>
  <c r="N6" i="16"/>
  <c r="O6" i="16"/>
  <c r="P6" i="16"/>
  <c r="Q6" i="16"/>
  <c r="R6" i="16"/>
  <c r="S6" i="16"/>
  <c r="T6" i="16"/>
  <c r="U6" i="16"/>
  <c r="V6" i="16"/>
  <c r="W6" i="16"/>
  <c r="X6" i="16"/>
  <c r="Y6" i="16"/>
  <c r="Z6" i="16"/>
  <c r="AA6" i="16"/>
  <c r="AB6" i="16"/>
  <c r="AC6" i="16"/>
  <c r="AD6" i="16"/>
  <c r="AE6" i="16"/>
  <c r="AF6" i="16"/>
  <c r="AG6" i="16"/>
  <c r="AH6" i="16"/>
  <c r="AI6" i="16"/>
  <c r="AJ6" i="16"/>
  <c r="AK6" i="16"/>
  <c r="AL6" i="16"/>
  <c r="AM6" i="16"/>
  <c r="AN6" i="16"/>
  <c r="AO6" i="16"/>
  <c r="AP6" i="16"/>
  <c r="AQ6" i="16"/>
  <c r="AR6" i="16"/>
  <c r="AS6" i="16"/>
  <c r="AT6" i="16"/>
  <c r="AU6" i="16"/>
  <c r="AV6" i="16"/>
  <c r="AW6" i="16"/>
  <c r="AX6" i="16"/>
  <c r="AY6" i="16"/>
  <c r="AZ6" i="16"/>
  <c r="BA6" i="16"/>
  <c r="BB6" i="16"/>
  <c r="BC6" i="16"/>
  <c r="C5" i="16" a="1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P5" i="16"/>
  <c r="Q5" i="16"/>
  <c r="R5" i="16"/>
  <c r="S5" i="16"/>
  <c r="T5" i="16"/>
  <c r="U5" i="16"/>
  <c r="V5" i="16"/>
  <c r="W5" i="16"/>
  <c r="X5" i="16"/>
  <c r="Y5" i="16"/>
  <c r="Z5" i="16"/>
  <c r="AA5" i="16"/>
  <c r="AB5" i="16"/>
  <c r="AC5" i="16"/>
  <c r="AD5" i="16"/>
  <c r="AE5" i="16"/>
  <c r="AF5" i="16"/>
  <c r="AG5" i="16"/>
  <c r="AH5" i="16"/>
  <c r="AI5" i="16"/>
  <c r="AJ5" i="16"/>
  <c r="AK5" i="16"/>
  <c r="AL5" i="16"/>
  <c r="AM5" i="16"/>
  <c r="AN5" i="16"/>
  <c r="AO5" i="16"/>
  <c r="AP5" i="16"/>
  <c r="AQ5" i="16"/>
  <c r="AR5" i="16"/>
  <c r="AS5" i="16"/>
  <c r="AT5" i="16"/>
  <c r="AU5" i="16"/>
  <c r="AV5" i="16"/>
  <c r="AW5" i="16"/>
  <c r="AX5" i="16"/>
  <c r="AY5" i="16"/>
  <c r="AZ5" i="16"/>
  <c r="BA5" i="16"/>
  <c r="BB5" i="16"/>
  <c r="BC5" i="16"/>
  <c r="C4" i="16" a="1"/>
  <c r="C4" i="16"/>
  <c r="D4" i="16"/>
  <c r="E4" i="16"/>
  <c r="F4" i="16"/>
  <c r="G4" i="16"/>
  <c r="H4" i="16"/>
  <c r="I4" i="16"/>
  <c r="J4" i="16"/>
  <c r="K4" i="16"/>
  <c r="L4" i="16"/>
  <c r="M4" i="16"/>
  <c r="N4" i="16"/>
  <c r="O4" i="16"/>
  <c r="P4" i="16"/>
  <c r="Q4" i="16"/>
  <c r="R4" i="16"/>
  <c r="S4" i="16"/>
  <c r="T4" i="16"/>
  <c r="U4" i="16"/>
  <c r="V4" i="16"/>
  <c r="W4" i="16"/>
  <c r="X4" i="16"/>
  <c r="Y4" i="16"/>
  <c r="Z4" i="16"/>
  <c r="AA4" i="16"/>
  <c r="AB4" i="16"/>
  <c r="AC4" i="16"/>
  <c r="AD4" i="16"/>
  <c r="AE4" i="16"/>
  <c r="AF4" i="16"/>
  <c r="AG4" i="16"/>
  <c r="AH4" i="16"/>
  <c r="AI4" i="16"/>
  <c r="AJ4" i="16"/>
  <c r="AK4" i="16"/>
  <c r="AL4" i="16"/>
  <c r="AM4" i="16"/>
  <c r="AN4" i="16"/>
  <c r="AO4" i="16"/>
  <c r="AP4" i="16"/>
  <c r="AQ4" i="16"/>
  <c r="AR4" i="16"/>
  <c r="AS4" i="16"/>
  <c r="AT4" i="16"/>
  <c r="AU4" i="16"/>
  <c r="AV4" i="16"/>
  <c r="AW4" i="16"/>
  <c r="AX4" i="16"/>
  <c r="AY4" i="16"/>
  <c r="AZ4" i="16"/>
  <c r="BA4" i="16"/>
  <c r="BB4" i="16"/>
  <c r="BC4" i="16"/>
  <c r="C3" i="16" a="1"/>
  <c r="C3" i="16"/>
  <c r="D3" i="16"/>
  <c r="E3" i="16"/>
  <c r="F3" i="16"/>
  <c r="G3" i="16"/>
  <c r="H3" i="16"/>
  <c r="I3" i="16"/>
  <c r="J3" i="16"/>
  <c r="K3" i="16"/>
  <c r="L3" i="16"/>
  <c r="M3" i="16"/>
  <c r="N3" i="16"/>
  <c r="O3" i="16"/>
  <c r="P3" i="16"/>
  <c r="Q3" i="16"/>
  <c r="R3" i="16"/>
  <c r="S3" i="16"/>
  <c r="T3" i="16"/>
  <c r="U3" i="16"/>
  <c r="V3" i="16"/>
  <c r="W3" i="16"/>
  <c r="X3" i="16"/>
  <c r="Y3" i="16"/>
  <c r="Z3" i="16"/>
  <c r="AA3" i="16"/>
  <c r="AB3" i="16"/>
  <c r="AC3" i="16"/>
  <c r="AD3" i="16"/>
  <c r="AE3" i="16"/>
  <c r="AF3" i="16"/>
  <c r="AG3" i="16"/>
  <c r="AH3" i="16"/>
  <c r="AI3" i="16"/>
  <c r="AJ3" i="16"/>
  <c r="AK3" i="16"/>
  <c r="AL3" i="16"/>
  <c r="AM3" i="16"/>
  <c r="AN3" i="16"/>
  <c r="AO3" i="16"/>
  <c r="AP3" i="16"/>
  <c r="AQ3" i="16"/>
  <c r="AR3" i="16"/>
  <c r="AS3" i="16"/>
  <c r="AT3" i="16"/>
  <c r="AU3" i="16"/>
  <c r="AV3" i="16"/>
  <c r="AW3" i="16"/>
  <c r="AX3" i="16"/>
  <c r="AY3" i="16"/>
  <c r="AZ3" i="16"/>
  <c r="BA3" i="16"/>
  <c r="BB3" i="16"/>
  <c r="BC3" i="16"/>
  <c r="C2" i="16" a="1"/>
  <c r="C2" i="16"/>
  <c r="D2" i="16"/>
  <c r="E2" i="16"/>
  <c r="F2" i="16"/>
  <c r="G2" i="16"/>
  <c r="H2" i="16"/>
  <c r="I2" i="16"/>
  <c r="J2" i="16"/>
  <c r="K2" i="16"/>
  <c r="L2" i="16"/>
  <c r="M2" i="16"/>
  <c r="N2" i="16"/>
  <c r="O2" i="16"/>
  <c r="P2" i="16"/>
  <c r="Q2" i="16"/>
  <c r="R2" i="16"/>
  <c r="S2" i="16"/>
  <c r="T2" i="16"/>
  <c r="U2" i="16"/>
  <c r="V2" i="16"/>
  <c r="W2" i="16"/>
  <c r="X2" i="16"/>
  <c r="Y2" i="16"/>
  <c r="Z2" i="16"/>
  <c r="AA2" i="16"/>
  <c r="AB2" i="16"/>
  <c r="AC2" i="16"/>
  <c r="AD2" i="16"/>
  <c r="AE2" i="16"/>
  <c r="AF2" i="16"/>
  <c r="AG2" i="16"/>
  <c r="AH2" i="16"/>
  <c r="AI2" i="16"/>
  <c r="AJ2" i="16"/>
  <c r="AK2" i="16"/>
  <c r="AL2" i="16"/>
  <c r="AM2" i="16"/>
  <c r="AN2" i="16"/>
  <c r="AO2" i="16"/>
  <c r="AP2" i="16"/>
  <c r="AQ2" i="16"/>
  <c r="AR2" i="16"/>
  <c r="AS2" i="16"/>
  <c r="AT2" i="16"/>
  <c r="AU2" i="16"/>
  <c r="AV2" i="16"/>
  <c r="AW2" i="16"/>
  <c r="AX2" i="16"/>
  <c r="AY2" i="16"/>
  <c r="AZ2" i="16"/>
  <c r="BA2" i="16"/>
  <c r="BB2" i="16"/>
  <c r="BC2" i="16"/>
  <c r="C1" i="16" a="1"/>
  <c r="C1" i="16"/>
  <c r="D1" i="16"/>
  <c r="E1" i="16"/>
  <c r="F1" i="16"/>
  <c r="G1" i="16"/>
  <c r="H1" i="16"/>
  <c r="I1" i="16"/>
  <c r="J1" i="16"/>
  <c r="K1" i="16"/>
  <c r="L1" i="16"/>
  <c r="M1" i="16"/>
  <c r="N1" i="16"/>
  <c r="O1" i="16"/>
  <c r="P1" i="16"/>
  <c r="Q1" i="16"/>
  <c r="R1" i="16"/>
  <c r="S1" i="16"/>
  <c r="T1" i="16"/>
  <c r="U1" i="16"/>
  <c r="V1" i="16"/>
  <c r="W1" i="16"/>
  <c r="X1" i="16"/>
  <c r="Y1" i="16"/>
  <c r="Z1" i="16"/>
  <c r="AA1" i="16"/>
  <c r="AB1" i="16"/>
  <c r="AC1" i="16"/>
  <c r="AD1" i="16"/>
  <c r="AE1" i="16"/>
  <c r="AF1" i="16"/>
  <c r="AG1" i="16"/>
  <c r="AH1" i="16"/>
  <c r="AI1" i="16"/>
  <c r="AJ1" i="16"/>
  <c r="AK1" i="16"/>
  <c r="AL1" i="16"/>
  <c r="AM1" i="16"/>
  <c r="AN1" i="16"/>
  <c r="AO1" i="16"/>
  <c r="AP1" i="16"/>
  <c r="AQ1" i="16"/>
  <c r="AR1" i="16"/>
  <c r="AS1" i="16"/>
  <c r="AT1" i="16"/>
  <c r="AU1" i="16"/>
  <c r="AV1" i="16"/>
  <c r="AW1" i="16"/>
  <c r="AX1" i="16"/>
  <c r="AY1" i="16"/>
  <c r="AZ1" i="16"/>
  <c r="BA1" i="16"/>
  <c r="BB1" i="16"/>
  <c r="BC1" i="16"/>
  <c r="BD1" i="16"/>
  <c r="BE1" i="16"/>
  <c r="BF1" i="16"/>
  <c r="BG1" i="16"/>
  <c r="C6" i="15" a="1"/>
  <c r="C6" i="15"/>
  <c r="D6" i="15"/>
  <c r="E6" i="15"/>
  <c r="F6" i="15"/>
  <c r="G6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AH6" i="15"/>
  <c r="AI6" i="15"/>
  <c r="AJ6" i="15"/>
  <c r="AK6" i="15"/>
  <c r="AL6" i="15"/>
  <c r="AM6" i="15"/>
  <c r="AN6" i="15"/>
  <c r="AO6" i="15"/>
  <c r="AP6" i="15"/>
  <c r="AQ6" i="15"/>
  <c r="AR6" i="15"/>
  <c r="AS6" i="15"/>
  <c r="AT6" i="15"/>
  <c r="AU6" i="15"/>
  <c r="AV6" i="15"/>
  <c r="AW6" i="15"/>
  <c r="AX6" i="15"/>
  <c r="AY6" i="15"/>
  <c r="AZ6" i="15"/>
  <c r="BA6" i="15"/>
  <c r="BB6" i="15"/>
  <c r="BC6" i="15"/>
  <c r="C5" i="15" a="1"/>
  <c r="C5" i="15"/>
  <c r="D5" i="15"/>
  <c r="E5" i="15"/>
  <c r="F5" i="15"/>
  <c r="G5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E5" i="15"/>
  <c r="AF5" i="15"/>
  <c r="AG5" i="15"/>
  <c r="AH5" i="15"/>
  <c r="AI5" i="15"/>
  <c r="AJ5" i="15"/>
  <c r="AK5" i="15"/>
  <c r="AL5" i="15"/>
  <c r="AM5" i="15"/>
  <c r="AN5" i="15"/>
  <c r="AO5" i="15"/>
  <c r="AP5" i="15"/>
  <c r="AQ5" i="15"/>
  <c r="AR5" i="15"/>
  <c r="AS5" i="15"/>
  <c r="AT5" i="15"/>
  <c r="AU5" i="15"/>
  <c r="AV5" i="15"/>
  <c r="AW5" i="15"/>
  <c r="AX5" i="15"/>
  <c r="AY5" i="15"/>
  <c r="AZ5" i="15"/>
  <c r="BA5" i="15"/>
  <c r="BB5" i="15"/>
  <c r="BC5" i="15"/>
  <c r="C4" i="15" a="1"/>
  <c r="C4" i="15"/>
  <c r="D4" i="15"/>
  <c r="E4" i="15"/>
  <c r="F4" i="15"/>
  <c r="G4" i="15"/>
  <c r="H4" i="15"/>
  <c r="I4" i="15"/>
  <c r="J4" i="15"/>
  <c r="K4" i="15"/>
  <c r="L4" i="15"/>
  <c r="M4" i="15"/>
  <c r="N4" i="15"/>
  <c r="O4" i="15"/>
  <c r="P4" i="15"/>
  <c r="Q4" i="15"/>
  <c r="R4" i="15"/>
  <c r="S4" i="15"/>
  <c r="T4" i="15"/>
  <c r="U4" i="15"/>
  <c r="V4" i="15"/>
  <c r="W4" i="15"/>
  <c r="X4" i="15"/>
  <c r="Y4" i="15"/>
  <c r="Z4" i="15"/>
  <c r="AA4" i="15"/>
  <c r="AB4" i="15"/>
  <c r="AC4" i="15"/>
  <c r="AD4" i="15"/>
  <c r="AE4" i="15"/>
  <c r="AF4" i="15"/>
  <c r="AG4" i="15"/>
  <c r="AH4" i="15"/>
  <c r="AI4" i="15"/>
  <c r="AJ4" i="15"/>
  <c r="AK4" i="15"/>
  <c r="AL4" i="15"/>
  <c r="AM4" i="15"/>
  <c r="AN4" i="15"/>
  <c r="AO4" i="15"/>
  <c r="AP4" i="15"/>
  <c r="AQ4" i="15"/>
  <c r="AR4" i="15"/>
  <c r="AS4" i="15"/>
  <c r="AT4" i="15"/>
  <c r="AU4" i="15"/>
  <c r="AV4" i="15"/>
  <c r="AW4" i="15"/>
  <c r="AX4" i="15"/>
  <c r="AY4" i="15"/>
  <c r="AZ4" i="15"/>
  <c r="BA4" i="15"/>
  <c r="BB4" i="15"/>
  <c r="BC4" i="15"/>
  <c r="C12" i="15" a="1"/>
  <c r="C12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AG12" i="15"/>
  <c r="AH12" i="15"/>
  <c r="AI1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BB12" i="15"/>
  <c r="BC12" i="15"/>
  <c r="C11" i="15" a="1"/>
  <c r="C11" i="15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X11" i="15"/>
  <c r="Y11" i="15"/>
  <c r="Z11" i="15"/>
  <c r="AA11" i="15"/>
  <c r="AB11" i="15"/>
  <c r="AC11" i="15"/>
  <c r="AD11" i="15"/>
  <c r="AE11" i="15"/>
  <c r="AF11" i="15"/>
  <c r="AG11" i="15"/>
  <c r="AH11" i="15"/>
  <c r="AI11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BB11" i="15"/>
  <c r="BC11" i="15"/>
  <c r="C10" i="15" a="1"/>
  <c r="C10" i="15"/>
  <c r="D10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X10" i="15"/>
  <c r="Y10" i="15"/>
  <c r="Z10" i="15"/>
  <c r="AA10" i="15"/>
  <c r="AB10" i="15"/>
  <c r="AC10" i="15"/>
  <c r="AD10" i="15"/>
  <c r="AE10" i="15"/>
  <c r="AF10" i="15"/>
  <c r="AG10" i="15"/>
  <c r="AH10" i="15"/>
  <c r="AI10" i="15"/>
  <c r="AJ10" i="15"/>
  <c r="AK10" i="15"/>
  <c r="AL10" i="15"/>
  <c r="AM10" i="15"/>
  <c r="AN10" i="15"/>
  <c r="AO10" i="15"/>
  <c r="AP10" i="15"/>
  <c r="AQ10" i="15"/>
  <c r="AR10" i="15"/>
  <c r="AS10" i="15"/>
  <c r="AT10" i="15"/>
  <c r="AU10" i="15"/>
  <c r="AV10" i="15"/>
  <c r="AW10" i="15"/>
  <c r="AX10" i="15"/>
  <c r="AY10" i="15"/>
  <c r="AZ10" i="15"/>
  <c r="BA10" i="15"/>
  <c r="BB10" i="15"/>
  <c r="BC10" i="15"/>
  <c r="C9" i="15" a="1"/>
  <c r="C9" i="15"/>
  <c r="D9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X9" i="15"/>
  <c r="Y9" i="15"/>
  <c r="Z9" i="15"/>
  <c r="AA9" i="15"/>
  <c r="AB9" i="15"/>
  <c r="AC9" i="15"/>
  <c r="AD9" i="15"/>
  <c r="AE9" i="15"/>
  <c r="AF9" i="15"/>
  <c r="AG9" i="15"/>
  <c r="AH9" i="15"/>
  <c r="AI9" i="15"/>
  <c r="AJ9" i="15"/>
  <c r="AK9" i="15"/>
  <c r="AL9" i="15"/>
  <c r="AM9" i="15"/>
  <c r="AN9" i="15"/>
  <c r="AO9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C9" i="15"/>
  <c r="C8" i="15" a="1"/>
  <c r="C8" i="15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R8" i="15"/>
  <c r="S8" i="15"/>
  <c r="T8" i="15"/>
  <c r="U8" i="15"/>
  <c r="V8" i="15"/>
  <c r="W8" i="15"/>
  <c r="X8" i="15"/>
  <c r="Y8" i="15"/>
  <c r="Z8" i="15"/>
  <c r="AA8" i="15"/>
  <c r="AB8" i="15"/>
  <c r="AC8" i="15"/>
  <c r="AD8" i="15"/>
  <c r="AE8" i="15"/>
  <c r="AF8" i="15"/>
  <c r="AG8" i="15"/>
  <c r="AH8" i="15"/>
  <c r="AI8" i="15"/>
  <c r="AJ8" i="15"/>
  <c r="AK8" i="15"/>
  <c r="AL8" i="15"/>
  <c r="AM8" i="15"/>
  <c r="AN8" i="15"/>
  <c r="AO8" i="15"/>
  <c r="AP8" i="15"/>
  <c r="AQ8" i="15"/>
  <c r="AR8" i="15"/>
  <c r="AS8" i="15"/>
  <c r="AT8" i="15"/>
  <c r="AU8" i="15"/>
  <c r="AV8" i="15"/>
  <c r="AW8" i="15"/>
  <c r="AX8" i="15"/>
  <c r="AY8" i="15"/>
  <c r="AZ8" i="15"/>
  <c r="BA8" i="15"/>
  <c r="BB8" i="15"/>
  <c r="BC8" i="15"/>
  <c r="C3" i="15" a="1"/>
  <c r="C3" i="15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AH3" i="15"/>
  <c r="AI3" i="15"/>
  <c r="AJ3" i="15"/>
  <c r="AK3" i="15"/>
  <c r="AL3" i="15"/>
  <c r="AM3" i="15"/>
  <c r="AN3" i="15"/>
  <c r="AO3" i="15"/>
  <c r="AP3" i="15"/>
  <c r="AQ3" i="15"/>
  <c r="AR3" i="15"/>
  <c r="AS3" i="15"/>
  <c r="AT3" i="15"/>
  <c r="AU3" i="15"/>
  <c r="AV3" i="15"/>
  <c r="AW3" i="15"/>
  <c r="AX3" i="15"/>
  <c r="AY3" i="15"/>
  <c r="AZ3" i="15"/>
  <c r="BA3" i="15"/>
  <c r="BB3" i="15"/>
  <c r="BC3" i="15"/>
  <c r="C2" i="15" a="1"/>
  <c r="C2" i="15"/>
  <c r="D2" i="15"/>
  <c r="E2" i="15"/>
  <c r="F2" i="15"/>
  <c r="G2" i="15"/>
  <c r="H2" i="15"/>
  <c r="I2" i="15"/>
  <c r="J2" i="15"/>
  <c r="K2" i="15"/>
  <c r="L2" i="15"/>
  <c r="M2" i="15"/>
  <c r="N2" i="15"/>
  <c r="O2" i="15"/>
  <c r="P2" i="15"/>
  <c r="Q2" i="15"/>
  <c r="R2" i="15"/>
  <c r="S2" i="15"/>
  <c r="T2" i="15"/>
  <c r="U2" i="15"/>
  <c r="V2" i="15"/>
  <c r="W2" i="15"/>
  <c r="X2" i="15"/>
  <c r="Y2" i="15"/>
  <c r="Z2" i="15"/>
  <c r="AA2" i="15"/>
  <c r="AB2" i="15"/>
  <c r="AC2" i="15"/>
  <c r="AD2" i="15"/>
  <c r="AE2" i="15"/>
  <c r="AF2" i="15"/>
  <c r="AG2" i="15"/>
  <c r="AH2" i="15"/>
  <c r="AI2" i="15"/>
  <c r="AJ2" i="15"/>
  <c r="AK2" i="15"/>
  <c r="AL2" i="15"/>
  <c r="AM2" i="15"/>
  <c r="AN2" i="15"/>
  <c r="AO2" i="15"/>
  <c r="AP2" i="15"/>
  <c r="AQ2" i="15"/>
  <c r="AR2" i="15"/>
  <c r="AS2" i="15"/>
  <c r="AT2" i="15"/>
  <c r="AU2" i="15"/>
  <c r="AV2" i="15"/>
  <c r="AW2" i="15"/>
  <c r="AX2" i="15"/>
  <c r="AY2" i="15"/>
  <c r="AZ2" i="15"/>
  <c r="BA2" i="15"/>
  <c r="BB2" i="15"/>
  <c r="BC2" i="15"/>
  <c r="C1" i="15" a="1"/>
  <c r="C1" i="15"/>
  <c r="D1" i="15"/>
  <c r="E1" i="15"/>
  <c r="F1" i="15"/>
  <c r="G1" i="15"/>
  <c r="H1" i="15"/>
  <c r="I1" i="15"/>
  <c r="J1" i="15"/>
  <c r="K1" i="15"/>
  <c r="L1" i="15"/>
  <c r="M1" i="15"/>
  <c r="N1" i="15"/>
  <c r="O1" i="15"/>
  <c r="P1" i="15"/>
  <c r="Q1" i="15"/>
  <c r="R1" i="15"/>
  <c r="S1" i="15"/>
  <c r="T1" i="15"/>
  <c r="U1" i="15"/>
  <c r="V1" i="15"/>
  <c r="W1" i="15"/>
  <c r="X1" i="15"/>
  <c r="Y1" i="15"/>
  <c r="Z1" i="15"/>
  <c r="AA1" i="15"/>
  <c r="AB1" i="15"/>
  <c r="AC1" i="15"/>
  <c r="AD1" i="15"/>
  <c r="AE1" i="15"/>
  <c r="AF1" i="15"/>
  <c r="AG1" i="15"/>
  <c r="AH1" i="15"/>
  <c r="AI1" i="15"/>
  <c r="AJ1" i="15"/>
  <c r="AK1" i="15"/>
  <c r="AL1" i="15"/>
  <c r="AM1" i="15"/>
  <c r="AN1" i="15"/>
  <c r="AO1" i="15"/>
  <c r="AP1" i="15"/>
  <c r="AQ1" i="15"/>
  <c r="AR1" i="15"/>
  <c r="AS1" i="15"/>
  <c r="AT1" i="15"/>
  <c r="AU1" i="15"/>
  <c r="AV1" i="15"/>
  <c r="AW1" i="15"/>
  <c r="AX1" i="15"/>
  <c r="AY1" i="15"/>
  <c r="AZ1" i="15"/>
  <c r="BA1" i="15"/>
  <c r="BB1" i="15"/>
  <c r="BC1" i="15"/>
  <c r="BD1" i="15"/>
  <c r="BE1" i="15"/>
  <c r="BF1" i="15"/>
  <c r="BG1" i="15"/>
  <c r="D8" i="14"/>
  <c r="D20" i="14" a="1"/>
  <c r="D20" i="14"/>
  <c r="D36" i="14" a="1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D35" i="14" a="1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D34" i="14" a="1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D33" i="14" a="1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D32" i="14" a="1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D30" i="14" a="1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D29" i="14" a="1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D28" i="14" a="1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D27" i="14" a="1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D26" i="14" a="1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D24" i="14" a="1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D23" i="14" a="1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D22" i="14" a="1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D21" i="14" a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D18" i="14" a="1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D17" i="14" a="1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D16" i="14" a="1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D15" i="14" a="1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D14" i="14" a="1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D12" i="14"/>
  <c r="BC12" i="14"/>
  <c r="BB12" i="14"/>
  <c r="BA12" i="14"/>
  <c r="AZ12" i="14"/>
  <c r="AY12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BD11" i="14"/>
  <c r="BC11" i="14"/>
  <c r="BB11" i="14"/>
  <c r="BA11" i="14"/>
  <c r="AZ11" i="14"/>
  <c r="AY11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BD10" i="14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D9" i="14"/>
  <c r="BC9" i="14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D8" i="14"/>
  <c r="BC8" i="14"/>
  <c r="BB8" i="14"/>
  <c r="BA8" i="14"/>
  <c r="AZ8" i="14"/>
  <c r="AY8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E2" i="14"/>
  <c r="F2" i="14"/>
  <c r="G2" i="14"/>
  <c r="H2" i="14"/>
  <c r="I2" i="14"/>
  <c r="J2" i="14"/>
  <c r="K2" i="14"/>
  <c r="L2" i="14"/>
  <c r="M2" i="14"/>
  <c r="N2" i="14"/>
  <c r="O2" i="14"/>
  <c r="P2" i="14"/>
  <c r="Q2" i="14"/>
  <c r="R2" i="14"/>
  <c r="S2" i="14"/>
  <c r="T2" i="14"/>
  <c r="U2" i="14"/>
  <c r="V2" i="14"/>
  <c r="W2" i="14"/>
  <c r="X2" i="14"/>
  <c r="Y2" i="14"/>
  <c r="Z2" i="14"/>
  <c r="AA2" i="14"/>
  <c r="AB2" i="14"/>
  <c r="AC2" i="14"/>
  <c r="AD2" i="14"/>
  <c r="AE2" i="14"/>
  <c r="AF2" i="14"/>
  <c r="AG2" i="14"/>
  <c r="AH2" i="14"/>
  <c r="AI2" i="14"/>
  <c r="AJ2" i="14"/>
  <c r="AK2" i="14"/>
  <c r="AL2" i="14"/>
  <c r="AM2" i="14"/>
  <c r="AN2" i="14"/>
  <c r="AO2" i="14"/>
  <c r="AP2" i="14"/>
  <c r="AQ2" i="14"/>
  <c r="AR2" i="14"/>
  <c r="AS2" i="14"/>
  <c r="AT2" i="14"/>
  <c r="AU2" i="14"/>
  <c r="AV2" i="14"/>
  <c r="AW2" i="14"/>
  <c r="AX2" i="14"/>
  <c r="AY2" i="14"/>
  <c r="AZ2" i="14"/>
  <c r="BA2" i="14"/>
  <c r="BB2" i="14"/>
  <c r="BC2" i="14"/>
  <c r="BD2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Y3" i="14"/>
  <c r="AZ3" i="14"/>
  <c r="BA3" i="14"/>
  <c r="BB3" i="14"/>
  <c r="BC3" i="14"/>
  <c r="BD3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AX4" i="14"/>
  <c r="AY4" i="14"/>
  <c r="AZ4" i="14"/>
  <c r="BA4" i="14"/>
  <c r="BB4" i="14"/>
  <c r="BC4" i="14"/>
  <c r="BD4" i="14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BD5" i="14"/>
  <c r="E6" i="14"/>
  <c r="F6" i="14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BD6" i="14"/>
  <c r="D3" i="14"/>
  <c r="D4" i="14"/>
  <c r="D5" i="14"/>
  <c r="D6" i="14"/>
  <c r="D2" i="14"/>
  <c r="D1" i="14" a="1"/>
  <c r="D1" i="14"/>
  <c r="E1" i="14"/>
  <c r="F1" i="14"/>
  <c r="G1" i="14"/>
  <c r="H1" i="14"/>
  <c r="I1" i="14"/>
  <c r="J1" i="14"/>
  <c r="K1" i="14"/>
  <c r="L1" i="14"/>
  <c r="M1" i="14"/>
  <c r="N1" i="14"/>
  <c r="O1" i="14"/>
  <c r="P1" i="14"/>
  <c r="Q1" i="14"/>
  <c r="R1" i="14"/>
  <c r="S1" i="14"/>
  <c r="T1" i="14"/>
  <c r="U1" i="14"/>
  <c r="V1" i="14"/>
  <c r="W1" i="14"/>
  <c r="X1" i="14"/>
  <c r="Y1" i="14"/>
  <c r="Z1" i="14"/>
  <c r="AA1" i="14"/>
  <c r="AB1" i="14"/>
  <c r="AC1" i="14"/>
  <c r="AD1" i="14"/>
  <c r="AE1" i="14"/>
  <c r="AF1" i="14"/>
  <c r="AG1" i="14"/>
  <c r="AH1" i="14"/>
  <c r="AI1" i="14"/>
  <c r="AJ1" i="14"/>
  <c r="AK1" i="14"/>
  <c r="AL1" i="14"/>
  <c r="AM1" i="14"/>
  <c r="AN1" i="14"/>
  <c r="AO1" i="14"/>
  <c r="AP1" i="14"/>
  <c r="AQ1" i="14"/>
  <c r="AR1" i="14"/>
  <c r="AS1" i="14"/>
  <c r="AT1" i="14"/>
  <c r="AU1" i="14"/>
  <c r="AV1" i="14"/>
  <c r="AW1" i="14"/>
  <c r="AX1" i="14"/>
  <c r="AY1" i="14"/>
  <c r="AZ1" i="14"/>
  <c r="BA1" i="14"/>
  <c r="BB1" i="14"/>
  <c r="BC1" i="14"/>
  <c r="BD1" i="14"/>
  <c r="BE1" i="14"/>
  <c r="BF1" i="14"/>
  <c r="BG1" i="14"/>
  <c r="BH1" i="14"/>
  <c r="C9" i="13" a="1"/>
  <c r="Q9" i="13"/>
  <c r="C10" i="13" a="1"/>
  <c r="Q10" i="13"/>
  <c r="C11" i="13" a="1"/>
  <c r="Q11" i="13"/>
  <c r="C12" i="13" a="1"/>
  <c r="Q12" i="13"/>
  <c r="C8" i="13" a="1"/>
  <c r="Q8" i="13"/>
  <c r="C3" i="13" a="1"/>
  <c r="AK3" i="13"/>
  <c r="AL3" i="13"/>
  <c r="C4" i="13" a="1"/>
  <c r="AK4" i="13"/>
  <c r="AL4" i="13"/>
  <c r="C5" i="13" a="1"/>
  <c r="AK5" i="13"/>
  <c r="AL5" i="13"/>
  <c r="C6" i="13" a="1"/>
  <c r="AK6" i="13"/>
  <c r="AL6" i="13"/>
  <c r="C2" i="13" a="1"/>
  <c r="AK2" i="13"/>
  <c r="AL2" i="13"/>
  <c r="AH3" i="13"/>
  <c r="AI3" i="13"/>
  <c r="AJ3" i="13"/>
  <c r="AH4" i="13"/>
  <c r="AI4" i="13"/>
  <c r="AJ4" i="13"/>
  <c r="AH5" i="13"/>
  <c r="AI5" i="13"/>
  <c r="AJ5" i="13"/>
  <c r="AH6" i="13"/>
  <c r="AI6" i="13"/>
  <c r="AJ6" i="13"/>
  <c r="AH2" i="13"/>
  <c r="AI2" i="13"/>
  <c r="AJ2" i="13"/>
  <c r="N3" i="13"/>
  <c r="Q3" i="13"/>
  <c r="N4" i="13"/>
  <c r="Q4" i="13"/>
  <c r="N5" i="13"/>
  <c r="Q5" i="13"/>
  <c r="N6" i="13"/>
  <c r="Q6" i="13"/>
  <c r="N2" i="13"/>
  <c r="Q2" i="13"/>
  <c r="C3" i="13"/>
  <c r="C4" i="13"/>
  <c r="C5" i="13"/>
  <c r="C6" i="13"/>
  <c r="C2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R12" i="13"/>
  <c r="S12" i="13"/>
  <c r="T12" i="13"/>
  <c r="U12" i="13"/>
  <c r="V12" i="13"/>
  <c r="W12" i="13"/>
  <c r="X12" i="13"/>
  <c r="Y12" i="13"/>
  <c r="Z12" i="13"/>
  <c r="AA12" i="13"/>
  <c r="AB12" i="13"/>
  <c r="AC12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X12" i="13"/>
  <c r="AY12" i="13"/>
  <c r="AZ12" i="13"/>
  <c r="BA12" i="13"/>
  <c r="BB12" i="13"/>
  <c r="BC12" i="13"/>
  <c r="C11" i="13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R11" i="13"/>
  <c r="S11" i="13"/>
  <c r="T11" i="13"/>
  <c r="U11" i="13"/>
  <c r="V11" i="13"/>
  <c r="W11" i="13"/>
  <c r="X11" i="13"/>
  <c r="Y11" i="13"/>
  <c r="Z11" i="13"/>
  <c r="AA11" i="13"/>
  <c r="AB11" i="13"/>
  <c r="AC11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X11" i="13"/>
  <c r="AY11" i="13"/>
  <c r="AZ11" i="13"/>
  <c r="BA11" i="13"/>
  <c r="BB11" i="13"/>
  <c r="BC11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X10" i="13"/>
  <c r="AY10" i="13"/>
  <c r="AZ10" i="13"/>
  <c r="BA10" i="13"/>
  <c r="BB10" i="13"/>
  <c r="BC10" i="13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X9" i="13"/>
  <c r="AY9" i="13"/>
  <c r="AZ9" i="13"/>
  <c r="BA9" i="13"/>
  <c r="BB9" i="13"/>
  <c r="BC9" i="13"/>
  <c r="C8" i="13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X8" i="13"/>
  <c r="AY8" i="13"/>
  <c r="AZ8" i="13"/>
  <c r="BA8" i="13"/>
  <c r="BB8" i="13"/>
  <c r="BC8" i="13"/>
  <c r="D6" i="13"/>
  <c r="E6" i="13"/>
  <c r="F6" i="13"/>
  <c r="G6" i="13"/>
  <c r="H6" i="13"/>
  <c r="I6" i="13"/>
  <c r="J6" i="13"/>
  <c r="K6" i="13"/>
  <c r="L6" i="13"/>
  <c r="M6" i="13"/>
  <c r="O6" i="13"/>
  <c r="P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M6" i="13"/>
  <c r="AN6" i="13"/>
  <c r="AO6" i="13"/>
  <c r="AP6" i="13"/>
  <c r="AQ6" i="13"/>
  <c r="AR6" i="13"/>
  <c r="AS6" i="13"/>
  <c r="AT6" i="13"/>
  <c r="AU6" i="13"/>
  <c r="AV6" i="13"/>
  <c r="AW6" i="13"/>
  <c r="AX6" i="13"/>
  <c r="AY6" i="13"/>
  <c r="AZ6" i="13"/>
  <c r="BA6" i="13"/>
  <c r="BB6" i="13"/>
  <c r="BC6" i="13"/>
  <c r="D5" i="13"/>
  <c r="E5" i="13"/>
  <c r="F5" i="13"/>
  <c r="G5" i="13"/>
  <c r="H5" i="13"/>
  <c r="I5" i="13"/>
  <c r="J5" i="13"/>
  <c r="K5" i="13"/>
  <c r="L5" i="13"/>
  <c r="M5" i="13"/>
  <c r="O5" i="13"/>
  <c r="P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AF5" i="13"/>
  <c r="AG5" i="13"/>
  <c r="AM5" i="13"/>
  <c r="AN5" i="13"/>
  <c r="AO5" i="13"/>
  <c r="AP5" i="13"/>
  <c r="AQ5" i="13"/>
  <c r="AR5" i="13"/>
  <c r="AS5" i="13"/>
  <c r="AT5" i="13"/>
  <c r="AU5" i="13"/>
  <c r="AV5" i="13"/>
  <c r="AW5" i="13"/>
  <c r="AX5" i="13"/>
  <c r="AY5" i="13"/>
  <c r="AZ5" i="13"/>
  <c r="BA5" i="13"/>
  <c r="BB5" i="13"/>
  <c r="BC5" i="13"/>
  <c r="D4" i="13"/>
  <c r="E4" i="13"/>
  <c r="F4" i="13"/>
  <c r="G4" i="13"/>
  <c r="H4" i="13"/>
  <c r="I4" i="13"/>
  <c r="J4" i="13"/>
  <c r="K4" i="13"/>
  <c r="L4" i="13"/>
  <c r="M4" i="13"/>
  <c r="O4" i="13"/>
  <c r="P4" i="13"/>
  <c r="R4" i="13"/>
  <c r="S4" i="13"/>
  <c r="T4" i="13"/>
  <c r="U4" i="13"/>
  <c r="V4" i="13"/>
  <c r="W4" i="13"/>
  <c r="X4" i="13"/>
  <c r="Y4" i="13"/>
  <c r="Z4" i="13"/>
  <c r="AA4" i="13"/>
  <c r="AB4" i="13"/>
  <c r="AC4" i="13"/>
  <c r="AD4" i="13"/>
  <c r="AE4" i="13"/>
  <c r="AF4" i="13"/>
  <c r="AG4" i="13"/>
  <c r="AM4" i="13"/>
  <c r="AN4" i="13"/>
  <c r="AO4" i="13"/>
  <c r="AP4" i="13"/>
  <c r="AQ4" i="13"/>
  <c r="AR4" i="13"/>
  <c r="AS4" i="13"/>
  <c r="AT4" i="13"/>
  <c r="AU4" i="13"/>
  <c r="AV4" i="13"/>
  <c r="AW4" i="13"/>
  <c r="AX4" i="13"/>
  <c r="AY4" i="13"/>
  <c r="AZ4" i="13"/>
  <c r="BA4" i="13"/>
  <c r="BB4" i="13"/>
  <c r="BC4" i="13"/>
  <c r="D3" i="13"/>
  <c r="E3" i="13"/>
  <c r="F3" i="13"/>
  <c r="G3" i="13"/>
  <c r="H3" i="13"/>
  <c r="I3" i="13"/>
  <c r="J3" i="13"/>
  <c r="K3" i="13"/>
  <c r="L3" i="13"/>
  <c r="M3" i="13"/>
  <c r="O3" i="13"/>
  <c r="P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BC3" i="13"/>
  <c r="D2" i="13"/>
  <c r="E2" i="13"/>
  <c r="F2" i="13"/>
  <c r="G2" i="13"/>
  <c r="H2" i="13"/>
  <c r="I2" i="13"/>
  <c r="J2" i="13"/>
  <c r="K2" i="13"/>
  <c r="L2" i="13"/>
  <c r="M2" i="13"/>
  <c r="O2" i="13"/>
  <c r="P2" i="13"/>
  <c r="R2" i="13"/>
  <c r="S2" i="13"/>
  <c r="T2" i="13"/>
  <c r="U2" i="13"/>
  <c r="V2" i="13"/>
  <c r="W2" i="13"/>
  <c r="X2" i="13"/>
  <c r="Y2" i="13"/>
  <c r="Z2" i="13"/>
  <c r="AA2" i="13"/>
  <c r="AB2" i="13"/>
  <c r="AC2" i="13"/>
  <c r="AD2" i="13"/>
  <c r="AE2" i="13"/>
  <c r="AF2" i="13"/>
  <c r="AG2" i="13"/>
  <c r="AM2" i="13"/>
  <c r="AN2" i="13"/>
  <c r="AO2" i="13"/>
  <c r="AP2" i="13"/>
  <c r="AQ2" i="13"/>
  <c r="AR2" i="13"/>
  <c r="AS2" i="13"/>
  <c r="AT2" i="13"/>
  <c r="AU2" i="13"/>
  <c r="AV2" i="13"/>
  <c r="AW2" i="13"/>
  <c r="AX2" i="13"/>
  <c r="AY2" i="13"/>
  <c r="AZ2" i="13"/>
  <c r="BA2" i="13"/>
  <c r="BB2" i="13"/>
  <c r="BC2" i="13"/>
  <c r="C1" i="13" a="1"/>
  <c r="C1" i="13"/>
  <c r="D1" i="13"/>
  <c r="E1" i="13"/>
  <c r="F1" i="13"/>
  <c r="G1" i="13"/>
  <c r="H1" i="13"/>
  <c r="I1" i="13"/>
  <c r="J1" i="13"/>
  <c r="K1" i="13"/>
  <c r="L1" i="13"/>
  <c r="M1" i="13"/>
  <c r="N1" i="13"/>
  <c r="O1" i="13"/>
  <c r="P1" i="13"/>
  <c r="Q1" i="13"/>
  <c r="R1" i="13"/>
  <c r="S1" i="13"/>
  <c r="T1" i="13"/>
  <c r="U1" i="13"/>
  <c r="V1" i="13"/>
  <c r="W1" i="13"/>
  <c r="X1" i="13"/>
  <c r="Y1" i="13"/>
  <c r="Z1" i="13"/>
  <c r="AA1" i="13"/>
  <c r="AB1" i="13"/>
  <c r="AC1" i="13"/>
  <c r="AD1" i="13"/>
  <c r="AE1" i="13"/>
  <c r="AF1" i="13"/>
  <c r="AG1" i="13"/>
  <c r="AH1" i="13"/>
  <c r="AI1" i="13"/>
  <c r="AJ1" i="13"/>
  <c r="AK1" i="13"/>
  <c r="AL1" i="13"/>
  <c r="AM1" i="13"/>
  <c r="AN1" i="13"/>
  <c r="AO1" i="13"/>
  <c r="AP1" i="13"/>
  <c r="AQ1" i="13"/>
  <c r="AR1" i="13"/>
  <c r="AS1" i="13"/>
  <c r="AT1" i="13"/>
  <c r="AU1" i="13"/>
  <c r="AV1" i="13"/>
  <c r="AW1" i="13"/>
  <c r="AX1" i="13"/>
  <c r="AY1" i="13"/>
  <c r="AZ1" i="13"/>
  <c r="BA1" i="13"/>
  <c r="BB1" i="13"/>
  <c r="BC1" i="13"/>
  <c r="BD1" i="13"/>
  <c r="BE1" i="13"/>
  <c r="BF1" i="13"/>
  <c r="BG1" i="13"/>
  <c r="C1" i="12" a="1"/>
  <c r="C1" i="12"/>
  <c r="D1" i="12"/>
  <c r="E1" i="12"/>
  <c r="F1" i="12"/>
  <c r="G1" i="12"/>
  <c r="H1" i="12"/>
  <c r="I1" i="12"/>
  <c r="J1" i="12"/>
  <c r="K1" i="12"/>
  <c r="L1" i="12"/>
  <c r="M1" i="12"/>
  <c r="N1" i="12"/>
  <c r="O1" i="12"/>
  <c r="P1" i="12"/>
  <c r="Q1" i="12"/>
  <c r="R1" i="12"/>
  <c r="S1" i="12"/>
  <c r="T1" i="12"/>
  <c r="U1" i="12"/>
  <c r="V1" i="12"/>
  <c r="W1" i="12"/>
  <c r="X1" i="12"/>
  <c r="Y1" i="12"/>
  <c r="Z1" i="12"/>
  <c r="AA1" i="12"/>
  <c r="AB1" i="12"/>
  <c r="AC1" i="12"/>
  <c r="AD1" i="12"/>
  <c r="AE1" i="12"/>
  <c r="AF1" i="12"/>
  <c r="AG1" i="12"/>
  <c r="AH1" i="12"/>
  <c r="AI1" i="12"/>
  <c r="AJ1" i="12"/>
  <c r="AK1" i="12"/>
  <c r="AL1" i="12"/>
  <c r="AM1" i="12"/>
  <c r="AN1" i="12"/>
  <c r="AO1" i="12"/>
  <c r="AP1" i="12"/>
  <c r="AQ1" i="12"/>
  <c r="AR1" i="12"/>
  <c r="AS1" i="12"/>
  <c r="AT1" i="12"/>
  <c r="AU1" i="12"/>
  <c r="AV1" i="12"/>
  <c r="AW1" i="12"/>
  <c r="AX1" i="12"/>
  <c r="AY1" i="12"/>
  <c r="AZ1" i="12"/>
  <c r="BA1" i="12"/>
  <c r="BB1" i="12"/>
  <c r="BC1" i="12"/>
  <c r="BD1" i="12"/>
  <c r="BE1" i="12"/>
  <c r="BF1" i="12"/>
  <c r="BG1" i="12"/>
  <c r="C8" i="12" a="1"/>
  <c r="N8" i="12"/>
  <c r="Q8" i="12"/>
  <c r="C9" i="12" a="1"/>
  <c r="N9" i="12"/>
  <c r="Q9" i="12"/>
  <c r="C2" i="12" a="1"/>
  <c r="AH2" i="12"/>
  <c r="AI2" i="12"/>
  <c r="AJ2" i="12"/>
  <c r="N2" i="12"/>
  <c r="Q2" i="12"/>
  <c r="AK2" i="12"/>
  <c r="AL2" i="12"/>
  <c r="C3" i="12" a="1"/>
  <c r="AH3" i="12"/>
  <c r="AI3" i="12"/>
  <c r="AJ3" i="12"/>
  <c r="N3" i="12"/>
  <c r="Q3" i="12"/>
  <c r="AK3" i="12"/>
  <c r="AL3" i="12"/>
  <c r="C4" i="12" a="1"/>
  <c r="N4" i="12"/>
  <c r="Q4" i="12"/>
  <c r="AH4" i="12"/>
  <c r="AI4" i="12"/>
  <c r="AJ4" i="12"/>
  <c r="AK4" i="12"/>
  <c r="AL4" i="12"/>
  <c r="C5" i="12" a="1"/>
  <c r="N5" i="12"/>
  <c r="Q5" i="12"/>
  <c r="AH5" i="12"/>
  <c r="AI5" i="12"/>
  <c r="AJ5" i="12"/>
  <c r="AK5" i="12"/>
  <c r="AL5" i="12"/>
  <c r="C6" i="12" a="1"/>
  <c r="N6" i="12"/>
  <c r="Q6" i="12"/>
  <c r="AH6" i="12"/>
  <c r="AI6" i="12"/>
  <c r="AJ6" i="12"/>
  <c r="AK6" i="12"/>
  <c r="AL6" i="12"/>
  <c r="C2" i="12"/>
  <c r="I2" i="12"/>
  <c r="J2" i="12"/>
  <c r="C3" i="12"/>
  <c r="I3" i="12"/>
  <c r="J3" i="12"/>
  <c r="C4" i="12"/>
  <c r="I4" i="12"/>
  <c r="J4" i="12"/>
  <c r="C10" i="12" a="1"/>
  <c r="N10" i="12"/>
  <c r="Q10" i="12"/>
  <c r="C5" i="12"/>
  <c r="I5" i="12"/>
  <c r="J5" i="12"/>
  <c r="C11" i="12" a="1"/>
  <c r="N11" i="12"/>
  <c r="Q11" i="12"/>
  <c r="C6" i="12"/>
  <c r="I6" i="12"/>
  <c r="J6" i="12"/>
  <c r="C12" i="12" a="1"/>
  <c r="N12" i="12"/>
  <c r="Q12" i="12"/>
  <c r="C12" i="12"/>
  <c r="D12" i="12"/>
  <c r="E12" i="12"/>
  <c r="F12" i="12"/>
  <c r="G12" i="12"/>
  <c r="H12" i="12"/>
  <c r="I12" i="12"/>
  <c r="J12" i="12"/>
  <c r="K12" i="12"/>
  <c r="L12" i="12"/>
  <c r="M12" i="12"/>
  <c r="O12" i="12"/>
  <c r="P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AG12" i="12"/>
  <c r="AH12" i="12"/>
  <c r="AI12" i="12"/>
  <c r="AJ12" i="12"/>
  <c r="AK12" i="12"/>
  <c r="AL12" i="12"/>
  <c r="AM12" i="12"/>
  <c r="AN12" i="12"/>
  <c r="AO12" i="12"/>
  <c r="AP12" i="12"/>
  <c r="AQ12" i="12"/>
  <c r="AR12" i="12"/>
  <c r="AS12" i="12"/>
  <c r="AT12" i="12"/>
  <c r="AU12" i="12"/>
  <c r="AV12" i="12"/>
  <c r="AW12" i="12"/>
  <c r="AX12" i="12"/>
  <c r="AY12" i="12"/>
  <c r="AZ12" i="12"/>
  <c r="BA12" i="12"/>
  <c r="BB12" i="12"/>
  <c r="BC12" i="12"/>
  <c r="C11" i="12"/>
  <c r="D11" i="12"/>
  <c r="E11" i="12"/>
  <c r="F11" i="12"/>
  <c r="G11" i="12"/>
  <c r="H11" i="12"/>
  <c r="I11" i="12"/>
  <c r="J11" i="12"/>
  <c r="K11" i="12"/>
  <c r="L11" i="12"/>
  <c r="M11" i="12"/>
  <c r="O11" i="12"/>
  <c r="P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AM11" i="12"/>
  <c r="AN11" i="12"/>
  <c r="AO11" i="12"/>
  <c r="AP11" i="12"/>
  <c r="AQ11" i="12"/>
  <c r="AR11" i="12"/>
  <c r="AS11" i="12"/>
  <c r="AT11" i="12"/>
  <c r="AU11" i="12"/>
  <c r="AV11" i="12"/>
  <c r="AW11" i="12"/>
  <c r="AX11" i="12"/>
  <c r="AY11" i="12"/>
  <c r="AZ11" i="12"/>
  <c r="BA11" i="12"/>
  <c r="BB11" i="12"/>
  <c r="BC11" i="12"/>
  <c r="C10" i="12"/>
  <c r="D10" i="12"/>
  <c r="E10" i="12"/>
  <c r="F10" i="12"/>
  <c r="G10" i="12"/>
  <c r="H10" i="12"/>
  <c r="I10" i="12"/>
  <c r="J10" i="12"/>
  <c r="K10" i="12"/>
  <c r="L10" i="12"/>
  <c r="M10" i="12"/>
  <c r="O10" i="12"/>
  <c r="P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AM10" i="12"/>
  <c r="AN10" i="12"/>
  <c r="AO10" i="12"/>
  <c r="AP10" i="12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C9" i="12"/>
  <c r="D9" i="12"/>
  <c r="E9" i="12"/>
  <c r="F9" i="12"/>
  <c r="G9" i="12"/>
  <c r="H9" i="12"/>
  <c r="I9" i="12"/>
  <c r="J9" i="12"/>
  <c r="K9" i="12"/>
  <c r="L9" i="12"/>
  <c r="M9" i="12"/>
  <c r="O9" i="12"/>
  <c r="P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AM9" i="12"/>
  <c r="AN9" i="12"/>
  <c r="AO9" i="12"/>
  <c r="AP9" i="12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C8" i="12"/>
  <c r="D8" i="12"/>
  <c r="E8" i="12"/>
  <c r="F8" i="12"/>
  <c r="G8" i="12"/>
  <c r="H8" i="12"/>
  <c r="I8" i="12"/>
  <c r="J8" i="12"/>
  <c r="K8" i="12"/>
  <c r="L8" i="12"/>
  <c r="M8" i="12"/>
  <c r="O8" i="12"/>
  <c r="P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AG8" i="12"/>
  <c r="AH8" i="12"/>
  <c r="AI8" i="12"/>
  <c r="AJ8" i="12"/>
  <c r="AK8" i="12"/>
  <c r="AL8" i="12"/>
  <c r="AM8" i="12"/>
  <c r="AN8" i="12"/>
  <c r="AO8" i="12"/>
  <c r="AP8" i="12"/>
  <c r="AQ8" i="12"/>
  <c r="AR8" i="12"/>
  <c r="AS8" i="12"/>
  <c r="AT8" i="12"/>
  <c r="AU8" i="12"/>
  <c r="AV8" i="12"/>
  <c r="AW8" i="12"/>
  <c r="AX8" i="12"/>
  <c r="AY8" i="12"/>
  <c r="AZ8" i="12"/>
  <c r="BA8" i="12"/>
  <c r="BB8" i="12"/>
  <c r="BC8" i="12"/>
  <c r="D6" i="12"/>
  <c r="E6" i="12"/>
  <c r="F6" i="12"/>
  <c r="G6" i="12"/>
  <c r="H6" i="12"/>
  <c r="K6" i="12"/>
  <c r="L6" i="12"/>
  <c r="M6" i="12"/>
  <c r="O6" i="12"/>
  <c r="P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AG6" i="12"/>
  <c r="AM6" i="12"/>
  <c r="AN6" i="12"/>
  <c r="AO6" i="12"/>
  <c r="AP6" i="12"/>
  <c r="AQ6" i="12"/>
  <c r="AR6" i="12"/>
  <c r="AS6" i="12"/>
  <c r="AT6" i="12"/>
  <c r="AU6" i="12"/>
  <c r="AV6" i="12"/>
  <c r="AW6" i="12"/>
  <c r="AX6" i="12"/>
  <c r="AY6" i="12"/>
  <c r="AZ6" i="12"/>
  <c r="BA6" i="12"/>
  <c r="BB6" i="12"/>
  <c r="BC6" i="12"/>
  <c r="D5" i="12"/>
  <c r="E5" i="12"/>
  <c r="F5" i="12"/>
  <c r="G5" i="12"/>
  <c r="H5" i="12"/>
  <c r="K5" i="12"/>
  <c r="L5" i="12"/>
  <c r="M5" i="12"/>
  <c r="O5" i="12"/>
  <c r="P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AG5" i="12"/>
  <c r="AM5" i="12"/>
  <c r="AN5" i="12"/>
  <c r="AO5" i="12"/>
  <c r="AP5" i="12"/>
  <c r="AQ5" i="12"/>
  <c r="AR5" i="12"/>
  <c r="AS5" i="12"/>
  <c r="AT5" i="12"/>
  <c r="AU5" i="12"/>
  <c r="AV5" i="12"/>
  <c r="AW5" i="12"/>
  <c r="AX5" i="12"/>
  <c r="AY5" i="12"/>
  <c r="AZ5" i="12"/>
  <c r="BA5" i="12"/>
  <c r="BB5" i="12"/>
  <c r="BC5" i="12"/>
  <c r="D4" i="12"/>
  <c r="E4" i="12"/>
  <c r="F4" i="12"/>
  <c r="G4" i="12"/>
  <c r="H4" i="12"/>
  <c r="K4" i="12"/>
  <c r="L4" i="12"/>
  <c r="M4" i="12"/>
  <c r="O4" i="12"/>
  <c r="P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AM4" i="12"/>
  <c r="AN4" i="12"/>
  <c r="AO4" i="12"/>
  <c r="AP4" i="12"/>
  <c r="AQ4" i="12"/>
  <c r="AR4" i="12"/>
  <c r="AS4" i="12"/>
  <c r="AT4" i="12"/>
  <c r="AU4" i="12"/>
  <c r="AV4" i="12"/>
  <c r="AW4" i="12"/>
  <c r="AX4" i="12"/>
  <c r="AY4" i="12"/>
  <c r="AZ4" i="12"/>
  <c r="BA4" i="12"/>
  <c r="BB4" i="12"/>
  <c r="BC4" i="12"/>
  <c r="D3" i="12"/>
  <c r="E3" i="12"/>
  <c r="F3" i="12"/>
  <c r="G3" i="12"/>
  <c r="H3" i="12"/>
  <c r="K3" i="12"/>
  <c r="L3" i="12"/>
  <c r="M3" i="12"/>
  <c r="O3" i="12"/>
  <c r="P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AG3" i="12"/>
  <c r="AM3" i="12"/>
  <c r="AN3" i="12"/>
  <c r="AO3" i="12"/>
  <c r="AP3" i="12"/>
  <c r="AQ3" i="12"/>
  <c r="AR3" i="12"/>
  <c r="AS3" i="12"/>
  <c r="AT3" i="12"/>
  <c r="AU3" i="12"/>
  <c r="AV3" i="12"/>
  <c r="AW3" i="12"/>
  <c r="AX3" i="12"/>
  <c r="AY3" i="12"/>
  <c r="AZ3" i="12"/>
  <c r="BA3" i="12"/>
  <c r="BB3" i="12"/>
  <c r="BC3" i="12"/>
  <c r="D2" i="12"/>
  <c r="E2" i="12"/>
  <c r="F2" i="12"/>
  <c r="G2" i="12"/>
  <c r="H2" i="12"/>
  <c r="K2" i="12"/>
  <c r="L2" i="12"/>
  <c r="M2" i="12"/>
  <c r="O2" i="12"/>
  <c r="P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M2" i="12"/>
  <c r="AN2" i="12"/>
  <c r="AO2" i="12"/>
  <c r="AP2" i="12"/>
  <c r="AQ2" i="12"/>
  <c r="AR2" i="12"/>
  <c r="AS2" i="12"/>
  <c r="AT2" i="12"/>
  <c r="AU2" i="12"/>
  <c r="AV2" i="12"/>
  <c r="AW2" i="12"/>
  <c r="AX2" i="12"/>
  <c r="AY2" i="12"/>
  <c r="AZ2" i="12"/>
  <c r="BA2" i="12"/>
  <c r="BB2" i="12"/>
  <c r="BC2" i="12"/>
</calcChain>
</file>

<file path=xl/comments1.xml><?xml version="1.0" encoding="utf-8"?>
<comments xmlns="http://schemas.openxmlformats.org/spreadsheetml/2006/main">
  <authors>
    <author>Wouter Leenders</author>
  </authors>
  <commentList>
    <comment ref="E17" authorId="0">
      <text>
        <r>
          <rPr>
            <b/>
            <sz val="9"/>
            <color indexed="81"/>
            <rFont val="新細明體"/>
            <family val="1"/>
            <charset val="136"/>
          </rPr>
          <t>Wouter Leenders:</t>
        </r>
        <r>
          <rPr>
            <sz val="9"/>
            <color indexed="81"/>
            <rFont val="新細明體"/>
            <family val="1"/>
            <charset val="136"/>
          </rPr>
          <t xml:space="preserve">
Assumed by Wouter</t>
        </r>
      </text>
    </comment>
  </commentList>
</comments>
</file>

<file path=xl/comments2.xml><?xml version="1.0" encoding="utf-8"?>
<comments xmlns="http://schemas.openxmlformats.org/spreadsheetml/2006/main">
  <authors>
    <author>Wouter Leenders</author>
  </authors>
  <commentList>
    <comment ref="E17" authorId="0">
      <text>
        <r>
          <rPr>
            <b/>
            <sz val="9"/>
            <color indexed="81"/>
            <rFont val="新細明體"/>
            <family val="1"/>
            <charset val="136"/>
          </rPr>
          <t>Wouter Leenders:</t>
        </r>
        <r>
          <rPr>
            <sz val="9"/>
            <color indexed="81"/>
            <rFont val="新細明體"/>
            <family val="1"/>
            <charset val="136"/>
          </rPr>
          <t xml:space="preserve">
Assumed by Wouter</t>
        </r>
      </text>
    </comment>
  </commentList>
</comments>
</file>

<file path=xl/sharedStrings.xml><?xml version="1.0" encoding="utf-8"?>
<sst xmlns="http://schemas.openxmlformats.org/spreadsheetml/2006/main" count="1463" uniqueCount="82">
  <si>
    <t>All Sectors</t>
    <phoneticPr fontId="1" type="noConversion"/>
  </si>
  <si>
    <t>Enterprises</t>
    <phoneticPr fontId="1" type="noConversion"/>
  </si>
  <si>
    <t>Government</t>
    <phoneticPr fontId="1" type="noConversion"/>
  </si>
  <si>
    <t>Financial Institutions</t>
    <phoneticPr fontId="1" type="noConversion"/>
  </si>
  <si>
    <t>Assets</t>
    <phoneticPr fontId="1" type="noConversion"/>
  </si>
  <si>
    <t>Liabilities</t>
    <phoneticPr fontId="1" type="noConversion"/>
  </si>
  <si>
    <t>Balance Sheet –by Sector</t>
    <phoneticPr fontId="1" type="noConversion"/>
  </si>
  <si>
    <t>(B) Foreign Assets and Liabilities</t>
    <phoneticPr fontId="1" type="noConversion"/>
  </si>
  <si>
    <t>(C) Domestic Financial Assets and Liabilities</t>
    <phoneticPr fontId="1" type="noConversion"/>
  </si>
  <si>
    <t>(D) Net Assets</t>
    <phoneticPr fontId="1" type="noConversion"/>
  </si>
  <si>
    <t xml:space="preserve">      1.Currency</t>
    <phoneticPr fontId="1" type="noConversion"/>
  </si>
  <si>
    <t xml:space="preserve">      2.Demand Deposits</t>
    <phoneticPr fontId="1" type="noConversion"/>
  </si>
  <si>
    <t xml:space="preserve">      4.Government Deposits</t>
    <phoneticPr fontId="1" type="noConversion"/>
  </si>
  <si>
    <t xml:space="preserve">      5.Reserves Against Deposits</t>
    <phoneticPr fontId="1" type="noConversion"/>
  </si>
  <si>
    <t xml:space="preserve">      7.Central Bank Securities</t>
    <phoneticPr fontId="1" type="noConversion"/>
  </si>
  <si>
    <t xml:space="preserve">      8.Accommodations from Central Bank</t>
    <phoneticPr fontId="1" type="noConversion"/>
  </si>
  <si>
    <t xml:space="preserve">      9.Interbank Claims</t>
    <phoneticPr fontId="1" type="noConversion"/>
  </si>
  <si>
    <t xml:space="preserve">      10.Loans by Financial Institutions</t>
    <phoneticPr fontId="1" type="noConversion"/>
  </si>
  <si>
    <t xml:space="preserve">      11.Repurchase Agreements</t>
    <phoneticPr fontId="1" type="noConversion"/>
  </si>
  <si>
    <t xml:space="preserve">      14.Government Securities</t>
    <phoneticPr fontId="1" type="noConversion"/>
  </si>
  <si>
    <t xml:space="preserve">      15.Domestic Corporate Bonds</t>
    <phoneticPr fontId="1" type="noConversion"/>
  </si>
  <si>
    <t xml:space="preserve">      16.Bank Debentures</t>
    <phoneticPr fontId="1" type="noConversion"/>
  </si>
  <si>
    <t xml:space="preserve">      17.Mutual Funds</t>
    <phoneticPr fontId="1" type="noConversion"/>
  </si>
  <si>
    <t xml:space="preserve">      18.Shares</t>
    <phoneticPr fontId="1" type="noConversion"/>
  </si>
  <si>
    <t xml:space="preserve">      19.Other Equities</t>
    <phoneticPr fontId="1" type="noConversion"/>
  </si>
  <si>
    <t xml:space="preserve">      20.Life Insurance Reserves</t>
    <phoneticPr fontId="1" type="noConversion"/>
  </si>
  <si>
    <t xml:space="preserve">      21.Pension Fund Reserves</t>
    <phoneticPr fontId="1" type="noConversion"/>
  </si>
  <si>
    <t xml:space="preserve">      22.AccountsReceivable/Payable</t>
    <phoneticPr fontId="1" type="noConversion"/>
  </si>
  <si>
    <t xml:space="preserve">      1.Assets</t>
    <phoneticPr fontId="1" type="noConversion"/>
  </si>
  <si>
    <t xml:space="preserve">      2.Liabilities</t>
    <phoneticPr fontId="1" type="noConversion"/>
  </si>
  <si>
    <t xml:space="preserve">      3.Time Deposits and Foreign Currency Deposits</t>
    <phoneticPr fontId="1" type="noConversion"/>
  </si>
  <si>
    <t xml:space="preserve">      23.Net Other Assets and Liabilities</t>
    <phoneticPr fontId="1" type="noConversion"/>
  </si>
  <si>
    <t xml:space="preserve">      1.Construction Land (by announced curren 
         land value)</t>
    <phoneticPr fontId="1" type="noConversion"/>
  </si>
  <si>
    <t xml:space="preserve">      3.Buildings and Constructions</t>
    <phoneticPr fontId="1" type="noConversion"/>
  </si>
  <si>
    <t xml:space="preserve">      4.Transport Equipment</t>
    <phoneticPr fontId="1" type="noConversion"/>
  </si>
  <si>
    <t xml:space="preserve">      5.Machinery Equipment</t>
    <phoneticPr fontId="1" type="noConversion"/>
  </si>
  <si>
    <t xml:space="preserve">      7.Households’ Cars and Motorcycles</t>
    <phoneticPr fontId="1" type="noConversion"/>
  </si>
  <si>
    <t xml:space="preserve">      9.Other Assets</t>
    <phoneticPr fontId="1" type="noConversion"/>
  </si>
  <si>
    <t xml:space="preserve">      6.Deposits with Central Bank Other than  Reserve
         Requirements</t>
    <phoneticPr fontId="1" type="noConversion"/>
  </si>
  <si>
    <t>(E) Total Assets &amp; Liabilities and
      Net Value = (A)+(B)+(C)+(D)</t>
    <phoneticPr fontId="1" type="noConversion"/>
  </si>
  <si>
    <t xml:space="preserve">      1.Land of Residential, Industrial and
         Commercial Area</t>
    <phoneticPr fontId="1" type="noConversion"/>
  </si>
  <si>
    <t xml:space="preserve">      2.Increase in Net Assets</t>
    <phoneticPr fontId="1" type="noConversion"/>
  </si>
  <si>
    <t>(A) Net Physical Assets</t>
    <phoneticPr fontId="1" type="noConversion"/>
  </si>
  <si>
    <t xml:space="preserve">      8.Inventories</t>
    <phoneticPr fontId="1" type="noConversion"/>
  </si>
  <si>
    <t xml:space="preserve">      Net National Wealth</t>
    <phoneticPr fontId="4" type="noConversion"/>
  </si>
  <si>
    <t>Households</t>
  </si>
  <si>
    <t xml:space="preserve">             2. Mutual funds, shares and other equities are evaluated either at market prices or fair values.</t>
  </si>
  <si>
    <t xml:space="preserve">             3. Net national wealth is the sum of net physical assets and net foreign assets.</t>
  </si>
  <si>
    <t xml:space="preserve">             4. Net assets is the sum of net national wealth and domestic net financial assets (assets less liabilities) of each sector.</t>
  </si>
  <si>
    <r>
      <t xml:space="preserve"> Note</t>
    </r>
    <r>
      <rPr>
        <sz val="8"/>
        <rFont val="細明體"/>
        <family val="3"/>
        <charset val="136"/>
      </rPr>
      <t>：</t>
    </r>
    <r>
      <rPr>
        <sz val="8"/>
        <rFont val="Times New Roman"/>
        <family val="1"/>
      </rPr>
      <t>1. The statistics of financial assets and liabilities mainly refers to Yearbook of Flow of Funds Republic of China, issued by Central Bank of the Republic of China.</t>
    </r>
    <phoneticPr fontId="1" type="noConversion"/>
  </si>
  <si>
    <t/>
  </si>
  <si>
    <t>Assets</t>
    <phoneticPr fontId="1" type="noConversion"/>
  </si>
  <si>
    <t xml:space="preserve">                                                                                                                           End of 2008</t>
    <phoneticPr fontId="1" type="noConversion"/>
  </si>
  <si>
    <r>
      <t>Unit</t>
    </r>
    <r>
      <rPr>
        <b/>
        <sz val="11"/>
        <rFont val="細明體"/>
        <family val="3"/>
        <charset val="136"/>
      </rPr>
      <t>：</t>
    </r>
    <r>
      <rPr>
        <b/>
        <sz val="11"/>
        <rFont val="Times New Roman"/>
        <family val="1"/>
      </rPr>
      <t>100 Million NT$</t>
    </r>
  </si>
  <si>
    <t xml:space="preserve">                                                                                                                           End of 2009  </t>
    <phoneticPr fontId="1" type="noConversion"/>
  </si>
  <si>
    <r>
      <t xml:space="preserve"> Note</t>
    </r>
    <r>
      <rPr>
        <sz val="8"/>
        <rFont val="細明體"/>
        <family val="3"/>
        <charset val="136"/>
      </rPr>
      <t>：</t>
    </r>
    <r>
      <rPr>
        <sz val="8"/>
        <rFont val="Times New Roman"/>
        <family val="1"/>
      </rPr>
      <t>1. The statistics of financial assets and liabilities mainly refers to Yearbook of Flow of Funds Republic of China, issued by Central Bank of the Republic of China.</t>
    </r>
  </si>
  <si>
    <t xml:space="preserve">                                               End of 2010</t>
    <phoneticPr fontId="1" type="noConversion"/>
  </si>
  <si>
    <r>
      <t>Unit</t>
    </r>
    <r>
      <rPr>
        <sz val="12"/>
        <rFont val="細明體"/>
        <family val="3"/>
        <charset val="136"/>
      </rPr>
      <t>：</t>
    </r>
    <r>
      <rPr>
        <sz val="12"/>
        <rFont val="Times New Roman"/>
        <family val="1"/>
      </rPr>
      <t>100 Million NT$</t>
    </r>
  </si>
  <si>
    <t>Enterprises</t>
  </si>
  <si>
    <t>Total</t>
  </si>
  <si>
    <t>Private</t>
  </si>
  <si>
    <t>Public</t>
  </si>
  <si>
    <t xml:space="preserve">      Net National Wealth</t>
    <phoneticPr fontId="5" type="noConversion"/>
  </si>
  <si>
    <t xml:space="preserve">                                               End of 2011</t>
    <phoneticPr fontId="1" type="noConversion"/>
  </si>
  <si>
    <t xml:space="preserve">                                               End of 2012</t>
    <phoneticPr fontId="1" type="noConversion"/>
  </si>
  <si>
    <t>Downloaded August 17th</t>
  </si>
  <si>
    <t>http://eng.stat.gov.tw/ct.asp?xItem=37287&amp;CtNode=1640&amp;mp=5</t>
  </si>
  <si>
    <t>Assets</t>
  </si>
  <si>
    <t>Liabilities</t>
  </si>
  <si>
    <t>Total corporations</t>
  </si>
  <si>
    <t>Financial corporations</t>
  </si>
  <si>
    <t>Nonprofit Institutions</t>
  </si>
  <si>
    <t xml:space="preserve">      2.Nonconstruction Land (by announced
         current land value)</t>
  </si>
  <si>
    <t xml:space="preserve">      6.Households’ Durable and Semidurable
         Properties (excluding cars and motorcycles)</t>
  </si>
  <si>
    <t xml:space="preserve">      12.Loans by Nonfinancial Institutions</t>
  </si>
  <si>
    <t xml:space="preserve">      13.Shortterm Securities</t>
  </si>
  <si>
    <t xml:space="preserve">      *Reevaluation Changes in 
        Land (based on market price)</t>
  </si>
  <si>
    <t>(E)1 Total Assets and Liabilities, Net Value
         (based on market price)</t>
  </si>
  <si>
    <t>(D)1 Net Assets (net national wealth of
          reevaluation based on market price)</t>
  </si>
  <si>
    <t>*Change of Net Assets of Enterprises and Financial 
   Institutions (redistributed by final ownership)</t>
  </si>
  <si>
    <t>(D)2 Net Assets (redistributed by final
          ownership)</t>
  </si>
  <si>
    <t>Nonfinancial corporations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</si>
</sst>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"/>
    <numFmt numFmtId="165" formatCode="\(\+\)#,##0_);\(\-\)#,##0"/>
    <numFmt numFmtId="166" formatCode="_-* #,##0_-;\-* #,##0_-;_-* &quot;-&quot;??_-;_-@_-"/>
  </numFmts>
  <fonts count="1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8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8"/>
      <name val="細明體"/>
      <family val="3"/>
      <charset val="136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sz val="12"/>
      <name val="細明體"/>
      <family val="3"/>
      <charset val="136"/>
    </font>
    <font>
      <sz val="9"/>
      <color rgb="FFFF0000"/>
      <name val="Times New Roman"/>
    </font>
    <font>
      <sz val="9"/>
      <color indexed="81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u/>
      <sz val="12"/>
      <color theme="11"/>
      <name val="新細明體"/>
      <family val="1"/>
      <charset val="136"/>
    </font>
    <font>
      <sz val="12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7">
    <xf numFmtId="0" fontId="0" fillId="0" borderId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74">
    <xf numFmtId="0" fontId="0" fillId="0" borderId="0" xfId="0"/>
    <xf numFmtId="164" fontId="3" fillId="0" borderId="0" xfId="0" applyNumberFormat="1" applyFont="1" applyFill="1"/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 readingOrder="1"/>
    </xf>
    <xf numFmtId="164" fontId="2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164" fontId="8" fillId="0" borderId="0" xfId="0" applyNumberFormat="1" applyFont="1" applyFill="1"/>
    <xf numFmtId="164" fontId="6" fillId="0" borderId="0" xfId="0" applyNumberFormat="1" applyFont="1" applyFill="1"/>
    <xf numFmtId="164" fontId="3" fillId="0" borderId="2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164" fontId="3" fillId="0" borderId="3" xfId="0" applyNumberFormat="1" applyFont="1" applyFill="1" applyBorder="1" applyAlignment="1">
      <alignment horizontal="left" vertical="top"/>
    </xf>
    <xf numFmtId="164" fontId="3" fillId="0" borderId="2" xfId="0" applyNumberFormat="1" applyFont="1" applyFill="1" applyBorder="1" applyAlignment="1">
      <alignment horizontal="left" vertical="top"/>
    </xf>
    <xf numFmtId="164" fontId="3" fillId="0" borderId="7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/>
    <xf numFmtId="164" fontId="9" fillId="0" borderId="8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/>
    </xf>
    <xf numFmtId="164" fontId="3" fillId="0" borderId="15" xfId="0" applyNumberFormat="1" applyFont="1" applyFill="1" applyBorder="1" applyAlignment="1">
      <alignment horizontal="right" vertical="center"/>
    </xf>
    <xf numFmtId="165" fontId="3" fillId="0" borderId="15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0" fontId="11" fillId="0" borderId="0" xfId="1"/>
    <xf numFmtId="164" fontId="3" fillId="0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top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 readingOrder="1"/>
    </xf>
    <xf numFmtId="164" fontId="3" fillId="0" borderId="13" xfId="0" applyNumberFormat="1" applyFont="1" applyFill="1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readingOrder="1"/>
    </xf>
    <xf numFmtId="0" fontId="0" fillId="0" borderId="2" xfId="0" applyBorder="1" applyAlignment="1">
      <alignment horizontal="center" vertical="center" readingOrder="1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</cellXfs>
  <cellStyles count="27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ng.stat.gov.tw/ct.asp?xItem=37287&amp;CtNode=1640&amp;mp=5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5" x14ac:dyDescent="0"/>
  <sheetData>
    <row r="1" spans="1:1">
      <c r="A1" t="s">
        <v>65</v>
      </c>
    </row>
    <row r="2" spans="1:1">
      <c r="A2" s="47" t="s">
        <v>66</v>
      </c>
    </row>
  </sheetData>
  <hyperlinks>
    <hyperlink ref="A2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62"/>
  <sheetViews>
    <sheetView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M6" sqref="M6"/>
    </sheetView>
  </sheetViews>
  <sheetFormatPr baseColWidth="10" defaultColWidth="9" defaultRowHeight="15" x14ac:dyDescent="0"/>
  <cols>
    <col min="1" max="1" width="36.1640625" style="19" customWidth="1"/>
    <col min="2" max="6" width="8.33203125" style="16" customWidth="1"/>
    <col min="7" max="8" width="7.1640625" style="16" customWidth="1"/>
    <col min="9" max="9" width="9.5" style="16" customWidth="1"/>
    <col min="10" max="10" width="8.6640625" style="16" customWidth="1"/>
    <col min="11" max="13" width="7.1640625" style="16" customWidth="1"/>
    <col min="14" max="17" width="7" style="16" customWidth="1"/>
    <col min="18" max="16384" width="9" style="16"/>
  </cols>
  <sheetData>
    <row r="1" spans="1:17" s="15" customFormat="1" ht="24.75" customHeight="1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ht="16" thickBot="1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40"/>
      <c r="L2" s="41"/>
      <c r="M2" s="41" t="s">
        <v>53</v>
      </c>
    </row>
    <row r="3" spans="1:17" s="1" customFormat="1" ht="25.5" customHeight="1">
      <c r="A3" s="55"/>
      <c r="B3" s="48" t="s">
        <v>0</v>
      </c>
      <c r="C3" s="49"/>
      <c r="D3" s="48" t="s">
        <v>45</v>
      </c>
      <c r="E3" s="49"/>
      <c r="F3" s="58" t="s">
        <v>71</v>
      </c>
      <c r="G3" s="59"/>
      <c r="H3" s="48" t="s">
        <v>1</v>
      </c>
      <c r="I3" s="49"/>
      <c r="J3" s="48" t="s">
        <v>2</v>
      </c>
      <c r="K3" s="49"/>
      <c r="L3" s="48" t="s">
        <v>3</v>
      </c>
      <c r="M3" s="52"/>
    </row>
    <row r="4" spans="1:17" s="1" customFormat="1" ht="6.75" customHeight="1">
      <c r="A4" s="56"/>
      <c r="B4" s="50"/>
      <c r="C4" s="51"/>
      <c r="D4" s="62"/>
      <c r="E4" s="63"/>
      <c r="F4" s="60"/>
      <c r="G4" s="61"/>
      <c r="H4" s="50"/>
      <c r="I4" s="51"/>
      <c r="J4" s="50"/>
      <c r="K4" s="51"/>
      <c r="L4" s="50"/>
      <c r="M4" s="53"/>
    </row>
    <row r="5" spans="1:17" s="1" customFormat="1" ht="25.5" customHeight="1">
      <c r="A5" s="57"/>
      <c r="B5" s="17" t="s">
        <v>4</v>
      </c>
      <c r="C5" s="18" t="s">
        <v>5</v>
      </c>
      <c r="D5" s="17" t="s">
        <v>4</v>
      </c>
      <c r="E5" s="18" t="s">
        <v>5</v>
      </c>
      <c r="F5" s="17" t="s">
        <v>4</v>
      </c>
      <c r="G5" s="18" t="s">
        <v>5</v>
      </c>
      <c r="H5" s="17" t="s">
        <v>4</v>
      </c>
      <c r="I5" s="18" t="s">
        <v>5</v>
      </c>
      <c r="J5" s="18" t="s">
        <v>51</v>
      </c>
      <c r="K5" s="18" t="s">
        <v>5</v>
      </c>
      <c r="L5" s="17" t="s">
        <v>4</v>
      </c>
      <c r="M5" s="21" t="s">
        <v>5</v>
      </c>
    </row>
    <row r="6" spans="1:17" s="1" customFormat="1" ht="21" customHeight="1">
      <c r="A6" s="23" t="s">
        <v>42</v>
      </c>
      <c r="B6" s="28">
        <v>1092653.3131973688</v>
      </c>
      <c r="C6" s="27" t="s">
        <v>50</v>
      </c>
      <c r="D6" s="27">
        <v>297577.87720584375</v>
      </c>
      <c r="E6" s="27" t="s">
        <v>50</v>
      </c>
      <c r="F6" s="28">
        <v>29468.798210635548</v>
      </c>
      <c r="G6" s="28" t="s">
        <v>50</v>
      </c>
      <c r="H6" s="28">
        <v>418249.34166618565</v>
      </c>
      <c r="I6" s="28" t="s">
        <v>50</v>
      </c>
      <c r="J6" s="28">
        <v>329336.95106015576</v>
      </c>
      <c r="K6" s="28" t="s">
        <v>50</v>
      </c>
      <c r="L6" s="28">
        <v>18020.345054548317</v>
      </c>
      <c r="M6" s="28" t="s">
        <v>50</v>
      </c>
      <c r="N6" s="28"/>
      <c r="O6" s="28"/>
      <c r="P6" s="28"/>
      <c r="Q6" s="28"/>
    </row>
    <row r="7" spans="1:17" s="1" customFormat="1" ht="24.75" customHeight="1">
      <c r="A7" s="8" t="s">
        <v>32</v>
      </c>
      <c r="B7" s="27">
        <v>255943.24999999997</v>
      </c>
      <c r="C7" s="31" t="s">
        <v>50</v>
      </c>
      <c r="D7" s="27">
        <v>156124.91</v>
      </c>
      <c r="E7" s="31" t="s">
        <v>50</v>
      </c>
      <c r="F7" s="27">
        <v>7029.42</v>
      </c>
      <c r="G7" s="27" t="s">
        <v>50</v>
      </c>
      <c r="H7" s="27">
        <v>34957.74</v>
      </c>
      <c r="I7" s="27" t="s">
        <v>50</v>
      </c>
      <c r="J7" s="27">
        <v>51893.53</v>
      </c>
      <c r="K7" s="27" t="s">
        <v>50</v>
      </c>
      <c r="L7" s="27">
        <v>5937.65</v>
      </c>
      <c r="M7" s="27" t="s">
        <v>50</v>
      </c>
      <c r="N7" s="28"/>
      <c r="O7" s="28"/>
      <c r="P7" s="28"/>
      <c r="Q7" s="28"/>
    </row>
    <row r="8" spans="1:17" s="1" customFormat="1" ht="24.75" customHeight="1">
      <c r="A8" s="8" t="s">
        <v>72</v>
      </c>
      <c r="B8" s="27">
        <v>392319.33</v>
      </c>
      <c r="C8" s="27" t="s">
        <v>50</v>
      </c>
      <c r="D8" s="27">
        <v>50468.29</v>
      </c>
      <c r="E8" s="27" t="s">
        <v>50</v>
      </c>
      <c r="F8" s="27">
        <v>11127.4</v>
      </c>
      <c r="G8" s="27" t="s">
        <v>50</v>
      </c>
      <c r="H8" s="27">
        <v>142006.03</v>
      </c>
      <c r="I8" s="27" t="s">
        <v>50</v>
      </c>
      <c r="J8" s="27">
        <v>186392.4</v>
      </c>
      <c r="K8" s="27" t="s">
        <v>50</v>
      </c>
      <c r="L8" s="27">
        <v>2325.21</v>
      </c>
      <c r="M8" s="27" t="s">
        <v>50</v>
      </c>
      <c r="N8" s="28"/>
      <c r="O8" s="28"/>
      <c r="P8" s="28"/>
      <c r="Q8" s="28"/>
    </row>
    <row r="9" spans="1:17" s="1" customFormat="1" ht="20" customHeight="1">
      <c r="A9" s="26" t="s">
        <v>33</v>
      </c>
      <c r="B9" s="27">
        <v>266223.50259616697</v>
      </c>
      <c r="C9" s="27" t="s">
        <v>50</v>
      </c>
      <c r="D9" s="27">
        <v>55365.785000000003</v>
      </c>
      <c r="E9" s="27" t="s">
        <v>50</v>
      </c>
      <c r="F9" s="27">
        <v>9515.8285540276029</v>
      </c>
      <c r="G9" s="27" t="s">
        <v>50</v>
      </c>
      <c r="H9" s="27">
        <v>108393.93361974365</v>
      </c>
      <c r="I9" s="27" t="s">
        <v>50</v>
      </c>
      <c r="J9" s="27">
        <v>86391.186983852967</v>
      </c>
      <c r="K9" s="27" t="s">
        <v>50</v>
      </c>
      <c r="L9" s="27">
        <v>6556.7684385427392</v>
      </c>
      <c r="M9" s="27" t="s">
        <v>50</v>
      </c>
      <c r="N9" s="28"/>
      <c r="O9" s="28"/>
      <c r="P9" s="28"/>
      <c r="Q9" s="28"/>
    </row>
    <row r="10" spans="1:17" s="1" customFormat="1" ht="20" customHeight="1">
      <c r="A10" s="6" t="s">
        <v>34</v>
      </c>
      <c r="B10" s="27">
        <v>10819.951878545511</v>
      </c>
      <c r="C10" s="28" t="s">
        <v>50</v>
      </c>
      <c r="D10" s="28"/>
      <c r="E10" s="28" t="s">
        <v>50</v>
      </c>
      <c r="F10" s="27">
        <v>218.93045439525886</v>
      </c>
      <c r="G10" s="28" t="s">
        <v>50</v>
      </c>
      <c r="H10" s="27">
        <v>10112.95034021372</v>
      </c>
      <c r="I10" s="28" t="s">
        <v>50</v>
      </c>
      <c r="J10" s="27">
        <v>413.32790259082873</v>
      </c>
      <c r="K10" s="28" t="s">
        <v>50</v>
      </c>
      <c r="L10" s="27">
        <v>74.743181345705125</v>
      </c>
      <c r="M10" s="28" t="s">
        <v>50</v>
      </c>
      <c r="N10" s="28"/>
      <c r="O10" s="28"/>
      <c r="P10" s="28"/>
      <c r="Q10" s="28"/>
    </row>
    <row r="11" spans="1:17" s="1" customFormat="1" ht="20" customHeight="1">
      <c r="A11" s="6" t="s">
        <v>35</v>
      </c>
      <c r="B11" s="27">
        <v>74660.745443580759</v>
      </c>
      <c r="C11" s="28" t="s">
        <v>50</v>
      </c>
      <c r="D11" s="28"/>
      <c r="E11" s="28" t="s">
        <v>50</v>
      </c>
      <c r="F11" s="27">
        <v>1360.993673777695</v>
      </c>
      <c r="G11" s="28" t="s">
        <v>50</v>
      </c>
      <c r="H11" s="27">
        <v>69340.249044616954</v>
      </c>
      <c r="I11" s="28" t="s">
        <v>50</v>
      </c>
      <c r="J11" s="27">
        <v>2893.9929727395051</v>
      </c>
      <c r="K11" s="28" t="s">
        <v>50</v>
      </c>
      <c r="L11" s="27">
        <v>1065.5097524466107</v>
      </c>
      <c r="M11" s="28" t="s">
        <v>50</v>
      </c>
      <c r="N11" s="28"/>
      <c r="O11" s="28"/>
      <c r="P11" s="28"/>
      <c r="Q11" s="28"/>
    </row>
    <row r="12" spans="1:17" s="1" customFormat="1" ht="26.25" customHeight="1">
      <c r="A12" s="26" t="s">
        <v>73</v>
      </c>
      <c r="B12" s="27">
        <v>21294.362205843696</v>
      </c>
      <c r="C12" s="28" t="s">
        <v>50</v>
      </c>
      <c r="D12" s="28">
        <v>21294.362205843696</v>
      </c>
      <c r="E12" s="28" t="s">
        <v>50</v>
      </c>
      <c r="F12" s="27"/>
      <c r="G12" s="28" t="s">
        <v>50</v>
      </c>
      <c r="H12" s="27"/>
      <c r="I12" s="28" t="s">
        <v>50</v>
      </c>
      <c r="J12" s="27"/>
      <c r="K12" s="28" t="s">
        <v>50</v>
      </c>
      <c r="L12" s="27"/>
      <c r="M12" s="28" t="s">
        <v>50</v>
      </c>
      <c r="N12" s="28"/>
      <c r="O12" s="28"/>
      <c r="P12" s="28"/>
      <c r="Q12" s="28"/>
    </row>
    <row r="13" spans="1:17" s="1" customFormat="1" ht="20" customHeight="1">
      <c r="A13" s="6" t="s">
        <v>36</v>
      </c>
      <c r="B13" s="27">
        <v>14324.53</v>
      </c>
      <c r="C13" s="28" t="s">
        <v>50</v>
      </c>
      <c r="D13" s="28">
        <v>14324.53</v>
      </c>
      <c r="E13" s="28" t="s">
        <v>50</v>
      </c>
      <c r="F13" s="27"/>
      <c r="G13" s="28" t="s">
        <v>50</v>
      </c>
      <c r="H13" s="27"/>
      <c r="I13" s="28" t="s">
        <v>50</v>
      </c>
      <c r="J13" s="27"/>
      <c r="K13" s="28" t="s">
        <v>50</v>
      </c>
      <c r="L13" s="27"/>
      <c r="M13" s="28" t="s">
        <v>50</v>
      </c>
      <c r="N13" s="28"/>
      <c r="O13" s="28"/>
      <c r="P13" s="28"/>
      <c r="Q13" s="28"/>
    </row>
    <row r="14" spans="1:17" s="1" customFormat="1" ht="20" customHeight="1">
      <c r="A14" s="6" t="s">
        <v>43</v>
      </c>
      <c r="B14" s="27">
        <v>42715.095181246383</v>
      </c>
      <c r="C14" s="28" t="s">
        <v>50</v>
      </c>
      <c r="D14" s="28"/>
      <c r="E14" s="28" t="s">
        <v>50</v>
      </c>
      <c r="F14" s="27">
        <v>102.51622843499131</v>
      </c>
      <c r="G14" s="28" t="s">
        <v>50</v>
      </c>
      <c r="H14" s="27">
        <v>41465.097409625683</v>
      </c>
      <c r="I14" s="28" t="s">
        <v>50</v>
      </c>
      <c r="J14" s="27">
        <v>700.5275609724406</v>
      </c>
      <c r="K14" s="28" t="s">
        <v>50</v>
      </c>
      <c r="L14" s="27">
        <v>446.9539822132632</v>
      </c>
      <c r="M14" s="28" t="s">
        <v>50</v>
      </c>
      <c r="N14" s="28"/>
      <c r="O14" s="28"/>
      <c r="P14" s="28"/>
      <c r="Q14" s="28"/>
    </row>
    <row r="15" spans="1:17" s="1" customFormat="1" ht="20" customHeight="1">
      <c r="A15" s="6" t="s">
        <v>37</v>
      </c>
      <c r="B15" s="27">
        <v>14352.545891985617</v>
      </c>
      <c r="C15" s="28" t="s">
        <v>50</v>
      </c>
      <c r="D15" s="28"/>
      <c r="E15" s="28" t="s">
        <v>50</v>
      </c>
      <c r="F15" s="27">
        <v>113.70929999999998</v>
      </c>
      <c r="G15" s="28" t="s">
        <v>50</v>
      </c>
      <c r="H15" s="27">
        <v>11973.341251985616</v>
      </c>
      <c r="I15" s="28" t="s">
        <v>50</v>
      </c>
      <c r="J15" s="27">
        <v>651.98563999999999</v>
      </c>
      <c r="K15" s="28" t="s">
        <v>50</v>
      </c>
      <c r="L15" s="27">
        <v>1613.5097000000001</v>
      </c>
      <c r="M15" s="28" t="s">
        <v>50</v>
      </c>
      <c r="N15" s="28"/>
      <c r="O15" s="28"/>
      <c r="P15" s="28"/>
      <c r="Q15" s="28"/>
    </row>
    <row r="16" spans="1:17" s="1" customFormat="1" ht="6" customHeight="1">
      <c r="A16" s="13"/>
      <c r="B16" s="28" t="s">
        <v>50</v>
      </c>
      <c r="C16" s="28" t="s">
        <v>50</v>
      </c>
      <c r="D16" s="28" t="s">
        <v>50</v>
      </c>
      <c r="E16" s="28" t="s">
        <v>50</v>
      </c>
      <c r="F16" s="28" t="s">
        <v>50</v>
      </c>
      <c r="G16" s="28" t="s">
        <v>50</v>
      </c>
      <c r="H16" s="28" t="s">
        <v>50</v>
      </c>
      <c r="I16" s="28" t="s">
        <v>50</v>
      </c>
      <c r="J16" s="28" t="s">
        <v>50</v>
      </c>
      <c r="K16" s="28" t="s">
        <v>50</v>
      </c>
      <c r="L16" s="28" t="s">
        <v>50</v>
      </c>
      <c r="M16" s="28" t="s">
        <v>50</v>
      </c>
      <c r="N16" s="28"/>
      <c r="O16" s="28"/>
      <c r="P16" s="28"/>
      <c r="Q16" s="28"/>
    </row>
    <row r="17" spans="1:17" s="1" customFormat="1" ht="20" customHeight="1">
      <c r="A17" s="13" t="s">
        <v>7</v>
      </c>
      <c r="B17" s="28">
        <v>280260.90963048127</v>
      </c>
      <c r="C17" s="28">
        <v>93711.684160070319</v>
      </c>
      <c r="D17" s="28">
        <v>57991.594437040461</v>
      </c>
      <c r="E17" s="28">
        <v>631.82142118102365</v>
      </c>
      <c r="F17" s="46">
        <v>0</v>
      </c>
      <c r="G17" s="46">
        <v>0</v>
      </c>
      <c r="H17" s="28">
        <v>54139.500373440816</v>
      </c>
      <c r="I17" s="28">
        <v>58268.042768816762</v>
      </c>
      <c r="J17" s="28">
        <v>59.33</v>
      </c>
      <c r="K17" s="28">
        <v>490.96</v>
      </c>
      <c r="L17" s="28">
        <v>168070.48482000001</v>
      </c>
      <c r="M17" s="28">
        <v>34320.859970072539</v>
      </c>
      <c r="N17" s="28"/>
      <c r="O17" s="28"/>
      <c r="P17" s="28"/>
      <c r="Q17" s="28"/>
    </row>
    <row r="18" spans="1:17" s="1" customFormat="1" ht="20" customHeight="1">
      <c r="A18" s="13" t="s">
        <v>44</v>
      </c>
      <c r="B18" s="28">
        <v>1279202.5386677796</v>
      </c>
      <c r="C18" s="28" t="s">
        <v>50</v>
      </c>
      <c r="D18" s="28">
        <v>354937.65022170317</v>
      </c>
      <c r="E18" s="28" t="s">
        <v>50</v>
      </c>
      <c r="F18" s="28">
        <v>29468.798210635548</v>
      </c>
      <c r="G18" s="28" t="s">
        <v>50</v>
      </c>
      <c r="H18" s="28">
        <v>414120.79927080969</v>
      </c>
      <c r="I18" s="28" t="s">
        <v>50</v>
      </c>
      <c r="J18" s="28">
        <v>328905.32106015575</v>
      </c>
      <c r="K18" s="28" t="s">
        <v>50</v>
      </c>
      <c r="L18" s="28">
        <v>151769.96990447579</v>
      </c>
      <c r="M18" s="28" t="s">
        <v>50</v>
      </c>
      <c r="N18" s="28"/>
      <c r="O18" s="28"/>
      <c r="P18" s="28"/>
      <c r="Q18" s="28"/>
    </row>
    <row r="19" spans="1:17" s="1" customFormat="1" ht="6" customHeight="1">
      <c r="A19" s="12"/>
      <c r="B19" s="28" t="s">
        <v>50</v>
      </c>
      <c r="C19" s="28" t="s">
        <v>50</v>
      </c>
      <c r="D19" s="28" t="s">
        <v>50</v>
      </c>
      <c r="E19" s="28" t="s">
        <v>50</v>
      </c>
      <c r="F19" s="28" t="s">
        <v>50</v>
      </c>
      <c r="G19" s="28" t="s">
        <v>50</v>
      </c>
      <c r="H19" s="28" t="s">
        <v>50</v>
      </c>
      <c r="I19" s="28" t="s">
        <v>50</v>
      </c>
      <c r="J19" s="28" t="s">
        <v>50</v>
      </c>
      <c r="K19" s="28" t="s">
        <v>50</v>
      </c>
      <c r="L19" s="28" t="s">
        <v>50</v>
      </c>
      <c r="M19" s="28" t="s">
        <v>50</v>
      </c>
      <c r="N19" s="28"/>
      <c r="O19" s="28"/>
      <c r="P19" s="28"/>
      <c r="Q19" s="28"/>
    </row>
    <row r="20" spans="1:17" s="1" customFormat="1" ht="20" customHeight="1">
      <c r="A20" s="13" t="s">
        <v>8</v>
      </c>
      <c r="B20" s="28">
        <v>1074123.0500142719</v>
      </c>
      <c r="C20" s="28">
        <v>1074123.0500142716</v>
      </c>
      <c r="D20" s="28">
        <v>419304.60409313883</v>
      </c>
      <c r="E20" s="28">
        <v>114253.74163084521</v>
      </c>
      <c r="F20" s="28">
        <v>24855.806331159962</v>
      </c>
      <c r="G20" s="28">
        <v>663.32927612478352</v>
      </c>
      <c r="H20" s="28">
        <v>144114.24125325377</v>
      </c>
      <c r="I20" s="28">
        <v>329445.39604380453</v>
      </c>
      <c r="J20" s="28">
        <v>43577.676107907442</v>
      </c>
      <c r="K20" s="28">
        <v>51112.36110247748</v>
      </c>
      <c r="L20" s="28">
        <v>442270.7222288117</v>
      </c>
      <c r="M20" s="28">
        <v>578648.22196101968</v>
      </c>
      <c r="N20" s="28"/>
      <c r="O20" s="28"/>
      <c r="P20" s="28"/>
      <c r="Q20" s="28"/>
    </row>
    <row r="21" spans="1:17" s="1" customFormat="1" ht="20" customHeight="1">
      <c r="A21" s="6" t="s">
        <v>10</v>
      </c>
      <c r="B21" s="28">
        <v>10540.609999999999</v>
      </c>
      <c r="C21" s="28">
        <v>10540.61</v>
      </c>
      <c r="D21" s="28">
        <v>6298.3835160330773</v>
      </c>
      <c r="E21" s="28"/>
      <c r="F21" s="28">
        <v>373.35960384330593</v>
      </c>
      <c r="G21" s="28"/>
      <c r="H21" s="28">
        <v>1551.5245308195888</v>
      </c>
      <c r="I21" s="28"/>
      <c r="J21" s="28">
        <v>5.5083000000000002</v>
      </c>
      <c r="K21" s="28"/>
      <c r="L21" s="28">
        <v>2311.8340493040273</v>
      </c>
      <c r="M21" s="28">
        <v>10540.61</v>
      </c>
      <c r="N21" s="28"/>
      <c r="O21" s="28"/>
      <c r="P21" s="28"/>
      <c r="Q21" s="28"/>
    </row>
    <row r="22" spans="1:17" s="1" customFormat="1" ht="20" customHeight="1">
      <c r="A22" s="6" t="s">
        <v>11</v>
      </c>
      <c r="B22" s="28">
        <v>87769.819999999992</v>
      </c>
      <c r="C22" s="28">
        <v>87769.82</v>
      </c>
      <c r="D22" s="28">
        <v>65870.62270086346</v>
      </c>
      <c r="E22" s="28"/>
      <c r="F22" s="28">
        <v>2839.3147347930499</v>
      </c>
      <c r="G22" s="28"/>
      <c r="H22" s="28">
        <v>14708.302244343489</v>
      </c>
      <c r="I22" s="28"/>
      <c r="J22" s="28"/>
      <c r="K22" s="28"/>
      <c r="L22" s="28">
        <v>4351.58032</v>
      </c>
      <c r="M22" s="28">
        <v>87769.82</v>
      </c>
      <c r="N22" s="28"/>
      <c r="O22" s="28"/>
      <c r="P22" s="28"/>
      <c r="Q22" s="28"/>
    </row>
    <row r="23" spans="1:17" s="1" customFormat="1" ht="20" customHeight="1">
      <c r="A23" s="6" t="s">
        <v>30</v>
      </c>
      <c r="B23" s="28">
        <v>190042.48</v>
      </c>
      <c r="C23" s="28">
        <v>190042.48</v>
      </c>
      <c r="D23" s="28">
        <v>128335.41123654797</v>
      </c>
      <c r="E23" s="28"/>
      <c r="F23" s="28">
        <v>14958.148885156535</v>
      </c>
      <c r="G23" s="28"/>
      <c r="H23" s="28">
        <v>19864.279978295497</v>
      </c>
      <c r="I23" s="28"/>
      <c r="J23" s="28"/>
      <c r="K23" s="28"/>
      <c r="L23" s="28">
        <v>26884.639899999998</v>
      </c>
      <c r="M23" s="28">
        <v>190042.48</v>
      </c>
      <c r="N23" s="28"/>
      <c r="O23" s="28"/>
      <c r="P23" s="28"/>
      <c r="Q23" s="28"/>
    </row>
    <row r="24" spans="1:17" s="1" customFormat="1" ht="20" customHeight="1">
      <c r="A24" s="6" t="s">
        <v>12</v>
      </c>
      <c r="B24" s="28">
        <v>9482.2900000000009</v>
      </c>
      <c r="C24" s="28">
        <v>9482.2900000000009</v>
      </c>
      <c r="D24" s="28"/>
      <c r="E24" s="28"/>
      <c r="F24" s="28"/>
      <c r="G24" s="28"/>
      <c r="H24" s="28"/>
      <c r="I24" s="28"/>
      <c r="J24" s="28">
        <v>9482.2900000000009</v>
      </c>
      <c r="K24" s="28"/>
      <c r="L24" s="28"/>
      <c r="M24" s="28">
        <v>9482.2900000000009</v>
      </c>
      <c r="N24" s="28"/>
      <c r="O24" s="28"/>
      <c r="P24" s="28"/>
      <c r="Q24" s="28"/>
    </row>
    <row r="25" spans="1:17" s="1" customFormat="1" ht="20" customHeight="1">
      <c r="A25" s="6" t="s">
        <v>13</v>
      </c>
      <c r="B25" s="28">
        <v>10751.69</v>
      </c>
      <c r="C25" s="28">
        <v>10751.69</v>
      </c>
      <c r="D25" s="28"/>
      <c r="E25" s="28"/>
      <c r="F25" s="28"/>
      <c r="G25" s="28"/>
      <c r="H25" s="28"/>
      <c r="I25" s="28"/>
      <c r="J25" s="28"/>
      <c r="K25" s="28"/>
      <c r="L25" s="28">
        <v>10751.69</v>
      </c>
      <c r="M25" s="28">
        <v>10751.69</v>
      </c>
      <c r="N25" s="28"/>
      <c r="O25" s="28"/>
      <c r="P25" s="28"/>
      <c r="Q25" s="28"/>
    </row>
    <row r="26" spans="1:17" s="1" customFormat="1" ht="24.75" customHeight="1">
      <c r="A26" s="26" t="s">
        <v>38</v>
      </c>
      <c r="B26" s="28">
        <v>21081.3</v>
      </c>
      <c r="C26" s="28">
        <v>21081.3</v>
      </c>
      <c r="D26" s="28"/>
      <c r="E26" s="28"/>
      <c r="F26" s="28"/>
      <c r="G26" s="28"/>
      <c r="H26" s="28"/>
      <c r="I26" s="28"/>
      <c r="J26" s="28"/>
      <c r="K26" s="28"/>
      <c r="L26" s="28">
        <v>21081.3</v>
      </c>
      <c r="M26" s="28">
        <v>21081.3</v>
      </c>
      <c r="N26" s="28"/>
      <c r="O26" s="28"/>
      <c r="P26" s="28"/>
      <c r="Q26" s="28"/>
    </row>
    <row r="27" spans="1:17" s="1" customFormat="1" ht="20" customHeight="1">
      <c r="A27" s="6" t="s">
        <v>14</v>
      </c>
      <c r="B27" s="28">
        <v>43349.45</v>
      </c>
      <c r="C27" s="28">
        <v>43349.45</v>
      </c>
      <c r="D27" s="28"/>
      <c r="E27" s="28"/>
      <c r="F27" s="28"/>
      <c r="G27" s="28"/>
      <c r="H27" s="28"/>
      <c r="I27" s="28"/>
      <c r="J27" s="28"/>
      <c r="K27" s="28"/>
      <c r="L27" s="28">
        <v>43349.45</v>
      </c>
      <c r="M27" s="28">
        <v>43349.45</v>
      </c>
      <c r="N27" s="28"/>
      <c r="O27" s="28"/>
      <c r="P27" s="28"/>
      <c r="Q27" s="28"/>
    </row>
    <row r="28" spans="1:17" s="1" customFormat="1" ht="20" customHeight="1">
      <c r="A28" s="6" t="s">
        <v>15</v>
      </c>
      <c r="B28" s="28">
        <v>4052.73</v>
      </c>
      <c r="C28" s="28">
        <v>4052.73</v>
      </c>
      <c r="D28" s="28"/>
      <c r="E28" s="28"/>
      <c r="F28" s="28"/>
      <c r="G28" s="28"/>
      <c r="H28" s="28"/>
      <c r="I28" s="28"/>
      <c r="J28" s="28"/>
      <c r="K28" s="28"/>
      <c r="L28" s="28">
        <v>4052.73</v>
      </c>
      <c r="M28" s="28">
        <v>4052.73</v>
      </c>
      <c r="N28" s="28"/>
      <c r="O28" s="28"/>
      <c r="P28" s="28"/>
      <c r="Q28" s="28"/>
    </row>
    <row r="29" spans="1:17" s="1" customFormat="1" ht="20" customHeight="1">
      <c r="A29" s="6" t="s">
        <v>16</v>
      </c>
      <c r="B29" s="28">
        <v>341.49</v>
      </c>
      <c r="C29" s="28">
        <v>341.49</v>
      </c>
      <c r="D29" s="28"/>
      <c r="E29" s="28"/>
      <c r="F29" s="28"/>
      <c r="G29" s="28"/>
      <c r="H29" s="28"/>
      <c r="I29" s="28"/>
      <c r="J29" s="28"/>
      <c r="K29" s="28"/>
      <c r="L29" s="28">
        <v>341.49</v>
      </c>
      <c r="M29" s="28">
        <v>341.49</v>
      </c>
      <c r="N29" s="28"/>
      <c r="O29" s="28"/>
      <c r="P29" s="28"/>
      <c r="Q29" s="28"/>
    </row>
    <row r="30" spans="1:17" s="1" customFormat="1" ht="20" customHeight="1">
      <c r="A30" s="6" t="s">
        <v>17</v>
      </c>
      <c r="B30" s="28">
        <v>202633.47983999999</v>
      </c>
      <c r="C30" s="28">
        <v>202633.47983999996</v>
      </c>
      <c r="D30" s="28"/>
      <c r="E30" s="28">
        <v>103342.24365197141</v>
      </c>
      <c r="F30" s="28"/>
      <c r="G30" s="28">
        <v>599.97978793778748</v>
      </c>
      <c r="H30" s="28"/>
      <c r="I30" s="28">
        <v>78293.722580090776</v>
      </c>
      <c r="J30" s="28"/>
      <c r="K30" s="28">
        <v>12811.84</v>
      </c>
      <c r="L30" s="28">
        <v>202633.47983999999</v>
      </c>
      <c r="M30" s="28">
        <v>7585.6938199999995</v>
      </c>
      <c r="N30" s="28"/>
      <c r="O30" s="28"/>
      <c r="P30" s="28"/>
      <c r="Q30" s="28"/>
    </row>
    <row r="31" spans="1:17" s="1" customFormat="1" ht="20" customHeight="1">
      <c r="A31" s="6" t="s">
        <v>18</v>
      </c>
      <c r="B31" s="28">
        <v>13966.397841726761</v>
      </c>
      <c r="C31" s="28">
        <v>13966.397841726761</v>
      </c>
      <c r="D31" s="28">
        <v>5758.6598289500998</v>
      </c>
      <c r="E31" s="28"/>
      <c r="F31" s="28">
        <v>341.36551814160396</v>
      </c>
      <c r="G31" s="28"/>
      <c r="H31" s="28">
        <v>1197.8831758734343</v>
      </c>
      <c r="I31" s="28"/>
      <c r="J31" s="28">
        <v>73.22</v>
      </c>
      <c r="K31" s="28"/>
      <c r="L31" s="28">
        <v>6595.2693187616233</v>
      </c>
      <c r="M31" s="28">
        <v>13966.397841726761</v>
      </c>
      <c r="N31" s="28"/>
      <c r="O31" s="28"/>
      <c r="P31" s="28"/>
      <c r="Q31" s="28"/>
    </row>
    <row r="32" spans="1:17" s="1" customFormat="1" ht="20" customHeight="1">
      <c r="A32" s="6" t="s">
        <v>74</v>
      </c>
      <c r="B32" s="28">
        <v>6879.0239110585753</v>
      </c>
      <c r="C32" s="28">
        <v>6879.0239110585762</v>
      </c>
      <c r="D32" s="28">
        <v>594.09490822424357</v>
      </c>
      <c r="E32" s="28">
        <v>1696.6871836151056</v>
      </c>
      <c r="F32" s="28">
        <v>35.217137701330778</v>
      </c>
      <c r="G32" s="28">
        <v>9.8505507588011785</v>
      </c>
      <c r="H32" s="28">
        <v>2112.3818651330012</v>
      </c>
      <c r="I32" s="28">
        <v>4427.1938866150012</v>
      </c>
      <c r="J32" s="28">
        <v>4137.33</v>
      </c>
      <c r="K32" s="28">
        <v>361.1511024774756</v>
      </c>
      <c r="L32" s="28"/>
      <c r="M32" s="28">
        <v>384.14118759219241</v>
      </c>
      <c r="N32" s="28"/>
      <c r="O32" s="28"/>
      <c r="P32" s="28"/>
      <c r="Q32" s="28"/>
    </row>
    <row r="33" spans="1:17" s="1" customFormat="1" ht="20" customHeight="1">
      <c r="A33" s="6" t="s">
        <v>75</v>
      </c>
      <c r="B33" s="28">
        <v>6949.59</v>
      </c>
      <c r="C33" s="28">
        <v>6949.59</v>
      </c>
      <c r="D33" s="28">
        <v>196.87709379478457</v>
      </c>
      <c r="E33" s="28"/>
      <c r="F33" s="28">
        <v>11.670606205215421</v>
      </c>
      <c r="G33" s="28"/>
      <c r="H33" s="28">
        <v>689.5832589067154</v>
      </c>
      <c r="I33" s="28">
        <v>5351.5968449737093</v>
      </c>
      <c r="J33" s="28"/>
      <c r="K33" s="28"/>
      <c r="L33" s="28">
        <v>6051.4590410932851</v>
      </c>
      <c r="M33" s="28">
        <v>1597.9931550262904</v>
      </c>
      <c r="N33" s="28"/>
      <c r="O33" s="28"/>
      <c r="P33" s="28"/>
      <c r="Q33" s="28"/>
    </row>
    <row r="34" spans="1:17" s="1" customFormat="1" ht="20" customHeight="1">
      <c r="A34" s="6" t="s">
        <v>19</v>
      </c>
      <c r="B34" s="28">
        <v>37939.370000000003</v>
      </c>
      <c r="C34" s="28">
        <v>37939.370000000003</v>
      </c>
      <c r="D34" s="28">
        <v>888.84545121366716</v>
      </c>
      <c r="E34" s="28"/>
      <c r="F34" s="28">
        <v>52.689548786332821</v>
      </c>
      <c r="G34" s="28"/>
      <c r="H34" s="28">
        <v>39.074297530448867</v>
      </c>
      <c r="I34" s="28"/>
      <c r="J34" s="28">
        <v>4.5599999999999996</v>
      </c>
      <c r="K34" s="28">
        <v>37939.370000000003</v>
      </c>
      <c r="L34" s="28">
        <v>36954.200702469556</v>
      </c>
      <c r="M34" s="28"/>
      <c r="N34" s="28"/>
      <c r="O34" s="28"/>
      <c r="P34" s="28"/>
      <c r="Q34" s="28"/>
    </row>
    <row r="35" spans="1:17" s="1" customFormat="1" ht="20" customHeight="1">
      <c r="A35" s="6" t="s">
        <v>20</v>
      </c>
      <c r="B35" s="28">
        <v>11213.91</v>
      </c>
      <c r="C35" s="28">
        <v>11213.910000000002</v>
      </c>
      <c r="D35" s="28">
        <v>709.6803543440567</v>
      </c>
      <c r="E35" s="28"/>
      <c r="F35" s="28">
        <v>42.068885655943348</v>
      </c>
      <c r="G35" s="28"/>
      <c r="H35" s="28">
        <v>359.15361992028755</v>
      </c>
      <c r="I35" s="28">
        <v>9342.4163483901375</v>
      </c>
      <c r="J35" s="28"/>
      <c r="K35" s="28"/>
      <c r="L35" s="28">
        <v>10103.007140079713</v>
      </c>
      <c r="M35" s="28">
        <v>1871.4936516098635</v>
      </c>
      <c r="N35" s="28"/>
      <c r="O35" s="28"/>
      <c r="P35" s="28"/>
      <c r="Q35" s="28"/>
    </row>
    <row r="36" spans="1:17" s="1" customFormat="1" ht="20" customHeight="1">
      <c r="A36" s="6" t="s">
        <v>21</v>
      </c>
      <c r="B36" s="28">
        <v>8912.3000000000011</v>
      </c>
      <c r="C36" s="28">
        <v>8912.2999999999993</v>
      </c>
      <c r="D36" s="28">
        <v>982.65238382932284</v>
      </c>
      <c r="E36" s="28"/>
      <c r="F36" s="28">
        <v>58.25029609712788</v>
      </c>
      <c r="G36" s="28"/>
      <c r="H36" s="28">
        <v>274.36249007354928</v>
      </c>
      <c r="I36" s="28"/>
      <c r="J36" s="28"/>
      <c r="K36" s="28"/>
      <c r="L36" s="28">
        <v>7597.0348300000005</v>
      </c>
      <c r="M36" s="28">
        <v>8912.2999999999993</v>
      </c>
      <c r="N36" s="28"/>
      <c r="O36" s="28"/>
      <c r="P36" s="28"/>
      <c r="Q36" s="28"/>
    </row>
    <row r="37" spans="1:17" s="1" customFormat="1" ht="20" customHeight="1">
      <c r="A37" s="6" t="s">
        <v>22</v>
      </c>
      <c r="B37" s="28">
        <v>15880.759125318267</v>
      </c>
      <c r="C37" s="28">
        <v>15880.759125318267</v>
      </c>
      <c r="D37" s="28">
        <v>7607.4957938979351</v>
      </c>
      <c r="E37" s="28"/>
      <c r="F37" s="28">
        <v>450.96199820462516</v>
      </c>
      <c r="G37" s="28"/>
      <c r="H37" s="28">
        <v>4141.5100380315707</v>
      </c>
      <c r="I37" s="28"/>
      <c r="J37" s="28">
        <v>73.077362081951065</v>
      </c>
      <c r="K37" s="28"/>
      <c r="L37" s="28">
        <v>3607.7139331021858</v>
      </c>
      <c r="M37" s="28">
        <v>15880.759125318267</v>
      </c>
      <c r="N37" s="28"/>
      <c r="O37" s="28"/>
      <c r="P37" s="28"/>
      <c r="Q37" s="28"/>
    </row>
    <row r="38" spans="1:17" s="1" customFormat="1" ht="20" customHeight="1">
      <c r="A38" s="6" t="s">
        <v>23</v>
      </c>
      <c r="B38" s="28">
        <v>88761.66</v>
      </c>
      <c r="C38" s="28">
        <v>88761.66</v>
      </c>
      <c r="D38" s="28">
        <v>40461.959465946617</v>
      </c>
      <c r="E38" s="28"/>
      <c r="F38" s="28">
        <v>1957.9823413031772</v>
      </c>
      <c r="G38" s="28"/>
      <c r="H38" s="28">
        <v>17879.175290287891</v>
      </c>
      <c r="I38" s="28">
        <v>74605.396595290877</v>
      </c>
      <c r="J38" s="28">
        <v>6400.0597674404089</v>
      </c>
      <c r="K38" s="28"/>
      <c r="L38" s="28">
        <v>22062.483135021896</v>
      </c>
      <c r="M38" s="28">
        <v>14156.263404709123</v>
      </c>
      <c r="N38" s="28"/>
      <c r="O38" s="28"/>
      <c r="P38" s="28"/>
      <c r="Q38" s="28"/>
    </row>
    <row r="39" spans="1:17" s="1" customFormat="1" ht="20" customHeight="1">
      <c r="A39" s="6" t="s">
        <v>24</v>
      </c>
      <c r="B39" s="28">
        <v>133668.75691828181</v>
      </c>
      <c r="C39" s="28">
        <v>133668.75691828181</v>
      </c>
      <c r="D39" s="28">
        <v>47558.49107751796</v>
      </c>
      <c r="E39" s="28"/>
      <c r="F39" s="28">
        <v>2301.3884383719706</v>
      </c>
      <c r="G39" s="28"/>
      <c r="H39" s="28">
        <v>30365.681337537146</v>
      </c>
      <c r="I39" s="28">
        <v>86648.347143244551</v>
      </c>
      <c r="J39" s="28">
        <v>23068.356934286108</v>
      </c>
      <c r="K39" s="28"/>
      <c r="L39" s="28">
        <v>30374.839130568635</v>
      </c>
      <c r="M39" s="28">
        <v>47020.40977503726</v>
      </c>
      <c r="N39" s="28"/>
      <c r="O39" s="28"/>
      <c r="P39" s="28"/>
      <c r="Q39" s="28"/>
    </row>
    <row r="40" spans="1:17" s="1" customFormat="1" ht="20" customHeight="1">
      <c r="A40" s="6" t="s">
        <v>25</v>
      </c>
      <c r="B40" s="28">
        <v>78420.070000000007</v>
      </c>
      <c r="C40" s="28">
        <v>78420.070000000007</v>
      </c>
      <c r="D40" s="28">
        <v>78420.070000000007</v>
      </c>
      <c r="E40" s="28"/>
      <c r="F40" s="46">
        <v>0</v>
      </c>
      <c r="G40" s="28"/>
      <c r="H40" s="46">
        <v>0</v>
      </c>
      <c r="I40" s="28"/>
      <c r="J40" s="46">
        <v>0</v>
      </c>
      <c r="K40" s="28"/>
      <c r="L40" s="46">
        <v>0</v>
      </c>
      <c r="M40" s="28">
        <v>78420.070000000007</v>
      </c>
      <c r="N40" s="28"/>
      <c r="O40" s="28"/>
      <c r="P40" s="28"/>
      <c r="Q40" s="28"/>
    </row>
    <row r="41" spans="1:17" s="1" customFormat="1" ht="20" customHeight="1">
      <c r="A41" s="6" t="s">
        <v>26</v>
      </c>
      <c r="B41" s="28">
        <v>11440.84</v>
      </c>
      <c r="C41" s="28">
        <v>11440.84</v>
      </c>
      <c r="D41" s="28">
        <v>11440.84</v>
      </c>
      <c r="E41" s="28"/>
      <c r="F41" s="46">
        <v>0</v>
      </c>
      <c r="G41" s="28"/>
      <c r="H41" s="46">
        <v>0</v>
      </c>
      <c r="I41" s="28"/>
      <c r="J41" s="46">
        <v>0</v>
      </c>
      <c r="K41" s="28"/>
      <c r="L41" s="46">
        <v>0</v>
      </c>
      <c r="M41" s="28">
        <v>11440.84</v>
      </c>
      <c r="N41" s="28"/>
      <c r="O41" s="28"/>
      <c r="P41" s="28"/>
      <c r="Q41" s="28"/>
    </row>
    <row r="42" spans="1:17" s="1" customFormat="1" ht="20" customHeight="1">
      <c r="A42" s="6" t="s">
        <v>27</v>
      </c>
      <c r="B42" s="28">
        <v>73997.074618364481</v>
      </c>
      <c r="C42" s="28">
        <v>73997.074618364481</v>
      </c>
      <c r="D42" s="28">
        <v>24180.520281975616</v>
      </c>
      <c r="E42" s="28">
        <v>3201.7633185259083</v>
      </c>
      <c r="F42" s="28">
        <v>1433.3883368997485</v>
      </c>
      <c r="G42" s="28">
        <v>18.588654639099243</v>
      </c>
      <c r="H42" s="28">
        <v>48383.165999489116</v>
      </c>
      <c r="I42" s="28">
        <v>70776.722645199479</v>
      </c>
      <c r="J42" s="28"/>
      <c r="K42" s="28"/>
      <c r="L42" s="28"/>
      <c r="M42" s="28"/>
      <c r="N42" s="28"/>
      <c r="O42" s="28"/>
      <c r="P42" s="28"/>
      <c r="Q42" s="28"/>
    </row>
    <row r="43" spans="1:17" s="1" customFormat="1" ht="20" customHeight="1">
      <c r="A43" s="6" t="s">
        <v>31</v>
      </c>
      <c r="B43" s="28">
        <v>6047.9577595218716</v>
      </c>
      <c r="C43" s="28">
        <v>6047.9577595218716</v>
      </c>
      <c r="D43" s="28"/>
      <c r="E43" s="28">
        <v>6013.047476732776</v>
      </c>
      <c r="F43" s="28"/>
      <c r="G43" s="28">
        <v>34.910282789095625</v>
      </c>
      <c r="H43" s="28">
        <v>2548.1631270120292</v>
      </c>
      <c r="I43" s="28"/>
      <c r="J43" s="28">
        <v>333.27374409897135</v>
      </c>
      <c r="K43" s="28"/>
      <c r="L43" s="28">
        <v>3166.5208884108711</v>
      </c>
      <c r="M43" s="28"/>
      <c r="N43" s="28"/>
      <c r="O43" s="28"/>
      <c r="P43" s="28"/>
      <c r="Q43" s="28"/>
    </row>
    <row r="44" spans="1:17" s="1" customFormat="1" ht="6" customHeight="1">
      <c r="A44" s="13"/>
      <c r="B44" s="28"/>
      <c r="C44" s="28"/>
      <c r="D44" s="28"/>
      <c r="E44" s="28"/>
      <c r="F44" s="32"/>
      <c r="G44" s="33"/>
      <c r="H44" s="33"/>
      <c r="I44" s="33"/>
      <c r="J44" s="33"/>
      <c r="K44" s="33"/>
      <c r="L44" s="33"/>
      <c r="M44" s="33"/>
      <c r="N44" s="28"/>
      <c r="O44" s="28"/>
      <c r="P44" s="28"/>
      <c r="Q44" s="28"/>
    </row>
    <row r="45" spans="1:17" s="1" customFormat="1" ht="6" customHeight="1">
      <c r="A45" s="13"/>
      <c r="B45" s="28"/>
      <c r="C45" s="28"/>
      <c r="D45" s="28"/>
      <c r="E45" s="28"/>
      <c r="F45" s="32"/>
      <c r="G45" s="34"/>
      <c r="H45" s="34"/>
      <c r="I45" s="34"/>
      <c r="J45" s="28"/>
      <c r="K45" s="28"/>
      <c r="L45" s="28"/>
      <c r="M45" s="28"/>
      <c r="N45" s="28"/>
      <c r="O45" s="28"/>
      <c r="P45" s="28"/>
      <c r="Q45" s="28"/>
    </row>
    <row r="46" spans="1:17" s="1" customFormat="1" ht="20" customHeight="1">
      <c r="A46" s="13" t="s">
        <v>9</v>
      </c>
      <c r="B46" s="27" t="s">
        <v>50</v>
      </c>
      <c r="C46" s="27">
        <v>1279202.5386677799</v>
      </c>
      <c r="D46" s="27" t="s">
        <v>50</v>
      </c>
      <c r="E46" s="27">
        <v>659988.51268399693</v>
      </c>
      <c r="F46" s="27" t="s">
        <v>50</v>
      </c>
      <c r="G46" s="27">
        <v>53661.275265670723</v>
      </c>
      <c r="H46" s="27" t="s">
        <v>50</v>
      </c>
      <c r="I46" s="27">
        <v>228789.64448025892</v>
      </c>
      <c r="J46" s="27" t="s">
        <v>50</v>
      </c>
      <c r="K46" s="27">
        <v>321370.63606558571</v>
      </c>
      <c r="L46" s="27" t="s">
        <v>50</v>
      </c>
      <c r="M46" s="27">
        <v>15392.470172267735</v>
      </c>
      <c r="N46" s="28"/>
      <c r="O46" s="28"/>
      <c r="P46" s="28"/>
      <c r="Q46" s="28"/>
    </row>
    <row r="47" spans="1:17" s="1" customFormat="1" ht="6" customHeight="1">
      <c r="A47" s="24"/>
      <c r="B47" s="27" t="s">
        <v>50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8"/>
      <c r="O47" s="28"/>
      <c r="P47" s="28"/>
      <c r="Q47" s="28"/>
    </row>
    <row r="48" spans="1:17" s="1" customFormat="1" ht="24.75" customHeight="1">
      <c r="A48" s="25" t="s">
        <v>39</v>
      </c>
      <c r="B48" s="35">
        <v>2447037.2728421218</v>
      </c>
      <c r="C48" s="36">
        <v>2447037.2728421218</v>
      </c>
      <c r="D48" s="36">
        <v>774874.07573602314</v>
      </c>
      <c r="E48" s="36">
        <v>774874.07573602314</v>
      </c>
      <c r="F48" s="36">
        <v>54324.60454179551</v>
      </c>
      <c r="G48" s="36">
        <v>54324.60454179551</v>
      </c>
      <c r="H48" s="36">
        <v>616503.08329288021</v>
      </c>
      <c r="I48" s="36">
        <v>616503.08329288021</v>
      </c>
      <c r="J48" s="36">
        <v>372973.95716806321</v>
      </c>
      <c r="K48" s="36">
        <v>372973.95716806321</v>
      </c>
      <c r="L48" s="36">
        <v>628361.55210335995</v>
      </c>
      <c r="M48" s="36">
        <v>628361.55210335995</v>
      </c>
      <c r="N48" s="28"/>
      <c r="O48" s="28"/>
      <c r="P48" s="28"/>
      <c r="Q48" s="28"/>
    </row>
    <row r="49" spans="1:17" s="1" customFormat="1" ht="6" customHeight="1">
      <c r="A49" s="13"/>
      <c r="B49" s="35" t="s">
        <v>50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  <c r="I49" s="36" t="s">
        <v>50</v>
      </c>
      <c r="J49" s="36" t="s">
        <v>50</v>
      </c>
      <c r="K49" s="36" t="s">
        <v>50</v>
      </c>
      <c r="L49" s="36" t="s">
        <v>50</v>
      </c>
      <c r="M49" s="36" t="s">
        <v>50</v>
      </c>
      <c r="N49" s="28"/>
      <c r="O49" s="28"/>
      <c r="P49" s="28"/>
      <c r="Q49" s="28"/>
    </row>
    <row r="50" spans="1:17" s="1" customFormat="1" ht="24.75" customHeight="1">
      <c r="A50" s="14" t="s">
        <v>76</v>
      </c>
      <c r="B50" s="27" t="s">
        <v>50</v>
      </c>
      <c r="C50" s="27" t="s">
        <v>50</v>
      </c>
      <c r="D50" s="27" t="s">
        <v>50</v>
      </c>
      <c r="E50" s="27" t="s">
        <v>50</v>
      </c>
      <c r="F50" s="27" t="s">
        <v>50</v>
      </c>
      <c r="G50" s="27" t="s">
        <v>50</v>
      </c>
      <c r="H50" s="27" t="s">
        <v>50</v>
      </c>
      <c r="I50" s="27" t="s">
        <v>50</v>
      </c>
      <c r="J50" s="27" t="s">
        <v>50</v>
      </c>
      <c r="K50" s="27" t="s">
        <v>50</v>
      </c>
      <c r="L50" s="27" t="s">
        <v>50</v>
      </c>
      <c r="M50" s="27" t="s">
        <v>50</v>
      </c>
      <c r="N50" s="28"/>
      <c r="O50" s="28"/>
      <c r="P50" s="28"/>
      <c r="Q50" s="28"/>
    </row>
    <row r="51" spans="1:17" s="1" customFormat="1" ht="24.75" customHeight="1">
      <c r="A51" s="4" t="s">
        <v>40</v>
      </c>
      <c r="B51" s="28">
        <v>36954.409999999996</v>
      </c>
      <c r="C51" s="28" t="s">
        <v>50</v>
      </c>
      <c r="D51" s="28">
        <v>16151.73</v>
      </c>
      <c r="E51" s="28" t="s">
        <v>50</v>
      </c>
      <c r="F51" s="28">
        <v>993.08</v>
      </c>
      <c r="G51" s="28" t="s">
        <v>50</v>
      </c>
      <c r="H51" s="28">
        <v>5513.97</v>
      </c>
      <c r="I51" s="28" t="s">
        <v>50</v>
      </c>
      <c r="J51" s="28">
        <v>13655.11</v>
      </c>
      <c r="K51" s="28" t="s">
        <v>50</v>
      </c>
      <c r="L51" s="28">
        <v>640.52</v>
      </c>
      <c r="M51" s="28" t="s">
        <v>50</v>
      </c>
      <c r="N51" s="28"/>
      <c r="O51" s="28"/>
      <c r="P51" s="28"/>
      <c r="Q51" s="28"/>
    </row>
    <row r="52" spans="1:17" s="1" customFormat="1" ht="21" customHeight="1">
      <c r="A52" s="22" t="s">
        <v>41</v>
      </c>
      <c r="B52" s="37" t="s">
        <v>50</v>
      </c>
      <c r="C52" s="38">
        <v>36954.409999999996</v>
      </c>
      <c r="D52" s="38" t="s">
        <v>50</v>
      </c>
      <c r="E52" s="38">
        <v>16151.73</v>
      </c>
      <c r="F52" s="38" t="s">
        <v>50</v>
      </c>
      <c r="G52" s="38">
        <v>993.08</v>
      </c>
      <c r="H52" s="38" t="s">
        <v>50</v>
      </c>
      <c r="I52" s="38">
        <v>5513.97</v>
      </c>
      <c r="J52" s="38" t="s">
        <v>50</v>
      </c>
      <c r="K52" s="38">
        <v>13655.11</v>
      </c>
      <c r="L52" s="38" t="s">
        <v>50</v>
      </c>
      <c r="M52" s="38">
        <v>640.52</v>
      </c>
      <c r="N52" s="28"/>
      <c r="O52" s="28"/>
      <c r="P52" s="28"/>
      <c r="Q52" s="28"/>
    </row>
    <row r="53" spans="1:17" s="1" customFormat="1" ht="24.75" customHeight="1">
      <c r="A53" s="4" t="s">
        <v>77</v>
      </c>
      <c r="B53" s="27">
        <v>2483991.6828421219</v>
      </c>
      <c r="C53" s="27">
        <v>2483991.6828421215</v>
      </c>
      <c r="D53" s="27">
        <v>791025.80573602312</v>
      </c>
      <c r="E53" s="27">
        <v>791025.80573602312</v>
      </c>
      <c r="F53" s="27">
        <v>55317.684541795512</v>
      </c>
      <c r="G53" s="27">
        <v>55317.684541795512</v>
      </c>
      <c r="H53" s="27">
        <v>622017.05329288018</v>
      </c>
      <c r="I53" s="27">
        <v>622017.05329288018</v>
      </c>
      <c r="J53" s="27">
        <v>386629.06716806319</v>
      </c>
      <c r="K53" s="27">
        <v>386629.06716806319</v>
      </c>
      <c r="L53" s="27">
        <v>629002.07210335997</v>
      </c>
      <c r="M53" s="27">
        <v>629002.07210335997</v>
      </c>
      <c r="N53" s="28"/>
      <c r="O53" s="28"/>
      <c r="P53" s="28"/>
      <c r="Q53" s="28"/>
    </row>
    <row r="54" spans="1:17" s="1" customFormat="1" ht="20" customHeight="1">
      <c r="A54" s="6" t="s">
        <v>28</v>
      </c>
      <c r="B54" s="27">
        <v>2483991.6828421219</v>
      </c>
      <c r="C54" s="27" t="s">
        <v>50</v>
      </c>
      <c r="D54" s="27">
        <v>791025.80573602312</v>
      </c>
      <c r="E54" s="27" t="s">
        <v>50</v>
      </c>
      <c r="F54" s="27">
        <v>55317.684541795512</v>
      </c>
      <c r="G54" s="27" t="s">
        <v>50</v>
      </c>
      <c r="H54" s="27">
        <v>622017.05329288018</v>
      </c>
      <c r="I54" s="27" t="s">
        <v>50</v>
      </c>
      <c r="J54" s="27">
        <v>386629.06716806319</v>
      </c>
      <c r="K54" s="27" t="s">
        <v>50</v>
      </c>
      <c r="L54" s="27">
        <v>629002.07210335997</v>
      </c>
      <c r="M54" s="27" t="s">
        <v>50</v>
      </c>
      <c r="N54" s="28"/>
      <c r="O54" s="28"/>
      <c r="P54" s="28"/>
      <c r="Q54" s="28"/>
    </row>
    <row r="55" spans="1:17" s="1" customFormat="1" ht="20" customHeight="1">
      <c r="A55" s="6" t="s">
        <v>29</v>
      </c>
      <c r="B55" s="27" t="s">
        <v>50</v>
      </c>
      <c r="C55" s="27">
        <v>1167834.7341743419</v>
      </c>
      <c r="D55" s="27" t="s">
        <v>50</v>
      </c>
      <c r="E55" s="27">
        <v>114885.56305202623</v>
      </c>
      <c r="F55" s="27" t="s">
        <v>50</v>
      </c>
      <c r="G55" s="27">
        <v>663.32927612478352</v>
      </c>
      <c r="H55" s="27" t="s">
        <v>50</v>
      </c>
      <c r="I55" s="27">
        <v>387713.43881262129</v>
      </c>
      <c r="J55" s="27" t="s">
        <v>50</v>
      </c>
      <c r="K55" s="27">
        <v>51603.321102477479</v>
      </c>
      <c r="L55" s="27" t="s">
        <v>50</v>
      </c>
      <c r="M55" s="27">
        <v>612969.08193109219</v>
      </c>
      <c r="N55" s="28"/>
      <c r="O55" s="28"/>
      <c r="P55" s="28"/>
      <c r="Q55" s="28"/>
    </row>
    <row r="56" spans="1:17" s="1" customFormat="1" ht="24.75" customHeight="1">
      <c r="A56" s="9" t="s">
        <v>78</v>
      </c>
      <c r="B56" s="37" t="s">
        <v>50</v>
      </c>
      <c r="C56" s="38">
        <v>1316156.9486677798</v>
      </c>
      <c r="D56" s="38" t="s">
        <v>50</v>
      </c>
      <c r="E56" s="38">
        <v>676140.24268399691</v>
      </c>
      <c r="F56" s="38" t="s">
        <v>50</v>
      </c>
      <c r="G56" s="38">
        <v>54654.355265670725</v>
      </c>
      <c r="H56" s="38" t="s">
        <v>50</v>
      </c>
      <c r="I56" s="38">
        <v>234303.61448025893</v>
      </c>
      <c r="J56" s="38" t="s">
        <v>50</v>
      </c>
      <c r="K56" s="38">
        <v>335025.7460655857</v>
      </c>
      <c r="L56" s="38" t="s">
        <v>50</v>
      </c>
      <c r="M56" s="38">
        <v>16032.990172267735</v>
      </c>
      <c r="N56" s="28"/>
      <c r="O56" s="28"/>
      <c r="P56" s="28"/>
      <c r="Q56" s="28"/>
    </row>
    <row r="57" spans="1:17" s="1" customFormat="1" ht="27" customHeight="1">
      <c r="A57" s="10" t="s">
        <v>79</v>
      </c>
      <c r="B57" s="29" t="s">
        <v>50</v>
      </c>
      <c r="C57" s="29" t="s">
        <v>50</v>
      </c>
      <c r="D57" s="29">
        <v>180986.11599238194</v>
      </c>
      <c r="E57" s="29" t="s">
        <v>50</v>
      </c>
      <c r="F57" s="29">
        <v>8758.0439457553439</v>
      </c>
      <c r="G57" s="29" t="s">
        <v>50</v>
      </c>
      <c r="H57" s="29" t="s">
        <v>50</v>
      </c>
      <c r="I57" s="29">
        <v>234303.61448025901</v>
      </c>
      <c r="J57" s="29">
        <v>60592.444714389334</v>
      </c>
      <c r="K57" s="29" t="s">
        <v>50</v>
      </c>
      <c r="L57" s="29" t="s">
        <v>50</v>
      </c>
      <c r="M57" s="29">
        <v>16032.9901722677</v>
      </c>
      <c r="N57" s="28"/>
      <c r="O57" s="28"/>
      <c r="P57" s="28"/>
      <c r="Q57" s="28"/>
    </row>
    <row r="58" spans="1:17" s="1" customFormat="1" ht="27" customHeight="1" thickBot="1">
      <c r="A58" s="11" t="s">
        <v>80</v>
      </c>
      <c r="B58" s="42" t="s">
        <v>50</v>
      </c>
      <c r="C58" s="30">
        <v>1316156.94866778</v>
      </c>
      <c r="D58" s="30" t="s">
        <v>50</v>
      </c>
      <c r="E58" s="30">
        <v>857126.35867637885</v>
      </c>
      <c r="F58" s="42" t="s">
        <v>50</v>
      </c>
      <c r="G58" s="30">
        <v>63412.399211426069</v>
      </c>
      <c r="H58" s="30" t="s">
        <v>50</v>
      </c>
      <c r="I58" s="30" t="s">
        <v>50</v>
      </c>
      <c r="J58" s="30" t="s">
        <v>50</v>
      </c>
      <c r="K58" s="30">
        <v>395618.19077997503</v>
      </c>
      <c r="L58" s="30" t="s">
        <v>50</v>
      </c>
      <c r="M58" s="30" t="s">
        <v>50</v>
      </c>
      <c r="N58" s="28"/>
      <c r="O58" s="28"/>
      <c r="P58" s="28"/>
      <c r="Q58" s="28"/>
    </row>
    <row r="59" spans="1:17" s="5" customFormat="1" ht="15" customHeight="1">
      <c r="A59" s="7" t="s">
        <v>49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</row>
    <row r="60" spans="1:17" s="2" customFormat="1" ht="15" customHeight="1">
      <c r="A60" s="20" t="s">
        <v>46</v>
      </c>
    </row>
    <row r="61" spans="1:17" s="5" customFormat="1" ht="15" customHeight="1">
      <c r="A61" s="20" t="s">
        <v>47</v>
      </c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</row>
    <row r="62" spans="1:17" ht="15" customHeight="1">
      <c r="A62" s="19" t="s">
        <v>48</v>
      </c>
      <c r="B62" s="1"/>
    </row>
  </sheetData>
  <mergeCells count="8">
    <mergeCell ref="J3:K4"/>
    <mergeCell ref="L3:M4"/>
    <mergeCell ref="A1:M1"/>
    <mergeCell ref="A3:A5"/>
    <mergeCell ref="B3:C4"/>
    <mergeCell ref="F3:G4"/>
    <mergeCell ref="H3:I4"/>
    <mergeCell ref="D3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95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7" sqref="C7"/>
    </sheetView>
  </sheetViews>
  <sheetFormatPr baseColWidth="10" defaultColWidth="9" defaultRowHeight="15" x14ac:dyDescent="0"/>
  <cols>
    <col min="1" max="1" width="36.1640625" style="19" customWidth="1"/>
    <col min="2" max="6" width="8.33203125" style="16" customWidth="1"/>
    <col min="7" max="8" width="7.1640625" style="16" customWidth="1"/>
    <col min="9" max="9" width="9.5" style="16" customWidth="1"/>
    <col min="10" max="10" width="8.6640625" style="16" customWidth="1"/>
    <col min="11" max="13" width="7.1640625" style="16" customWidth="1"/>
    <col min="14" max="17" width="7" style="16" customWidth="1"/>
    <col min="18" max="16384" width="9" style="16"/>
  </cols>
  <sheetData>
    <row r="1" spans="1:17" s="15" customFormat="1" ht="24.75" customHeight="1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ht="16" thickBot="1">
      <c r="A2" s="39" t="s">
        <v>54</v>
      </c>
      <c r="B2" s="39"/>
      <c r="C2" s="39"/>
      <c r="D2" s="39"/>
      <c r="E2" s="39"/>
      <c r="F2" s="39"/>
      <c r="G2" s="39"/>
      <c r="H2" s="39"/>
      <c r="I2" s="39"/>
      <c r="J2" s="39"/>
      <c r="K2" s="40"/>
      <c r="L2" s="41"/>
      <c r="M2" s="41" t="s">
        <v>53</v>
      </c>
    </row>
    <row r="3" spans="1:17" s="1" customFormat="1" ht="25.5" customHeight="1">
      <c r="A3" s="55"/>
      <c r="B3" s="48" t="s">
        <v>0</v>
      </c>
      <c r="C3" s="49"/>
      <c r="D3" s="48" t="s">
        <v>45</v>
      </c>
      <c r="E3" s="49"/>
      <c r="F3" s="58" t="s">
        <v>71</v>
      </c>
      <c r="G3" s="59"/>
      <c r="H3" s="48" t="s">
        <v>1</v>
      </c>
      <c r="I3" s="49"/>
      <c r="J3" s="48" t="s">
        <v>2</v>
      </c>
      <c r="K3" s="49"/>
      <c r="L3" s="48" t="s">
        <v>3</v>
      </c>
      <c r="M3" s="52"/>
    </row>
    <row r="4" spans="1:17" s="1" customFormat="1" ht="6.75" customHeight="1">
      <c r="A4" s="56"/>
      <c r="B4" s="50"/>
      <c r="C4" s="51"/>
      <c r="D4" s="62"/>
      <c r="E4" s="63"/>
      <c r="F4" s="60"/>
      <c r="G4" s="61"/>
      <c r="H4" s="50"/>
      <c r="I4" s="51"/>
      <c r="J4" s="50"/>
      <c r="K4" s="51"/>
      <c r="L4" s="50"/>
      <c r="M4" s="53"/>
    </row>
    <row r="5" spans="1:17" s="1" customFormat="1" ht="25.5" customHeight="1">
      <c r="A5" s="57"/>
      <c r="B5" s="17" t="s">
        <v>4</v>
      </c>
      <c r="C5" s="18" t="s">
        <v>5</v>
      </c>
      <c r="D5" s="17" t="s">
        <v>4</v>
      </c>
      <c r="E5" s="18" t="s">
        <v>5</v>
      </c>
      <c r="F5" s="17" t="s">
        <v>4</v>
      </c>
      <c r="G5" s="18" t="s">
        <v>5</v>
      </c>
      <c r="H5" s="17" t="s">
        <v>4</v>
      </c>
      <c r="I5" s="18" t="s">
        <v>5</v>
      </c>
      <c r="J5" s="18" t="s">
        <v>4</v>
      </c>
      <c r="K5" s="18" t="s">
        <v>5</v>
      </c>
      <c r="L5" s="17" t="s">
        <v>4</v>
      </c>
      <c r="M5" s="21" t="s">
        <v>5</v>
      </c>
    </row>
    <row r="6" spans="1:17" s="1" customFormat="1" ht="21" customHeight="1">
      <c r="A6" s="23" t="s">
        <v>42</v>
      </c>
      <c r="B6" s="28">
        <v>1100249.375518495</v>
      </c>
      <c r="C6" s="27"/>
      <c r="D6" s="27">
        <v>304360.62311813579</v>
      </c>
      <c r="E6" s="27" t="s">
        <v>50</v>
      </c>
      <c r="F6" s="28">
        <v>29599.512434581186</v>
      </c>
      <c r="G6" s="28" t="s">
        <v>50</v>
      </c>
      <c r="H6" s="28">
        <v>417761.10744954756</v>
      </c>
      <c r="I6" s="28" t="s">
        <v>50</v>
      </c>
      <c r="J6" s="28">
        <v>330729.65999010659</v>
      </c>
      <c r="K6" s="28" t="s">
        <v>50</v>
      </c>
      <c r="L6" s="28">
        <v>17798.472526124042</v>
      </c>
      <c r="M6" s="28" t="s">
        <v>50</v>
      </c>
      <c r="N6" s="28"/>
      <c r="O6" s="28"/>
      <c r="P6" s="28"/>
      <c r="Q6" s="28"/>
    </row>
    <row r="7" spans="1:17" s="1" customFormat="1" ht="24.75" customHeight="1">
      <c r="A7" s="8" t="s">
        <v>32</v>
      </c>
      <c r="B7" s="27">
        <v>260624.78</v>
      </c>
      <c r="C7" s="31" t="s">
        <v>50</v>
      </c>
      <c r="D7" s="27">
        <v>159355.26</v>
      </c>
      <c r="E7" s="31" t="s">
        <v>50</v>
      </c>
      <c r="F7" s="27">
        <v>7221.26</v>
      </c>
      <c r="G7" s="27" t="s">
        <v>50</v>
      </c>
      <c r="H7" s="27">
        <v>34813.9</v>
      </c>
      <c r="I7" s="27" t="s">
        <v>50</v>
      </c>
      <c r="J7" s="27">
        <v>53178.98</v>
      </c>
      <c r="K7" s="27" t="s">
        <v>50</v>
      </c>
      <c r="L7" s="27">
        <v>6055.38</v>
      </c>
      <c r="M7" s="27" t="s">
        <v>50</v>
      </c>
      <c r="N7" s="28"/>
      <c r="O7" s="28"/>
      <c r="P7" s="28"/>
      <c r="Q7" s="28"/>
    </row>
    <row r="8" spans="1:17" s="1" customFormat="1" ht="24.75" customHeight="1">
      <c r="A8" s="8" t="s">
        <v>72</v>
      </c>
      <c r="B8" s="27">
        <v>399890.77999999997</v>
      </c>
      <c r="C8" s="27" t="s">
        <v>50</v>
      </c>
      <c r="D8" s="27">
        <v>51980.04</v>
      </c>
      <c r="E8" s="27" t="s">
        <v>50</v>
      </c>
      <c r="F8" s="27">
        <v>11364.64</v>
      </c>
      <c r="G8" s="27" t="s">
        <v>50</v>
      </c>
      <c r="H8" s="27">
        <v>142257.1</v>
      </c>
      <c r="I8" s="27" t="s">
        <v>50</v>
      </c>
      <c r="J8" s="27">
        <v>191822.46</v>
      </c>
      <c r="K8" s="27" t="s">
        <v>50</v>
      </c>
      <c r="L8" s="27">
        <v>2466.54</v>
      </c>
      <c r="M8" s="27" t="s">
        <v>50</v>
      </c>
      <c r="N8" s="28"/>
      <c r="O8" s="28"/>
      <c r="P8" s="28"/>
      <c r="Q8" s="28"/>
    </row>
    <row r="9" spans="1:17" s="1" customFormat="1" ht="20" customHeight="1">
      <c r="A9" s="26" t="s">
        <v>33</v>
      </c>
      <c r="B9" s="27">
        <v>255893.28239715612</v>
      </c>
      <c r="C9" s="27" t="s">
        <v>50</v>
      </c>
      <c r="D9" s="27">
        <v>57519.533500000005</v>
      </c>
      <c r="E9" s="27" t="s">
        <v>50</v>
      </c>
      <c r="F9" s="27">
        <v>9110.77951379966</v>
      </c>
      <c r="G9" s="27" t="s">
        <v>50</v>
      </c>
      <c r="H9" s="27">
        <v>102184.9800000176</v>
      </c>
      <c r="I9" s="27" t="s">
        <v>50</v>
      </c>
      <c r="J9" s="27">
        <v>81035.790153897033</v>
      </c>
      <c r="K9" s="27" t="s">
        <v>50</v>
      </c>
      <c r="L9" s="27">
        <v>6042.1992294418042</v>
      </c>
      <c r="M9" s="27" t="s">
        <v>50</v>
      </c>
      <c r="N9" s="28"/>
      <c r="O9" s="28"/>
      <c r="P9" s="28"/>
      <c r="Q9" s="28"/>
    </row>
    <row r="10" spans="1:17" s="1" customFormat="1" ht="20" customHeight="1">
      <c r="A10" s="6" t="s">
        <v>34</v>
      </c>
      <c r="B10" s="27">
        <v>10467.549946256044</v>
      </c>
      <c r="C10" s="28" t="s">
        <v>50</v>
      </c>
      <c r="D10" s="28"/>
      <c r="E10" s="28" t="s">
        <v>50</v>
      </c>
      <c r="F10" s="27">
        <v>210.122849433547</v>
      </c>
      <c r="G10" s="28" t="s">
        <v>50</v>
      </c>
      <c r="H10" s="27">
        <v>9797.5859471399672</v>
      </c>
      <c r="I10" s="28" t="s">
        <v>50</v>
      </c>
      <c r="J10" s="27">
        <v>399.20344162401568</v>
      </c>
      <c r="K10" s="28" t="s">
        <v>50</v>
      </c>
      <c r="L10" s="27">
        <v>60.637708058515166</v>
      </c>
      <c r="M10" s="28" t="s">
        <v>50</v>
      </c>
      <c r="N10" s="28"/>
      <c r="O10" s="28"/>
      <c r="P10" s="28"/>
      <c r="Q10" s="28"/>
    </row>
    <row r="11" spans="1:17" s="1" customFormat="1" ht="20" customHeight="1">
      <c r="A11" s="6" t="s">
        <v>35</v>
      </c>
      <c r="B11" s="27">
        <v>79011.683062243144</v>
      </c>
      <c r="C11" s="28" t="s">
        <v>50</v>
      </c>
      <c r="D11" s="28"/>
      <c r="E11" s="28" t="s">
        <v>50</v>
      </c>
      <c r="F11" s="27">
        <v>1453.9180085911159</v>
      </c>
      <c r="G11" s="28" t="s">
        <v>50</v>
      </c>
      <c r="H11" s="27">
        <v>73637.641529249566</v>
      </c>
      <c r="I11" s="28" t="s">
        <v>50</v>
      </c>
      <c r="J11" s="27">
        <v>2904.2105057469835</v>
      </c>
      <c r="K11" s="28" t="s">
        <v>50</v>
      </c>
      <c r="L11" s="27">
        <v>1015.9130186554655</v>
      </c>
      <c r="M11" s="28" t="s">
        <v>50</v>
      </c>
      <c r="N11" s="28"/>
      <c r="O11" s="28"/>
      <c r="P11" s="28"/>
      <c r="Q11" s="28"/>
    </row>
    <row r="12" spans="1:17" s="1" customFormat="1" ht="26.25" customHeight="1">
      <c r="A12" s="26" t="s">
        <v>73</v>
      </c>
      <c r="B12" s="27">
        <v>21643.63961813576</v>
      </c>
      <c r="C12" s="28" t="s">
        <v>50</v>
      </c>
      <c r="D12" s="28">
        <v>21643.63961813576</v>
      </c>
      <c r="E12" s="28" t="s">
        <v>50</v>
      </c>
      <c r="F12" s="27"/>
      <c r="G12" s="28" t="s">
        <v>50</v>
      </c>
      <c r="H12" s="27"/>
      <c r="I12" s="28" t="s">
        <v>50</v>
      </c>
      <c r="J12" s="27"/>
      <c r="K12" s="28" t="s">
        <v>50</v>
      </c>
      <c r="L12" s="27"/>
      <c r="M12" s="28" t="s">
        <v>50</v>
      </c>
      <c r="N12" s="28"/>
      <c r="O12" s="28"/>
      <c r="P12" s="28"/>
      <c r="Q12" s="28"/>
    </row>
    <row r="13" spans="1:17" s="1" customFormat="1" ht="20" customHeight="1">
      <c r="A13" s="6" t="s">
        <v>36</v>
      </c>
      <c r="B13" s="27">
        <v>13862.15</v>
      </c>
      <c r="C13" s="28" t="s">
        <v>50</v>
      </c>
      <c r="D13" s="28">
        <v>13862.15</v>
      </c>
      <c r="E13" s="28" t="s">
        <v>50</v>
      </c>
      <c r="F13" s="27"/>
      <c r="G13" s="28" t="s">
        <v>50</v>
      </c>
      <c r="H13" s="27"/>
      <c r="I13" s="28" t="s">
        <v>50</v>
      </c>
      <c r="J13" s="27"/>
      <c r="K13" s="28" t="s">
        <v>50</v>
      </c>
      <c r="L13" s="27"/>
      <c r="M13" s="28" t="s">
        <v>50</v>
      </c>
      <c r="N13" s="28"/>
      <c r="O13" s="28"/>
      <c r="P13" s="28"/>
      <c r="Q13" s="28"/>
    </row>
    <row r="14" spans="1:17" s="1" customFormat="1" ht="20" customHeight="1">
      <c r="A14" s="6" t="s">
        <v>43</v>
      </c>
      <c r="B14" s="27">
        <v>43697.776148692363</v>
      </c>
      <c r="C14" s="28" t="s">
        <v>50</v>
      </c>
      <c r="D14" s="28"/>
      <c r="E14" s="28" t="s">
        <v>50</v>
      </c>
      <c r="F14" s="27">
        <v>104.87466275686167</v>
      </c>
      <c r="G14" s="28" t="s">
        <v>50</v>
      </c>
      <c r="H14" s="27">
        <v>42419.021587128685</v>
      </c>
      <c r="I14" s="28" t="s">
        <v>50</v>
      </c>
      <c r="J14" s="27">
        <v>716.64352883855474</v>
      </c>
      <c r="K14" s="28" t="s">
        <v>50</v>
      </c>
      <c r="L14" s="27">
        <v>457.23636996825991</v>
      </c>
      <c r="M14" s="28" t="s">
        <v>50</v>
      </c>
      <c r="N14" s="28"/>
      <c r="O14" s="28"/>
      <c r="P14" s="28"/>
      <c r="Q14" s="28"/>
    </row>
    <row r="15" spans="1:17" s="1" customFormat="1" ht="20" customHeight="1">
      <c r="A15" s="6" t="s">
        <v>37</v>
      </c>
      <c r="B15" s="27">
        <v>15157.73434601175</v>
      </c>
      <c r="C15" s="28" t="s">
        <v>50</v>
      </c>
      <c r="D15" s="28"/>
      <c r="E15" s="28" t="s">
        <v>50</v>
      </c>
      <c r="F15" s="27">
        <v>133.91740000000001</v>
      </c>
      <c r="G15" s="28" t="s">
        <v>50</v>
      </c>
      <c r="H15" s="27">
        <v>12650.878386011751</v>
      </c>
      <c r="I15" s="28" t="s">
        <v>50</v>
      </c>
      <c r="J15" s="27">
        <v>672.37236000000007</v>
      </c>
      <c r="K15" s="28" t="s">
        <v>50</v>
      </c>
      <c r="L15" s="27">
        <v>1700.5662</v>
      </c>
      <c r="M15" s="28" t="s">
        <v>50</v>
      </c>
      <c r="N15" s="28"/>
      <c r="O15" s="28"/>
      <c r="P15" s="28"/>
      <c r="Q15" s="28"/>
    </row>
    <row r="16" spans="1:17" s="1" customFormat="1" ht="6" customHeight="1">
      <c r="A16" s="13"/>
      <c r="B16" s="28" t="s">
        <v>50</v>
      </c>
      <c r="C16" s="28" t="s">
        <v>50</v>
      </c>
      <c r="D16" s="28" t="s">
        <v>50</v>
      </c>
      <c r="E16" s="28" t="s">
        <v>50</v>
      </c>
      <c r="F16" s="28" t="s">
        <v>50</v>
      </c>
      <c r="G16" s="28" t="s">
        <v>50</v>
      </c>
      <c r="H16" s="28" t="s">
        <v>50</v>
      </c>
      <c r="I16" s="28" t="s">
        <v>50</v>
      </c>
      <c r="J16" s="28" t="s">
        <v>50</v>
      </c>
      <c r="K16" s="28" t="s">
        <v>50</v>
      </c>
      <c r="L16" s="28" t="s">
        <v>50</v>
      </c>
      <c r="M16" s="28" t="s">
        <v>50</v>
      </c>
      <c r="N16" s="28"/>
      <c r="O16" s="28"/>
      <c r="P16" s="28"/>
      <c r="Q16" s="28"/>
    </row>
    <row r="17" spans="1:17" s="1" customFormat="1" ht="20" customHeight="1">
      <c r="A17" s="13" t="s">
        <v>7</v>
      </c>
      <c r="B17" s="28">
        <v>320617.67346035753</v>
      </c>
      <c r="C17" s="28">
        <v>129749.26428711844</v>
      </c>
      <c r="D17" s="28">
        <v>62797.866649544172</v>
      </c>
      <c r="E17" s="28">
        <v>603.39476405303219</v>
      </c>
      <c r="F17" s="46">
        <v>0</v>
      </c>
      <c r="G17" s="46">
        <v>0</v>
      </c>
      <c r="H17" s="28">
        <v>62577.830429713213</v>
      </c>
      <c r="I17" s="28">
        <v>91821.957049727891</v>
      </c>
      <c r="J17" s="28">
        <v>58.56</v>
      </c>
      <c r="K17" s="28">
        <v>1239.74</v>
      </c>
      <c r="L17" s="28">
        <v>195183.41638110016</v>
      </c>
      <c r="M17" s="28">
        <v>36084.172473337501</v>
      </c>
      <c r="N17" s="28"/>
      <c r="O17" s="28"/>
      <c r="P17" s="28"/>
      <c r="Q17" s="28"/>
    </row>
    <row r="18" spans="1:17" s="1" customFormat="1" ht="20" customHeight="1">
      <c r="A18" s="13" t="s">
        <v>44</v>
      </c>
      <c r="B18" s="28">
        <v>1291117.7846917342</v>
      </c>
      <c r="C18" s="28" t="s">
        <v>50</v>
      </c>
      <c r="D18" s="28">
        <v>366555.09500362689</v>
      </c>
      <c r="E18" s="28" t="s">
        <v>50</v>
      </c>
      <c r="F18" s="28">
        <v>29599.512434581186</v>
      </c>
      <c r="G18" s="28" t="s">
        <v>50</v>
      </c>
      <c r="H18" s="28">
        <v>388516.98082953284</v>
      </c>
      <c r="I18" s="28" t="s">
        <v>50</v>
      </c>
      <c r="J18" s="28">
        <v>329548.4799901066</v>
      </c>
      <c r="K18" s="28"/>
      <c r="L18" s="28">
        <v>176897.7164338867</v>
      </c>
      <c r="M18" s="28" t="s">
        <v>50</v>
      </c>
      <c r="N18" s="28"/>
      <c r="O18" s="28"/>
      <c r="P18" s="28"/>
      <c r="Q18" s="28"/>
    </row>
    <row r="19" spans="1:17" s="1" customFormat="1" ht="6" customHeight="1">
      <c r="A19" s="12"/>
      <c r="B19" s="28" t="s">
        <v>50</v>
      </c>
      <c r="C19" s="28" t="s">
        <v>50</v>
      </c>
      <c r="D19" s="28" t="s">
        <v>50</v>
      </c>
      <c r="E19" s="28" t="s">
        <v>50</v>
      </c>
      <c r="F19" s="28" t="s">
        <v>50</v>
      </c>
      <c r="G19" s="28" t="s">
        <v>50</v>
      </c>
      <c r="H19" s="28" t="s">
        <v>50</v>
      </c>
      <c r="I19" s="28" t="s">
        <v>50</v>
      </c>
      <c r="J19" s="28" t="s">
        <v>50</v>
      </c>
      <c r="K19" s="28" t="s">
        <v>50</v>
      </c>
      <c r="L19" s="28" t="s">
        <v>50</v>
      </c>
      <c r="M19" s="28" t="s">
        <v>50</v>
      </c>
      <c r="N19" s="28"/>
      <c r="O19" s="28"/>
      <c r="P19" s="28"/>
      <c r="Q19" s="28"/>
    </row>
    <row r="20" spans="1:17" s="1" customFormat="1" ht="20" customHeight="1">
      <c r="A20" s="13" t="s">
        <v>8</v>
      </c>
      <c r="B20" s="28">
        <v>1227423.7207003355</v>
      </c>
      <c r="C20" s="28">
        <v>1227423.7207003355</v>
      </c>
      <c r="D20" s="28">
        <v>491630.32118588325</v>
      </c>
      <c r="E20" s="28">
        <v>117474.41941197473</v>
      </c>
      <c r="F20" s="28">
        <v>26892.307215261102</v>
      </c>
      <c r="G20" s="28">
        <v>623.58793351947929</v>
      </c>
      <c r="H20" s="28">
        <v>171740.93633864046</v>
      </c>
      <c r="I20" s="28">
        <v>403457.2347016845</v>
      </c>
      <c r="J20" s="28">
        <v>51862.564601881655</v>
      </c>
      <c r="K20" s="28">
        <v>55995.216477806127</v>
      </c>
      <c r="L20" s="28">
        <v>485297.59135866916</v>
      </c>
      <c r="M20" s="28">
        <v>649873.26217535068</v>
      </c>
      <c r="N20" s="28"/>
      <c r="O20" s="28"/>
      <c r="P20" s="28"/>
      <c r="Q20" s="28"/>
    </row>
    <row r="21" spans="1:17" s="1" customFormat="1" ht="20" customHeight="1">
      <c r="A21" s="6" t="s">
        <v>10</v>
      </c>
      <c r="B21" s="28">
        <v>11225.04</v>
      </c>
      <c r="C21" s="28">
        <v>11225.04</v>
      </c>
      <c r="D21" s="28">
        <v>6905.0649366252565</v>
      </c>
      <c r="E21" s="28"/>
      <c r="F21" s="28">
        <v>377.70885890263082</v>
      </c>
      <c r="G21" s="28"/>
      <c r="H21" s="28">
        <v>1776.0618344376801</v>
      </c>
      <c r="I21" s="28"/>
      <c r="J21" s="28">
        <v>6.1965550000000009</v>
      </c>
      <c r="K21" s="28"/>
      <c r="L21" s="28">
        <v>2160.0078150344316</v>
      </c>
      <c r="M21" s="28">
        <v>11225.04</v>
      </c>
      <c r="N21" s="28"/>
      <c r="O21" s="28"/>
      <c r="P21" s="28"/>
      <c r="Q21" s="28"/>
    </row>
    <row r="22" spans="1:17" s="1" customFormat="1" ht="20" customHeight="1">
      <c r="A22" s="6" t="s">
        <v>11</v>
      </c>
      <c r="B22" s="28">
        <v>112915.22999999998</v>
      </c>
      <c r="C22" s="28">
        <v>112915.23</v>
      </c>
      <c r="D22" s="28">
        <v>84335.863704847521</v>
      </c>
      <c r="E22" s="28"/>
      <c r="F22" s="28">
        <v>3354.5637425151635</v>
      </c>
      <c r="G22" s="28"/>
      <c r="H22" s="28">
        <v>17927.768552529411</v>
      </c>
      <c r="I22" s="28"/>
      <c r="J22" s="28"/>
      <c r="K22" s="28"/>
      <c r="L22" s="28">
        <v>7297.0340001078812</v>
      </c>
      <c r="M22" s="28">
        <v>112915.23</v>
      </c>
      <c r="N22" s="28"/>
      <c r="O22" s="28"/>
      <c r="P22" s="28"/>
      <c r="Q22" s="28"/>
    </row>
    <row r="23" spans="1:17" s="1" customFormat="1" ht="20" customHeight="1">
      <c r="A23" s="6" t="s">
        <v>30</v>
      </c>
      <c r="B23" s="28">
        <v>184714.21000000002</v>
      </c>
      <c r="C23" s="28">
        <v>184714.21</v>
      </c>
      <c r="D23" s="28">
        <v>121722.64318806563</v>
      </c>
      <c r="E23" s="28"/>
      <c r="F23" s="28">
        <v>13136.460251874511</v>
      </c>
      <c r="G23" s="28"/>
      <c r="H23" s="28">
        <v>20332.794931422322</v>
      </c>
      <c r="I23" s="28"/>
      <c r="J23" s="28"/>
      <c r="K23" s="28"/>
      <c r="L23" s="28">
        <v>29522.311628637548</v>
      </c>
      <c r="M23" s="28">
        <v>184714.21</v>
      </c>
      <c r="N23" s="28"/>
      <c r="O23" s="28"/>
      <c r="P23" s="28"/>
      <c r="Q23" s="28"/>
    </row>
    <row r="24" spans="1:17" s="1" customFormat="1" ht="20" customHeight="1">
      <c r="A24" s="6" t="s">
        <v>12</v>
      </c>
      <c r="B24" s="28">
        <v>10056.09</v>
      </c>
      <c r="C24" s="28">
        <v>10056.09</v>
      </c>
      <c r="D24" s="28"/>
      <c r="E24" s="28"/>
      <c r="F24" s="28"/>
      <c r="G24" s="28"/>
      <c r="H24" s="28"/>
      <c r="I24" s="28"/>
      <c r="J24" s="28">
        <v>10056.09</v>
      </c>
      <c r="K24" s="28"/>
      <c r="L24" s="28"/>
      <c r="M24" s="28">
        <v>10056.09</v>
      </c>
      <c r="N24" s="28"/>
      <c r="O24" s="28"/>
      <c r="P24" s="28"/>
      <c r="Q24" s="28"/>
    </row>
    <row r="25" spans="1:17" s="1" customFormat="1" ht="20" customHeight="1">
      <c r="A25" s="6" t="s">
        <v>13</v>
      </c>
      <c r="B25" s="28">
        <v>11854.83</v>
      </c>
      <c r="C25" s="28">
        <v>11854.83</v>
      </c>
      <c r="D25" s="28"/>
      <c r="E25" s="28"/>
      <c r="F25" s="28"/>
      <c r="G25" s="28"/>
      <c r="H25" s="28"/>
      <c r="I25" s="28"/>
      <c r="J25" s="28"/>
      <c r="K25" s="28"/>
      <c r="L25" s="28">
        <v>11854.83</v>
      </c>
      <c r="M25" s="28">
        <v>11854.83</v>
      </c>
      <c r="N25" s="28"/>
      <c r="O25" s="28"/>
      <c r="P25" s="28"/>
      <c r="Q25" s="28"/>
    </row>
    <row r="26" spans="1:17" s="1" customFormat="1" ht="24.75" customHeight="1">
      <c r="A26" s="26" t="s">
        <v>38</v>
      </c>
      <c r="B26" s="28">
        <v>21795.45</v>
      </c>
      <c r="C26" s="28">
        <v>21795.45</v>
      </c>
      <c r="D26" s="28"/>
      <c r="E26" s="28"/>
      <c r="F26" s="28"/>
      <c r="G26" s="28"/>
      <c r="H26" s="28"/>
      <c r="I26" s="28"/>
      <c r="J26" s="28"/>
      <c r="K26" s="28"/>
      <c r="L26" s="28">
        <v>21795.45</v>
      </c>
      <c r="M26" s="28">
        <v>21795.45</v>
      </c>
      <c r="N26" s="28"/>
      <c r="O26" s="28"/>
      <c r="P26" s="28"/>
      <c r="Q26" s="28"/>
    </row>
    <row r="27" spans="1:17" s="1" customFormat="1" ht="20" customHeight="1">
      <c r="A27" s="6" t="s">
        <v>14</v>
      </c>
      <c r="B27" s="28">
        <v>59284.85</v>
      </c>
      <c r="C27" s="28">
        <v>59284.85</v>
      </c>
      <c r="D27" s="28"/>
      <c r="E27" s="28"/>
      <c r="F27" s="28"/>
      <c r="G27" s="28"/>
      <c r="H27" s="28"/>
      <c r="I27" s="28"/>
      <c r="J27" s="28"/>
      <c r="K27" s="28"/>
      <c r="L27" s="28">
        <v>59284.85</v>
      </c>
      <c r="M27" s="28">
        <v>59284.85</v>
      </c>
      <c r="N27" s="28"/>
      <c r="O27" s="28"/>
      <c r="P27" s="28"/>
      <c r="Q27" s="28"/>
    </row>
    <row r="28" spans="1:17" s="1" customFormat="1" ht="20" customHeight="1">
      <c r="A28" s="6" t="s">
        <v>15</v>
      </c>
      <c r="B28" s="28">
        <v>6194.4</v>
      </c>
      <c r="C28" s="28">
        <v>6194.4</v>
      </c>
      <c r="D28" s="28"/>
      <c r="E28" s="28"/>
      <c r="F28" s="28"/>
      <c r="G28" s="28"/>
      <c r="H28" s="28"/>
      <c r="I28" s="28"/>
      <c r="J28" s="28"/>
      <c r="K28" s="28"/>
      <c r="L28" s="28">
        <v>6194.4</v>
      </c>
      <c r="M28" s="28">
        <v>6194.4</v>
      </c>
      <c r="N28" s="28"/>
      <c r="O28" s="28"/>
      <c r="P28" s="28"/>
      <c r="Q28" s="28"/>
    </row>
    <row r="29" spans="1:17" s="1" customFormat="1" ht="20" customHeight="1">
      <c r="A29" s="6" t="s">
        <v>16</v>
      </c>
      <c r="B29" s="28">
        <v>268.2</v>
      </c>
      <c r="C29" s="28">
        <v>268.2</v>
      </c>
      <c r="D29" s="28"/>
      <c r="E29" s="28"/>
      <c r="F29" s="28"/>
      <c r="G29" s="28"/>
      <c r="H29" s="28"/>
      <c r="I29" s="28"/>
      <c r="J29" s="28"/>
      <c r="K29" s="28"/>
      <c r="L29" s="28">
        <v>268.2</v>
      </c>
      <c r="M29" s="28">
        <v>268.2</v>
      </c>
      <c r="N29" s="28"/>
      <c r="O29" s="28"/>
      <c r="P29" s="28"/>
      <c r="Q29" s="28"/>
    </row>
    <row r="30" spans="1:17" s="1" customFormat="1" ht="20" customHeight="1">
      <c r="A30" s="6" t="s">
        <v>17</v>
      </c>
      <c r="B30" s="28">
        <v>204843.93139590573</v>
      </c>
      <c r="C30" s="28">
        <v>204843.9313959057</v>
      </c>
      <c r="D30" s="28"/>
      <c r="E30" s="28">
        <v>106057.71409732031</v>
      </c>
      <c r="F30" s="28"/>
      <c r="G30" s="28">
        <v>562.98478510297718</v>
      </c>
      <c r="H30" s="28"/>
      <c r="I30" s="28">
        <v>75820.820797660112</v>
      </c>
      <c r="J30" s="28"/>
      <c r="K30" s="28">
        <v>15014.14</v>
      </c>
      <c r="L30" s="28">
        <v>204843.93139590573</v>
      </c>
      <c r="M30" s="28">
        <v>7388.2717158223222</v>
      </c>
      <c r="N30" s="28"/>
      <c r="O30" s="28"/>
      <c r="P30" s="28"/>
      <c r="Q30" s="28"/>
    </row>
    <row r="31" spans="1:17" s="1" customFormat="1" ht="20" customHeight="1">
      <c r="A31" s="6" t="s">
        <v>18</v>
      </c>
      <c r="B31" s="28">
        <v>10483.963369474122</v>
      </c>
      <c r="C31" s="28">
        <v>10483.963369474122</v>
      </c>
      <c r="D31" s="28">
        <v>3956.431683380878</v>
      </c>
      <c r="E31" s="28"/>
      <c r="F31" s="28">
        <v>216.41784837238052</v>
      </c>
      <c r="G31" s="28"/>
      <c r="H31" s="28">
        <v>1022.1637374433445</v>
      </c>
      <c r="I31" s="28"/>
      <c r="J31" s="28"/>
      <c r="K31" s="28"/>
      <c r="L31" s="28">
        <v>5288.9501002775187</v>
      </c>
      <c r="M31" s="28">
        <v>10483.963369474122</v>
      </c>
      <c r="N31" s="28"/>
      <c r="O31" s="28"/>
      <c r="P31" s="28"/>
      <c r="Q31" s="28"/>
    </row>
    <row r="32" spans="1:17" s="1" customFormat="1" ht="20" customHeight="1">
      <c r="A32" s="6" t="s">
        <v>74</v>
      </c>
      <c r="B32" s="28">
        <v>6626.6161520392052</v>
      </c>
      <c r="C32" s="28">
        <v>6626.6161520392061</v>
      </c>
      <c r="D32" s="28">
        <v>570.11429626137931</v>
      </c>
      <c r="E32" s="28">
        <v>1399.1315249852944</v>
      </c>
      <c r="F32" s="28">
        <v>31.185401189029903</v>
      </c>
      <c r="G32" s="28">
        <v>7.4269916868268924</v>
      </c>
      <c r="H32" s="28">
        <v>2039.3764545887964</v>
      </c>
      <c r="I32" s="28">
        <v>4469.8658324370535</v>
      </c>
      <c r="J32" s="28">
        <v>3985.94</v>
      </c>
      <c r="K32" s="28">
        <v>361.09647780612596</v>
      </c>
      <c r="L32" s="28"/>
      <c r="M32" s="28">
        <v>389.09532512390518</v>
      </c>
      <c r="N32" s="28"/>
      <c r="O32" s="28"/>
      <c r="P32" s="28"/>
      <c r="Q32" s="28"/>
    </row>
    <row r="33" spans="1:17" s="1" customFormat="1" ht="20" customHeight="1">
      <c r="A33" s="6" t="s">
        <v>75</v>
      </c>
      <c r="B33" s="28">
        <v>6561.8099999999977</v>
      </c>
      <c r="C33" s="28">
        <v>6561.8099999999995</v>
      </c>
      <c r="D33" s="28">
        <v>186.64478160623437</v>
      </c>
      <c r="E33" s="28"/>
      <c r="F33" s="28">
        <v>10.20951839376561</v>
      </c>
      <c r="G33" s="28"/>
      <c r="H33" s="28">
        <v>445.32510032220523</v>
      </c>
      <c r="I33" s="28">
        <v>4998.0064482992429</v>
      </c>
      <c r="J33" s="28"/>
      <c r="K33" s="28"/>
      <c r="L33" s="28">
        <v>5919.6305996777928</v>
      </c>
      <c r="M33" s="28">
        <v>1563.8035517007563</v>
      </c>
      <c r="N33" s="28"/>
      <c r="O33" s="28"/>
      <c r="P33" s="28"/>
      <c r="Q33" s="28"/>
    </row>
    <row r="34" spans="1:17" s="1" customFormat="1" ht="20" customHeight="1">
      <c r="A34" s="6" t="s">
        <v>19</v>
      </c>
      <c r="B34" s="28">
        <v>40619.979999999996</v>
      </c>
      <c r="C34" s="28">
        <v>40619.980000000003</v>
      </c>
      <c r="D34" s="28">
        <v>611.20185840993724</v>
      </c>
      <c r="E34" s="28"/>
      <c r="F34" s="28">
        <v>33.432901590062698</v>
      </c>
      <c r="G34" s="28"/>
      <c r="H34" s="28">
        <v>17.579289660012329</v>
      </c>
      <c r="I34" s="28"/>
      <c r="J34" s="28">
        <v>18.02</v>
      </c>
      <c r="K34" s="28">
        <v>40619.980000000003</v>
      </c>
      <c r="L34" s="28">
        <v>39939.74595033998</v>
      </c>
      <c r="M34" s="28"/>
      <c r="N34" s="28"/>
      <c r="O34" s="28"/>
      <c r="P34" s="28"/>
      <c r="Q34" s="28"/>
    </row>
    <row r="35" spans="1:17" s="1" customFormat="1" ht="20" customHeight="1">
      <c r="A35" s="6" t="s">
        <v>20</v>
      </c>
      <c r="B35" s="28">
        <v>11298.600000000002</v>
      </c>
      <c r="C35" s="28">
        <v>11298.6</v>
      </c>
      <c r="D35" s="28">
        <v>711.46255222285174</v>
      </c>
      <c r="E35" s="28"/>
      <c r="F35" s="28">
        <v>38.91718777714815</v>
      </c>
      <c r="G35" s="28"/>
      <c r="H35" s="28">
        <v>443.22264842522577</v>
      </c>
      <c r="I35" s="28">
        <v>9194.5341181879739</v>
      </c>
      <c r="J35" s="28"/>
      <c r="K35" s="28"/>
      <c r="L35" s="28">
        <v>10104.997611574776</v>
      </c>
      <c r="M35" s="28">
        <v>2104.0658818120264</v>
      </c>
      <c r="N35" s="28"/>
      <c r="O35" s="28"/>
      <c r="P35" s="28"/>
      <c r="Q35" s="28"/>
    </row>
    <row r="36" spans="1:17" s="1" customFormat="1" ht="20" customHeight="1">
      <c r="A36" s="6" t="s">
        <v>21</v>
      </c>
      <c r="B36" s="28">
        <v>8124.5</v>
      </c>
      <c r="C36" s="28">
        <v>8124.5</v>
      </c>
      <c r="D36" s="28">
        <v>903.92714900740975</v>
      </c>
      <c r="E36" s="28"/>
      <c r="F36" s="28">
        <v>49.445051584056706</v>
      </c>
      <c r="G36" s="28"/>
      <c r="H36" s="28">
        <v>213.18470473853282</v>
      </c>
      <c r="I36" s="28"/>
      <c r="J36" s="28"/>
      <c r="K36" s="28"/>
      <c r="L36" s="28">
        <v>6957.9430946700004</v>
      </c>
      <c r="M36" s="28">
        <v>8124.5</v>
      </c>
      <c r="N36" s="28"/>
      <c r="O36" s="28"/>
      <c r="P36" s="28"/>
      <c r="Q36" s="28"/>
    </row>
    <row r="37" spans="1:17" s="1" customFormat="1" ht="20" customHeight="1">
      <c r="A37" s="6" t="s">
        <v>22</v>
      </c>
      <c r="B37" s="28">
        <v>19903.315269097289</v>
      </c>
      <c r="C37" s="28">
        <v>19903.315269097289</v>
      </c>
      <c r="D37" s="28">
        <v>10050.578489779335</v>
      </c>
      <c r="E37" s="28"/>
      <c r="F37" s="28">
        <v>549.7692733562053</v>
      </c>
      <c r="G37" s="28"/>
      <c r="H37" s="28">
        <v>5440.6851652351661</v>
      </c>
      <c r="I37" s="28"/>
      <c r="J37" s="28">
        <v>101.442028640635</v>
      </c>
      <c r="K37" s="28"/>
      <c r="L37" s="28">
        <v>3760.840312085948</v>
      </c>
      <c r="M37" s="28">
        <v>19903.315269097289</v>
      </c>
      <c r="N37" s="28"/>
      <c r="O37" s="28"/>
      <c r="P37" s="28"/>
      <c r="Q37" s="28"/>
    </row>
    <row r="38" spans="1:17" s="1" customFormat="1" ht="20" customHeight="1">
      <c r="A38" s="6" t="s">
        <v>23</v>
      </c>
      <c r="B38" s="28">
        <v>162417.31</v>
      </c>
      <c r="C38" s="28">
        <v>162417.31</v>
      </c>
      <c r="D38" s="28">
        <v>78694.539076210276</v>
      </c>
      <c r="E38" s="28"/>
      <c r="F38" s="28">
        <v>4603.1118354156351</v>
      </c>
      <c r="G38" s="28"/>
      <c r="H38" s="28">
        <v>29811.90054951729</v>
      </c>
      <c r="I38" s="28">
        <v>141065.68175741567</v>
      </c>
      <c r="J38" s="28">
        <v>11785.451194558926</v>
      </c>
      <c r="K38" s="28"/>
      <c r="L38" s="28">
        <v>37522.307344297878</v>
      </c>
      <c r="M38" s="28">
        <v>21351.628242584313</v>
      </c>
      <c r="N38" s="28"/>
      <c r="O38" s="28"/>
      <c r="P38" s="28"/>
      <c r="Q38" s="28"/>
    </row>
    <row r="39" spans="1:17" s="1" customFormat="1" ht="20" customHeight="1">
      <c r="A39" s="6" t="s">
        <v>24</v>
      </c>
      <c r="B39" s="28">
        <v>147995.55658616615</v>
      </c>
      <c r="C39" s="28">
        <v>147995.55658616615</v>
      </c>
      <c r="D39" s="28">
        <v>53766.334928168435</v>
      </c>
      <c r="E39" s="28"/>
      <c r="F39" s="28">
        <v>3144.97620241595</v>
      </c>
      <c r="G39" s="28"/>
      <c r="H39" s="28">
        <v>33740.730954744395</v>
      </c>
      <c r="I39" s="28">
        <v>95167.918666334532</v>
      </c>
      <c r="J39" s="28">
        <v>24761.35299477771</v>
      </c>
      <c r="K39" s="28"/>
      <c r="L39" s="28">
        <v>32582.161506059652</v>
      </c>
      <c r="M39" s="28">
        <v>52827.637919831628</v>
      </c>
      <c r="N39" s="28"/>
      <c r="O39" s="28"/>
      <c r="P39" s="28"/>
      <c r="Q39" s="28"/>
    </row>
    <row r="40" spans="1:17" s="1" customFormat="1" ht="20" customHeight="1">
      <c r="A40" s="6" t="s">
        <v>25</v>
      </c>
      <c r="B40" s="28">
        <v>89730</v>
      </c>
      <c r="C40" s="28">
        <v>89730</v>
      </c>
      <c r="D40" s="28">
        <v>89730</v>
      </c>
      <c r="E40" s="28"/>
      <c r="F40" s="46">
        <v>0</v>
      </c>
      <c r="G40" s="28"/>
      <c r="H40" s="46">
        <v>0</v>
      </c>
      <c r="I40" s="28"/>
      <c r="J40" s="46">
        <v>0</v>
      </c>
      <c r="K40" s="28"/>
      <c r="L40" s="46">
        <v>0</v>
      </c>
      <c r="M40" s="28">
        <v>89730</v>
      </c>
      <c r="N40" s="28"/>
      <c r="O40" s="28"/>
      <c r="P40" s="28"/>
      <c r="Q40" s="28"/>
    </row>
    <row r="41" spans="1:17" s="1" customFormat="1" ht="20" customHeight="1">
      <c r="A41" s="6" t="s">
        <v>26</v>
      </c>
      <c r="B41" s="28">
        <v>14876.69</v>
      </c>
      <c r="C41" s="28">
        <v>14876.69</v>
      </c>
      <c r="D41" s="28">
        <v>14876.69</v>
      </c>
      <c r="E41" s="28"/>
      <c r="F41" s="46">
        <v>0</v>
      </c>
      <c r="G41" s="28"/>
      <c r="H41" s="46">
        <v>0</v>
      </c>
      <c r="I41" s="28"/>
      <c r="J41" s="46">
        <v>0</v>
      </c>
      <c r="K41" s="28"/>
      <c r="L41" s="46">
        <v>0</v>
      </c>
      <c r="M41" s="28">
        <v>14876.69</v>
      </c>
      <c r="N41" s="28"/>
      <c r="O41" s="28"/>
      <c r="P41" s="28"/>
      <c r="Q41" s="28"/>
    </row>
    <row r="42" spans="1:17" s="1" customFormat="1" ht="20" customHeight="1">
      <c r="A42" s="6" t="s">
        <v>27</v>
      </c>
      <c r="B42" s="28">
        <v>75977.042217456023</v>
      </c>
      <c r="C42" s="28">
        <v>75977.042217456023</v>
      </c>
      <c r="D42" s="28">
        <v>24608.824541298018</v>
      </c>
      <c r="E42" s="28">
        <v>3219.5448679343731</v>
      </c>
      <c r="F42" s="28">
        <v>1346.10914187456</v>
      </c>
      <c r="G42" s="28">
        <v>17.090268171726095</v>
      </c>
      <c r="H42" s="28">
        <v>50022.108534283449</v>
      </c>
      <c r="I42" s="28">
        <v>72740.407081349927</v>
      </c>
      <c r="J42" s="28"/>
      <c r="K42" s="28"/>
      <c r="L42" s="28"/>
      <c r="M42" s="28"/>
      <c r="N42" s="28"/>
      <c r="O42" s="28"/>
      <c r="P42" s="28"/>
      <c r="Q42" s="28"/>
    </row>
    <row r="43" spans="1:17" s="1" customFormat="1" ht="20" customHeight="1">
      <c r="A43" s="6" t="s">
        <v>31</v>
      </c>
      <c r="B43" s="28">
        <v>9656.1057101970309</v>
      </c>
      <c r="C43" s="28">
        <v>9656.1057101970291</v>
      </c>
      <c r="D43" s="28"/>
      <c r="E43" s="28">
        <v>6798.0289217347608</v>
      </c>
      <c r="F43" s="28"/>
      <c r="G43" s="28">
        <v>36.085888557949204</v>
      </c>
      <c r="H43" s="28">
        <v>8508.0338812926511</v>
      </c>
      <c r="I43" s="28"/>
      <c r="J43" s="28">
        <v>1148.07182890438</v>
      </c>
      <c r="K43" s="28"/>
      <c r="L43" s="28"/>
      <c r="M43" s="28">
        <v>2821.9908999043196</v>
      </c>
      <c r="N43" s="28"/>
      <c r="O43" s="28"/>
      <c r="P43" s="28"/>
      <c r="Q43" s="28"/>
    </row>
    <row r="44" spans="1:17" s="1" customFormat="1" ht="6" customHeight="1">
      <c r="A44" s="13"/>
      <c r="B44" s="28"/>
      <c r="C44" s="28"/>
      <c r="D44" s="28"/>
      <c r="E44" s="28"/>
      <c r="F44" s="32"/>
      <c r="G44" s="33"/>
      <c r="H44" s="33"/>
      <c r="I44" s="33"/>
      <c r="J44" s="33"/>
      <c r="K44" s="33"/>
      <c r="L44" s="33"/>
      <c r="M44" s="33"/>
      <c r="N44" s="28"/>
      <c r="O44" s="28"/>
      <c r="P44" s="28"/>
      <c r="Q44" s="28"/>
    </row>
    <row r="45" spans="1:17" s="1" customFormat="1" ht="6" customHeight="1">
      <c r="A45" s="13"/>
      <c r="B45" s="28"/>
      <c r="C45" s="28"/>
      <c r="D45" s="28"/>
      <c r="E45" s="28"/>
      <c r="F45" s="32"/>
      <c r="G45" s="34"/>
      <c r="H45" s="34"/>
      <c r="I45" s="34"/>
      <c r="J45" s="28"/>
      <c r="K45" s="28"/>
      <c r="L45" s="28"/>
      <c r="M45" s="28"/>
      <c r="N45" s="28"/>
      <c r="O45" s="28"/>
      <c r="P45" s="28"/>
      <c r="Q45" s="28"/>
    </row>
    <row r="46" spans="1:17" s="1" customFormat="1" ht="20" customHeight="1">
      <c r="A46" s="13" t="s">
        <v>9</v>
      </c>
      <c r="B46" s="27" t="s">
        <v>50</v>
      </c>
      <c r="C46" s="27">
        <v>1291117.784691734</v>
      </c>
      <c r="D46" s="27" t="s">
        <v>50</v>
      </c>
      <c r="E46" s="27">
        <v>740710.99677753542</v>
      </c>
      <c r="F46" s="27" t="s">
        <v>50</v>
      </c>
      <c r="G46" s="27">
        <v>55868.231716322814</v>
      </c>
      <c r="H46" s="27" t="s">
        <v>50</v>
      </c>
      <c r="I46" s="27">
        <v>156800.68246648886</v>
      </c>
      <c r="J46" s="27" t="s">
        <v>50</v>
      </c>
      <c r="K46" s="27">
        <v>325415.82811418211</v>
      </c>
      <c r="L46" s="27" t="s">
        <v>50</v>
      </c>
      <c r="M46" s="27">
        <v>12322.045617205207</v>
      </c>
      <c r="N46" s="28"/>
      <c r="O46" s="28"/>
      <c r="P46" s="28"/>
      <c r="Q46" s="28"/>
    </row>
    <row r="47" spans="1:17" s="1" customFormat="1" ht="6" customHeight="1">
      <c r="A47" s="24"/>
      <c r="B47" s="27" t="s">
        <v>50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8"/>
      <c r="O47" s="28"/>
      <c r="P47" s="28"/>
      <c r="Q47" s="28"/>
    </row>
    <row r="48" spans="1:17" s="1" customFormat="1" ht="24.75" customHeight="1">
      <c r="A48" s="25" t="s">
        <v>39</v>
      </c>
      <c r="B48" s="35">
        <v>2648290.7696791878</v>
      </c>
      <c r="C48" s="36">
        <v>2648290.7696791878</v>
      </c>
      <c r="D48" s="36">
        <v>858788.8109535632</v>
      </c>
      <c r="E48" s="36">
        <v>858788.8109535632</v>
      </c>
      <c r="F48" s="36">
        <v>56491.819649842291</v>
      </c>
      <c r="G48" s="36">
        <v>56491.819649842291</v>
      </c>
      <c r="H48" s="36">
        <v>652079.87421790115</v>
      </c>
      <c r="I48" s="36">
        <v>652079.87421790126</v>
      </c>
      <c r="J48" s="36">
        <v>382650.78459198825</v>
      </c>
      <c r="K48" s="36">
        <v>382650.78459198825</v>
      </c>
      <c r="L48" s="36">
        <v>698279.48026589339</v>
      </c>
      <c r="M48" s="36">
        <v>698279.48026589339</v>
      </c>
      <c r="N48" s="28"/>
      <c r="O48" s="28"/>
      <c r="P48" s="28"/>
      <c r="Q48" s="28"/>
    </row>
    <row r="49" spans="1:17" s="1" customFormat="1" ht="6" customHeight="1">
      <c r="A49" s="13"/>
      <c r="B49" s="35" t="s">
        <v>50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  <c r="I49" s="36" t="s">
        <v>50</v>
      </c>
      <c r="J49" s="36" t="s">
        <v>50</v>
      </c>
      <c r="K49" s="36" t="s">
        <v>50</v>
      </c>
      <c r="L49" s="36" t="s">
        <v>50</v>
      </c>
      <c r="M49" s="36" t="s">
        <v>50</v>
      </c>
      <c r="N49" s="28"/>
      <c r="O49" s="28"/>
      <c r="P49" s="28"/>
      <c r="Q49" s="28"/>
    </row>
    <row r="50" spans="1:17" s="1" customFormat="1" ht="24.75" customHeight="1">
      <c r="A50" s="14" t="s">
        <v>76</v>
      </c>
      <c r="B50" s="27" t="s">
        <v>50</v>
      </c>
      <c r="C50" s="27" t="s">
        <v>50</v>
      </c>
      <c r="D50" s="27" t="s">
        <v>50</v>
      </c>
      <c r="E50" s="27" t="s">
        <v>50</v>
      </c>
      <c r="F50" s="27" t="s">
        <v>50</v>
      </c>
      <c r="G50" s="27" t="s">
        <v>50</v>
      </c>
      <c r="H50" s="27" t="s">
        <v>50</v>
      </c>
      <c r="I50" s="27" t="s">
        <v>50</v>
      </c>
      <c r="J50" s="27" t="s">
        <v>50</v>
      </c>
      <c r="K50" s="27" t="s">
        <v>50</v>
      </c>
      <c r="L50" s="27" t="s">
        <v>50</v>
      </c>
      <c r="M50" s="27" t="s">
        <v>50</v>
      </c>
      <c r="N50" s="28"/>
      <c r="O50" s="28"/>
      <c r="P50" s="28"/>
      <c r="Q50" s="28"/>
    </row>
    <row r="51" spans="1:17" s="1" customFormat="1" ht="24.75" customHeight="1">
      <c r="A51" s="4" t="s">
        <v>40</v>
      </c>
      <c r="B51" s="28">
        <v>35156.799999999996</v>
      </c>
      <c r="C51" s="28" t="s">
        <v>50</v>
      </c>
      <c r="D51" s="28">
        <v>15513.42</v>
      </c>
      <c r="E51" s="28" t="s">
        <v>50</v>
      </c>
      <c r="F51" s="28">
        <v>957.36</v>
      </c>
      <c r="G51" s="28" t="s">
        <v>50</v>
      </c>
      <c r="H51" s="28">
        <v>4930.2299999999996</v>
      </c>
      <c r="I51" s="28" t="s">
        <v>50</v>
      </c>
      <c r="J51" s="28">
        <v>13152.33</v>
      </c>
      <c r="K51" s="28" t="s">
        <v>50</v>
      </c>
      <c r="L51" s="28">
        <v>603.46</v>
      </c>
      <c r="M51" s="28" t="s">
        <v>50</v>
      </c>
      <c r="N51" s="28"/>
      <c r="O51" s="28"/>
      <c r="P51" s="28"/>
      <c r="Q51" s="28"/>
    </row>
    <row r="52" spans="1:17" s="1" customFormat="1" ht="21" customHeight="1">
      <c r="A52" s="22" t="s">
        <v>41</v>
      </c>
      <c r="B52" s="37" t="s">
        <v>50</v>
      </c>
      <c r="C52" s="38">
        <v>35156.799999999996</v>
      </c>
      <c r="D52" s="38" t="s">
        <v>50</v>
      </c>
      <c r="E52" s="38">
        <v>15513.42</v>
      </c>
      <c r="F52" s="38" t="s">
        <v>50</v>
      </c>
      <c r="G52" s="38">
        <v>957.36</v>
      </c>
      <c r="H52" s="38" t="s">
        <v>50</v>
      </c>
      <c r="I52" s="38">
        <v>4930.2299999999996</v>
      </c>
      <c r="J52" s="38" t="s">
        <v>50</v>
      </c>
      <c r="K52" s="38">
        <v>13152.33</v>
      </c>
      <c r="L52" s="38" t="s">
        <v>50</v>
      </c>
      <c r="M52" s="38">
        <v>603.46</v>
      </c>
      <c r="N52" s="28"/>
      <c r="O52" s="28"/>
      <c r="P52" s="28"/>
      <c r="Q52" s="28"/>
    </row>
    <row r="53" spans="1:17" s="1" customFormat="1" ht="24.75" customHeight="1">
      <c r="A53" s="4" t="s">
        <v>77</v>
      </c>
      <c r="B53" s="27">
        <v>2683447.5696791876</v>
      </c>
      <c r="C53" s="27">
        <v>2683447.5696791876</v>
      </c>
      <c r="D53" s="27">
        <v>874302.23095356324</v>
      </c>
      <c r="E53" s="27">
        <v>874302.23095356324</v>
      </c>
      <c r="F53" s="27">
        <v>57449.179649842292</v>
      </c>
      <c r="G53" s="27">
        <v>57449.179649842292</v>
      </c>
      <c r="H53" s="27">
        <v>657010.10421790113</v>
      </c>
      <c r="I53" s="27">
        <v>657010.10421790124</v>
      </c>
      <c r="J53" s="27">
        <v>395803.11459198827</v>
      </c>
      <c r="K53" s="27">
        <v>395803.11459198827</v>
      </c>
      <c r="L53" s="27">
        <v>698882.94026589335</v>
      </c>
      <c r="M53" s="27">
        <v>698882.94026589335</v>
      </c>
      <c r="N53" s="28"/>
      <c r="O53" s="28"/>
      <c r="P53" s="28"/>
      <c r="Q53" s="28"/>
    </row>
    <row r="54" spans="1:17" s="1" customFormat="1" ht="20" customHeight="1">
      <c r="A54" s="6" t="s">
        <v>28</v>
      </c>
      <c r="B54" s="27">
        <v>2683447.5696791876</v>
      </c>
      <c r="C54" s="27" t="s">
        <v>50</v>
      </c>
      <c r="D54" s="27">
        <v>874302.23095356324</v>
      </c>
      <c r="E54" s="27" t="s">
        <v>50</v>
      </c>
      <c r="F54" s="27">
        <v>57449.179649842292</v>
      </c>
      <c r="G54" s="27" t="s">
        <v>50</v>
      </c>
      <c r="H54" s="27">
        <v>657010.10421790113</v>
      </c>
      <c r="I54" s="27" t="s">
        <v>50</v>
      </c>
      <c r="J54" s="27">
        <v>395803.11459198827</v>
      </c>
      <c r="K54" s="27" t="s">
        <v>50</v>
      </c>
      <c r="L54" s="27">
        <v>698882.94026589335</v>
      </c>
      <c r="M54" s="27" t="s">
        <v>50</v>
      </c>
      <c r="N54" s="28"/>
      <c r="O54" s="28"/>
      <c r="P54" s="28"/>
      <c r="Q54" s="28"/>
    </row>
    <row r="55" spans="1:17" s="1" customFormat="1" ht="20" customHeight="1">
      <c r="A55" s="6" t="s">
        <v>29</v>
      </c>
      <c r="B55" s="27" t="s">
        <v>50</v>
      </c>
      <c r="C55" s="27">
        <v>1357172.9849874538</v>
      </c>
      <c r="D55" s="27" t="s">
        <v>50</v>
      </c>
      <c r="E55" s="27">
        <v>118077.81417602776</v>
      </c>
      <c r="F55" s="27" t="s">
        <v>50</v>
      </c>
      <c r="G55" s="27">
        <v>623.58793351947929</v>
      </c>
      <c r="H55" s="27" t="s">
        <v>50</v>
      </c>
      <c r="I55" s="27">
        <v>495279.19175141241</v>
      </c>
      <c r="J55" s="27" t="s">
        <v>50</v>
      </c>
      <c r="K55" s="27">
        <v>57234.956477806125</v>
      </c>
      <c r="L55" s="27" t="s">
        <v>50</v>
      </c>
      <c r="M55" s="27">
        <v>685957.43464868818</v>
      </c>
      <c r="N55" s="28"/>
      <c r="O55" s="28"/>
      <c r="P55" s="28"/>
      <c r="Q55" s="28"/>
    </row>
    <row r="56" spans="1:17" s="1" customFormat="1" ht="24.75" customHeight="1">
      <c r="A56" s="9" t="s">
        <v>78</v>
      </c>
      <c r="B56" s="37" t="s">
        <v>50</v>
      </c>
      <c r="C56" s="38">
        <v>1326274.5846917341</v>
      </c>
      <c r="D56" s="38" t="s">
        <v>50</v>
      </c>
      <c r="E56" s="38">
        <v>756224.41677753546</v>
      </c>
      <c r="F56" s="38" t="s">
        <v>50</v>
      </c>
      <c r="G56" s="38">
        <v>56825.591716322815</v>
      </c>
      <c r="H56" s="38" t="s">
        <v>50</v>
      </c>
      <c r="I56" s="38">
        <v>161730.91246648887</v>
      </c>
      <c r="J56" s="38" t="s">
        <v>50</v>
      </c>
      <c r="K56" s="38">
        <v>338568.15811418212</v>
      </c>
      <c r="L56" s="38" t="s">
        <v>50</v>
      </c>
      <c r="M56" s="38">
        <v>12925.505617205206</v>
      </c>
      <c r="N56" s="28"/>
      <c r="O56" s="28"/>
      <c r="P56" s="28"/>
      <c r="Q56" s="28"/>
    </row>
    <row r="57" spans="1:17" s="1" customFormat="1" ht="27" customHeight="1">
      <c r="A57" s="10" t="s">
        <v>79</v>
      </c>
      <c r="B57" s="29" t="s">
        <v>50</v>
      </c>
      <c r="C57" s="29" t="s">
        <v>50</v>
      </c>
      <c r="D57" s="29">
        <v>130887.62128152396</v>
      </c>
      <c r="E57" s="29" t="s">
        <v>50</v>
      </c>
      <c r="F57" s="29">
        <v>7656.0631233497988</v>
      </c>
      <c r="G57" s="29" t="s">
        <v>50</v>
      </c>
      <c r="H57" s="29" t="s">
        <v>50</v>
      </c>
      <c r="I57" s="29">
        <v>161730.91246648901</v>
      </c>
      <c r="J57" s="29">
        <v>36112.733678820368</v>
      </c>
      <c r="K57" s="29" t="s">
        <v>50</v>
      </c>
      <c r="L57" s="29" t="s">
        <v>50</v>
      </c>
      <c r="M57" s="29">
        <v>12925.505617205201</v>
      </c>
      <c r="N57" s="28"/>
      <c r="O57" s="28"/>
      <c r="P57" s="28"/>
      <c r="Q57" s="28"/>
    </row>
    <row r="58" spans="1:17" s="1" customFormat="1" ht="27" customHeight="1" thickBot="1">
      <c r="A58" s="11" t="s">
        <v>80</v>
      </c>
      <c r="B58" s="42" t="s">
        <v>50</v>
      </c>
      <c r="C58" s="30">
        <v>1326274.5846917345</v>
      </c>
      <c r="D58" s="30" t="s">
        <v>50</v>
      </c>
      <c r="E58" s="30">
        <v>887112.03805905941</v>
      </c>
      <c r="F58" s="42" t="s">
        <v>50</v>
      </c>
      <c r="G58" s="30">
        <v>64481.654839672614</v>
      </c>
      <c r="H58" s="30" t="s">
        <v>50</v>
      </c>
      <c r="I58" s="30" t="s">
        <v>50</v>
      </c>
      <c r="J58" s="30" t="s">
        <v>50</v>
      </c>
      <c r="K58" s="30">
        <v>374680.89179300249</v>
      </c>
      <c r="L58" s="30" t="s">
        <v>50</v>
      </c>
      <c r="M58" s="30" t="s">
        <v>50</v>
      </c>
      <c r="N58" s="28"/>
      <c r="O58" s="28"/>
      <c r="P58" s="28"/>
      <c r="Q58" s="28"/>
    </row>
    <row r="59" spans="1:17" s="5" customFormat="1" ht="15" customHeight="1">
      <c r="A59" s="7" t="s">
        <v>55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</row>
    <row r="60" spans="1:17" s="2" customFormat="1" ht="15" customHeight="1">
      <c r="A60" s="20" t="s">
        <v>46</v>
      </c>
    </row>
    <row r="61" spans="1:17" s="5" customFormat="1" ht="15" customHeight="1">
      <c r="A61" s="20" t="s">
        <v>47</v>
      </c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</row>
    <row r="62" spans="1:17" ht="15" customHeight="1">
      <c r="A62" s="19" t="s">
        <v>48</v>
      </c>
      <c r="B62" s="1"/>
    </row>
  </sheetData>
  <mergeCells count="8">
    <mergeCell ref="A1:M1"/>
    <mergeCell ref="A3:A5"/>
    <mergeCell ref="B3:C4"/>
    <mergeCell ref="D3:E4"/>
    <mergeCell ref="F3:G4"/>
    <mergeCell ref="H3:I4"/>
    <mergeCell ref="J3:K4"/>
    <mergeCell ref="L3:M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5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:A62"/>
    </sheetView>
  </sheetViews>
  <sheetFormatPr baseColWidth="10" defaultColWidth="9" defaultRowHeight="15" x14ac:dyDescent="0"/>
  <cols>
    <col min="1" max="1" width="36.1640625" style="19" customWidth="1"/>
    <col min="2" max="6" width="8.33203125" style="16" customWidth="1"/>
    <col min="7" max="8" width="7.1640625" style="16" customWidth="1"/>
    <col min="9" max="9" width="9.5" style="16" customWidth="1"/>
    <col min="10" max="10" width="7.1640625" style="16" customWidth="1"/>
    <col min="11" max="11" width="8.1640625" style="16" customWidth="1"/>
    <col min="12" max="13" width="7.1640625" style="16" customWidth="1"/>
    <col min="14" max="14" width="7.6640625" style="16" customWidth="1"/>
    <col min="15" max="17" width="7" style="16" customWidth="1"/>
    <col min="18" max="16384" width="9" style="16"/>
  </cols>
  <sheetData>
    <row r="1" spans="1:17" s="15" customFormat="1" ht="24.75" customHeight="1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6" thickBot="1">
      <c r="A2" s="66" t="s">
        <v>56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Q2" s="43" t="s">
        <v>57</v>
      </c>
    </row>
    <row r="3" spans="1:17" s="1" customFormat="1" ht="25.5" customHeight="1">
      <c r="A3" s="55"/>
      <c r="B3" s="48" t="s">
        <v>0</v>
      </c>
      <c r="C3" s="49"/>
      <c r="D3" s="48" t="s">
        <v>45</v>
      </c>
      <c r="E3" s="49"/>
      <c r="F3" s="58" t="s">
        <v>71</v>
      </c>
      <c r="G3" s="59"/>
      <c r="H3" s="48" t="s">
        <v>58</v>
      </c>
      <c r="I3" s="52"/>
      <c r="J3" s="52"/>
      <c r="K3" s="52"/>
      <c r="L3" s="52"/>
      <c r="M3" s="49"/>
      <c r="N3" s="48" t="s">
        <v>2</v>
      </c>
      <c r="O3" s="49"/>
      <c r="P3" s="48" t="s">
        <v>3</v>
      </c>
      <c r="Q3" s="52"/>
    </row>
    <row r="4" spans="1:17" s="1" customFormat="1" ht="25.25" customHeight="1">
      <c r="A4" s="56"/>
      <c r="B4" s="50"/>
      <c r="C4" s="51"/>
      <c r="D4" s="62"/>
      <c r="E4" s="63"/>
      <c r="F4" s="60"/>
      <c r="G4" s="61"/>
      <c r="H4" s="64" t="s">
        <v>59</v>
      </c>
      <c r="I4" s="65"/>
      <c r="J4" s="64" t="s">
        <v>60</v>
      </c>
      <c r="K4" s="65"/>
      <c r="L4" s="64" t="s">
        <v>61</v>
      </c>
      <c r="M4" s="65"/>
      <c r="N4" s="50"/>
      <c r="O4" s="51"/>
      <c r="P4" s="50"/>
      <c r="Q4" s="53"/>
    </row>
    <row r="5" spans="1:17" s="1" customFormat="1" ht="25.5" customHeight="1">
      <c r="A5" s="57"/>
      <c r="B5" s="17" t="s">
        <v>4</v>
      </c>
      <c r="C5" s="18" t="s">
        <v>5</v>
      </c>
      <c r="D5" s="17" t="s">
        <v>4</v>
      </c>
      <c r="E5" s="18" t="s">
        <v>5</v>
      </c>
      <c r="F5" s="17" t="s">
        <v>4</v>
      </c>
      <c r="G5" s="18" t="s">
        <v>5</v>
      </c>
      <c r="H5" s="17" t="s">
        <v>4</v>
      </c>
      <c r="I5" s="18" t="s">
        <v>5</v>
      </c>
      <c r="J5" s="17" t="s">
        <v>4</v>
      </c>
      <c r="K5" s="18" t="s">
        <v>5</v>
      </c>
      <c r="L5" s="17" t="s">
        <v>4</v>
      </c>
      <c r="M5" s="17" t="s">
        <v>5</v>
      </c>
      <c r="N5" s="18" t="s">
        <v>4</v>
      </c>
      <c r="O5" s="18" t="s">
        <v>5</v>
      </c>
      <c r="P5" s="17" t="s">
        <v>4</v>
      </c>
      <c r="Q5" s="21" t="s">
        <v>5</v>
      </c>
    </row>
    <row r="6" spans="1:17" s="1" customFormat="1" ht="21" customHeight="1">
      <c r="A6" s="23" t="s">
        <v>42</v>
      </c>
      <c r="B6" s="28">
        <v>1171847.5721369407</v>
      </c>
      <c r="C6" s="27" t="s">
        <v>50</v>
      </c>
      <c r="D6" s="27">
        <v>327212.01409937558</v>
      </c>
      <c r="E6" s="27" t="s">
        <v>50</v>
      </c>
      <c r="F6" s="28">
        <v>31749.70970327191</v>
      </c>
      <c r="G6" s="28" t="s">
        <v>50</v>
      </c>
      <c r="H6" s="28">
        <v>435781.80687409185</v>
      </c>
      <c r="I6" s="28" t="s">
        <v>50</v>
      </c>
      <c r="J6" s="28">
        <v>369801.5018115819</v>
      </c>
      <c r="K6" s="28" t="s">
        <v>50</v>
      </c>
      <c r="L6" s="28">
        <v>65980.305062509942</v>
      </c>
      <c r="M6" s="28" t="s">
        <v>50</v>
      </c>
      <c r="N6" s="28">
        <v>358154.36813568603</v>
      </c>
      <c r="O6" s="28" t="s">
        <v>50</v>
      </c>
      <c r="P6" s="28">
        <v>18949.673324515421</v>
      </c>
      <c r="Q6" s="28" t="s">
        <v>50</v>
      </c>
    </row>
    <row r="7" spans="1:17" s="1" customFormat="1" ht="24.75" customHeight="1">
      <c r="A7" s="8" t="s">
        <v>32</v>
      </c>
      <c r="B7" s="27">
        <v>285078.13</v>
      </c>
      <c r="C7" s="31" t="s">
        <v>50</v>
      </c>
      <c r="D7" s="27">
        <v>175213.41</v>
      </c>
      <c r="E7" s="31" t="s">
        <v>50</v>
      </c>
      <c r="F7" s="27">
        <v>7965.94</v>
      </c>
      <c r="G7" s="27" t="s">
        <v>50</v>
      </c>
      <c r="H7" s="27">
        <v>37051.08</v>
      </c>
      <c r="I7" s="27" t="s">
        <v>50</v>
      </c>
      <c r="J7" s="27">
        <v>30077.8</v>
      </c>
      <c r="K7" s="27" t="s">
        <v>50</v>
      </c>
      <c r="L7" s="27">
        <v>6973.28</v>
      </c>
      <c r="M7" s="27" t="s">
        <v>50</v>
      </c>
      <c r="N7" s="28">
        <v>58129.13</v>
      </c>
      <c r="O7" s="28" t="s">
        <v>50</v>
      </c>
      <c r="P7" s="28">
        <v>6718.57</v>
      </c>
      <c r="Q7" s="28" t="s">
        <v>50</v>
      </c>
    </row>
    <row r="8" spans="1:17" s="1" customFormat="1" ht="24.75" customHeight="1">
      <c r="A8" s="8" t="s">
        <v>72</v>
      </c>
      <c r="B8" s="27">
        <v>431289.45999999996</v>
      </c>
      <c r="C8" s="27" t="s">
        <v>50</v>
      </c>
      <c r="D8" s="27">
        <v>57732.92</v>
      </c>
      <c r="E8" s="27" t="s">
        <v>50</v>
      </c>
      <c r="F8" s="27">
        <v>12418.21</v>
      </c>
      <c r="G8" s="27" t="s">
        <v>50</v>
      </c>
      <c r="H8" s="27">
        <v>147082.31</v>
      </c>
      <c r="I8" s="27" t="s">
        <v>50</v>
      </c>
      <c r="J8" s="27">
        <v>129676.77</v>
      </c>
      <c r="K8" s="27" t="s">
        <v>50</v>
      </c>
      <c r="L8" s="27">
        <v>17405.54</v>
      </c>
      <c r="M8" s="27" t="s">
        <v>50</v>
      </c>
      <c r="N8" s="28">
        <v>211074.05</v>
      </c>
      <c r="O8" s="28" t="s">
        <v>50</v>
      </c>
      <c r="P8" s="28">
        <v>2981.97</v>
      </c>
      <c r="Q8" s="28" t="s">
        <v>50</v>
      </c>
    </row>
    <row r="9" spans="1:17" s="1" customFormat="1" ht="21" customHeight="1">
      <c r="A9" s="26" t="s">
        <v>33</v>
      </c>
      <c r="B9" s="27">
        <v>266507.02609619941</v>
      </c>
      <c r="C9" s="27" t="s">
        <v>50</v>
      </c>
      <c r="D9" s="27">
        <v>58572.320399999997</v>
      </c>
      <c r="E9" s="27" t="s">
        <v>50</v>
      </c>
      <c r="F9" s="27">
        <v>9512.5525506656741</v>
      </c>
      <c r="G9" s="27" t="s">
        <v>50</v>
      </c>
      <c r="H9" s="27">
        <v>108030.15972461105</v>
      </c>
      <c r="I9" s="27" t="s">
        <v>50</v>
      </c>
      <c r="J9" s="27">
        <v>83951.188339076383</v>
      </c>
      <c r="K9" s="27" t="s">
        <v>50</v>
      </c>
      <c r="L9" s="27">
        <v>24078.971385534667</v>
      </c>
      <c r="M9" s="27" t="s">
        <v>50</v>
      </c>
      <c r="N9" s="28">
        <v>84281.792344005255</v>
      </c>
      <c r="O9" s="28" t="s">
        <v>50</v>
      </c>
      <c r="P9" s="28">
        <v>6110.2010769174221</v>
      </c>
      <c r="Q9" s="28" t="s">
        <v>50</v>
      </c>
    </row>
    <row r="10" spans="1:17" s="1" customFormat="1" ht="21" customHeight="1">
      <c r="A10" s="6" t="s">
        <v>34</v>
      </c>
      <c r="B10" s="27">
        <v>10555.812065911854</v>
      </c>
      <c r="C10" s="28" t="s">
        <v>50</v>
      </c>
      <c r="D10" s="28"/>
      <c r="E10" s="28" t="s">
        <v>50</v>
      </c>
      <c r="F10" s="27">
        <v>198.34186082139894</v>
      </c>
      <c r="G10" s="28" t="s">
        <v>50</v>
      </c>
      <c r="H10" s="27">
        <v>9877.1056572900106</v>
      </c>
      <c r="I10" s="28" t="s">
        <v>50</v>
      </c>
      <c r="J10" s="27">
        <v>8637.9061556842462</v>
      </c>
      <c r="K10" s="28" t="s">
        <v>50</v>
      </c>
      <c r="L10" s="27">
        <v>1239.1995016057638</v>
      </c>
      <c r="M10" s="28" t="s">
        <v>50</v>
      </c>
      <c r="N10" s="28">
        <v>424.36793143992139</v>
      </c>
      <c r="O10" s="28" t="s">
        <v>50</v>
      </c>
      <c r="P10" s="28">
        <v>55.996616360521621</v>
      </c>
      <c r="Q10" s="28" t="s">
        <v>50</v>
      </c>
    </row>
    <row r="11" spans="1:17" s="1" customFormat="1" ht="21" customHeight="1">
      <c r="A11" s="6" t="s">
        <v>35</v>
      </c>
      <c r="B11" s="27">
        <v>80770.286364331376</v>
      </c>
      <c r="C11" s="28" t="s">
        <v>50</v>
      </c>
      <c r="D11" s="28"/>
      <c r="E11" s="28" t="s">
        <v>50</v>
      </c>
      <c r="F11" s="27">
        <v>1395.8576658294228</v>
      </c>
      <c r="G11" s="28" t="s">
        <v>50</v>
      </c>
      <c r="H11" s="27">
        <v>75762.885874275162</v>
      </c>
      <c r="I11" s="28" t="s">
        <v>50</v>
      </c>
      <c r="J11" s="27">
        <v>63139.717746593524</v>
      </c>
      <c r="K11" s="28" t="s">
        <v>50</v>
      </c>
      <c r="L11" s="27">
        <v>12623.168127681642</v>
      </c>
      <c r="M11" s="28" t="s">
        <v>50</v>
      </c>
      <c r="N11" s="28">
        <v>2750.917076212183</v>
      </c>
      <c r="O11" s="28" t="s">
        <v>50</v>
      </c>
      <c r="P11" s="28">
        <v>860.6257480146113</v>
      </c>
      <c r="Q11" s="28" t="s">
        <v>50</v>
      </c>
    </row>
    <row r="12" spans="1:17" s="1" customFormat="1" ht="26.25" customHeight="1">
      <c r="A12" s="26" t="s">
        <v>73</v>
      </c>
      <c r="B12" s="27">
        <v>21459.533699375526</v>
      </c>
      <c r="C12" s="28" t="s">
        <v>50</v>
      </c>
      <c r="D12" s="28">
        <v>21459.533699375526</v>
      </c>
      <c r="E12" s="28" t="s">
        <v>50</v>
      </c>
      <c r="F12" s="27"/>
      <c r="G12" s="28" t="s">
        <v>50</v>
      </c>
      <c r="H12" s="27"/>
      <c r="I12" s="28" t="s">
        <v>50</v>
      </c>
      <c r="J12" s="27"/>
      <c r="K12" s="28" t="s">
        <v>50</v>
      </c>
      <c r="L12" s="27"/>
      <c r="M12" s="28" t="s">
        <v>50</v>
      </c>
      <c r="N12" s="28"/>
      <c r="O12" s="28" t="s">
        <v>50</v>
      </c>
      <c r="P12" s="28"/>
      <c r="Q12" s="28" t="s">
        <v>50</v>
      </c>
    </row>
    <row r="13" spans="1:17" s="1" customFormat="1" ht="21" customHeight="1">
      <c r="A13" s="6" t="s">
        <v>36</v>
      </c>
      <c r="B13" s="27">
        <v>14233.83</v>
      </c>
      <c r="C13" s="28" t="s">
        <v>50</v>
      </c>
      <c r="D13" s="28">
        <v>14233.83</v>
      </c>
      <c r="E13" s="28" t="s">
        <v>50</v>
      </c>
      <c r="F13" s="27"/>
      <c r="G13" s="28" t="s">
        <v>50</v>
      </c>
      <c r="H13" s="27"/>
      <c r="I13" s="28" t="s">
        <v>50</v>
      </c>
      <c r="J13" s="27"/>
      <c r="K13" s="28" t="s">
        <v>50</v>
      </c>
      <c r="L13" s="27"/>
      <c r="M13" s="28" t="s">
        <v>50</v>
      </c>
      <c r="N13" s="28"/>
      <c r="O13" s="28" t="s">
        <v>50</v>
      </c>
      <c r="P13" s="28"/>
      <c r="Q13" s="28" t="s">
        <v>50</v>
      </c>
    </row>
    <row r="14" spans="1:17" s="1" customFormat="1" ht="21" customHeight="1">
      <c r="A14" s="6" t="s">
        <v>43</v>
      </c>
      <c r="B14" s="27">
        <v>46219.594148090342</v>
      </c>
      <c r="C14" s="28" t="s">
        <v>50</v>
      </c>
      <c r="D14" s="28"/>
      <c r="E14" s="28" t="s">
        <v>50</v>
      </c>
      <c r="F14" s="27">
        <v>110.92702595541682</v>
      </c>
      <c r="G14" s="28" t="s">
        <v>50</v>
      </c>
      <c r="H14" s="27">
        <v>44867.042094883378</v>
      </c>
      <c r="I14" s="28" t="s">
        <v>50</v>
      </c>
      <c r="J14" s="27">
        <v>42271.304862503166</v>
      </c>
      <c r="K14" s="28" t="s">
        <v>50</v>
      </c>
      <c r="L14" s="27">
        <v>2595.7372323802115</v>
      </c>
      <c r="M14" s="28" t="s">
        <v>50</v>
      </c>
      <c r="N14" s="28">
        <v>758.00134402868161</v>
      </c>
      <c r="O14" s="28" t="s">
        <v>50</v>
      </c>
      <c r="P14" s="28">
        <v>483.62368322286949</v>
      </c>
      <c r="Q14" s="28" t="s">
        <v>50</v>
      </c>
    </row>
    <row r="15" spans="1:17" s="1" customFormat="1" ht="21" customHeight="1">
      <c r="A15" s="6" t="s">
        <v>37</v>
      </c>
      <c r="B15" s="27">
        <v>15733.899763032245</v>
      </c>
      <c r="C15" s="28" t="s">
        <v>50</v>
      </c>
      <c r="D15" s="28"/>
      <c r="E15" s="28" t="s">
        <v>50</v>
      </c>
      <c r="F15" s="27">
        <v>147.88060000000002</v>
      </c>
      <c r="G15" s="28" t="s">
        <v>50</v>
      </c>
      <c r="H15" s="27">
        <v>13111.223523032244</v>
      </c>
      <c r="I15" s="28" t="s">
        <v>50</v>
      </c>
      <c r="J15" s="27">
        <v>12046.814707724585</v>
      </c>
      <c r="K15" s="28" t="s">
        <v>50</v>
      </c>
      <c r="L15" s="27">
        <v>1064.4088153076591</v>
      </c>
      <c r="M15" s="28" t="s">
        <v>50</v>
      </c>
      <c r="N15" s="28">
        <v>736.10944000000006</v>
      </c>
      <c r="O15" s="28" t="s">
        <v>50</v>
      </c>
      <c r="P15" s="28">
        <v>1738.6861999999999</v>
      </c>
      <c r="Q15" s="28" t="s">
        <v>50</v>
      </c>
    </row>
    <row r="16" spans="1:17" s="1" customFormat="1" ht="6" customHeight="1">
      <c r="A16" s="13"/>
      <c r="B16" s="28" t="s">
        <v>50</v>
      </c>
      <c r="C16" s="28" t="s">
        <v>50</v>
      </c>
      <c r="D16" s="28" t="s">
        <v>50</v>
      </c>
      <c r="E16" s="28" t="s">
        <v>50</v>
      </c>
      <c r="F16" s="28" t="s">
        <v>50</v>
      </c>
      <c r="G16" s="28" t="s">
        <v>50</v>
      </c>
      <c r="H16" s="28" t="s">
        <v>50</v>
      </c>
      <c r="I16" s="28" t="s">
        <v>50</v>
      </c>
      <c r="J16" s="28" t="s">
        <v>50</v>
      </c>
      <c r="K16" s="28" t="s">
        <v>50</v>
      </c>
      <c r="L16" s="28" t="s">
        <v>50</v>
      </c>
      <c r="M16" s="28" t="s">
        <v>50</v>
      </c>
      <c r="N16" s="28" t="s">
        <v>50</v>
      </c>
      <c r="O16" s="28" t="s">
        <v>50</v>
      </c>
      <c r="P16" s="28" t="s">
        <v>50</v>
      </c>
      <c r="Q16" s="28" t="s">
        <v>50</v>
      </c>
    </row>
    <row r="17" spans="1:17" s="1" customFormat="1" ht="21" customHeight="1">
      <c r="A17" s="13" t="s">
        <v>7</v>
      </c>
      <c r="B17" s="28">
        <v>335751.26493903226</v>
      </c>
      <c r="C17" s="28">
        <v>147107.90977596794</v>
      </c>
      <c r="D17" s="28">
        <v>64040.224378327912</v>
      </c>
      <c r="E17" s="28">
        <v>178.65782530970193</v>
      </c>
      <c r="F17" s="46">
        <v>0</v>
      </c>
      <c r="G17" s="46">
        <v>0</v>
      </c>
      <c r="H17" s="28">
        <v>69087.98374103909</v>
      </c>
      <c r="I17" s="28">
        <v>104390.34705344183</v>
      </c>
      <c r="J17" s="28">
        <v>68660.509551039097</v>
      </c>
      <c r="K17" s="28">
        <v>103814.87257060861</v>
      </c>
      <c r="L17" s="28">
        <v>427.47418999997899</v>
      </c>
      <c r="M17" s="28">
        <v>575.47448283324013</v>
      </c>
      <c r="N17" s="28">
        <v>66.38</v>
      </c>
      <c r="O17" s="28">
        <v>2195.69</v>
      </c>
      <c r="P17" s="28">
        <v>202556.67681966524</v>
      </c>
      <c r="Q17" s="28">
        <v>40343.214897216421</v>
      </c>
    </row>
    <row r="18" spans="1:17" s="1" customFormat="1" ht="21" customHeight="1">
      <c r="A18" s="13" t="s">
        <v>62</v>
      </c>
      <c r="B18" s="28">
        <v>1360490.927300005</v>
      </c>
      <c r="C18" s="28" t="s">
        <v>50</v>
      </c>
      <c r="D18" s="28">
        <v>391073.58065239375</v>
      </c>
      <c r="E18" s="28" t="s">
        <v>50</v>
      </c>
      <c r="F18" s="28">
        <v>31749.70970327191</v>
      </c>
      <c r="G18" s="28" t="s">
        <v>50</v>
      </c>
      <c r="H18" s="28">
        <v>400479.44356168911</v>
      </c>
      <c r="I18" s="28" t="s">
        <v>50</v>
      </c>
      <c r="J18" s="28">
        <v>334647.13879201235</v>
      </c>
      <c r="K18" s="28" t="s">
        <v>50</v>
      </c>
      <c r="L18" s="28">
        <v>65832.304769676688</v>
      </c>
      <c r="M18" s="28" t="s">
        <v>50</v>
      </c>
      <c r="N18" s="28">
        <v>356025.05813568603</v>
      </c>
      <c r="O18" s="28" t="s">
        <v>50</v>
      </c>
      <c r="P18" s="28">
        <v>181163.13524696426</v>
      </c>
      <c r="Q18" s="28" t="s">
        <v>50</v>
      </c>
    </row>
    <row r="19" spans="1:17" s="1" customFormat="1" ht="6" customHeight="1">
      <c r="A19" s="12"/>
      <c r="B19" s="28" t="s">
        <v>50</v>
      </c>
      <c r="C19" s="28" t="s">
        <v>50</v>
      </c>
      <c r="D19" s="28" t="s">
        <v>50</v>
      </c>
      <c r="E19" s="28" t="s">
        <v>50</v>
      </c>
      <c r="F19" s="28" t="s">
        <v>50</v>
      </c>
      <c r="G19" s="28" t="s">
        <v>50</v>
      </c>
      <c r="H19" s="28" t="s">
        <v>50</v>
      </c>
      <c r="I19" s="28" t="s">
        <v>50</v>
      </c>
      <c r="J19" s="28" t="s">
        <v>50</v>
      </c>
      <c r="K19" s="28" t="s">
        <v>50</v>
      </c>
      <c r="L19" s="28" t="s">
        <v>50</v>
      </c>
      <c r="M19" s="28" t="s">
        <v>50</v>
      </c>
      <c r="N19" s="28" t="s">
        <v>50</v>
      </c>
      <c r="O19" s="28" t="s">
        <v>50</v>
      </c>
      <c r="P19" s="28" t="s">
        <v>50</v>
      </c>
      <c r="Q19" s="28" t="s">
        <v>50</v>
      </c>
    </row>
    <row r="20" spans="1:17" s="1" customFormat="1" ht="21" customHeight="1">
      <c r="A20" s="13" t="s">
        <v>8</v>
      </c>
      <c r="B20" s="28">
        <v>1300214.2389559064</v>
      </c>
      <c r="C20" s="28">
        <v>1300214.2389559061</v>
      </c>
      <c r="D20" s="28">
        <v>526278.52563348191</v>
      </c>
      <c r="E20" s="28">
        <v>124801.33513130335</v>
      </c>
      <c r="F20" s="28">
        <v>28425.54521568607</v>
      </c>
      <c r="G20" s="28">
        <v>589.5433983495941</v>
      </c>
      <c r="H20" s="28">
        <v>174673.37351891867</v>
      </c>
      <c r="I20" s="28">
        <v>426764.19699356105</v>
      </c>
      <c r="J20" s="28">
        <v>171449.76322875087</v>
      </c>
      <c r="K20" s="28">
        <v>385921.72801639425</v>
      </c>
      <c r="L20" s="28">
        <v>3223.6102901678323</v>
      </c>
      <c r="M20" s="28">
        <v>40842.468977166769</v>
      </c>
      <c r="N20" s="28">
        <v>54075.02046341043</v>
      </c>
      <c r="O20" s="28">
        <v>59275.875008012517</v>
      </c>
      <c r="P20" s="28">
        <v>516761.77412440925</v>
      </c>
      <c r="Q20" s="28">
        <v>688783.28842467978</v>
      </c>
    </row>
    <row r="21" spans="1:17" s="1" customFormat="1" ht="21" customHeight="1">
      <c r="A21" s="6" t="s">
        <v>10</v>
      </c>
      <c r="B21" s="28">
        <v>12046.28</v>
      </c>
      <c r="C21" s="28">
        <v>12046.28</v>
      </c>
      <c r="D21" s="28">
        <v>7766.0062322427448</v>
      </c>
      <c r="E21" s="28"/>
      <c r="F21" s="28">
        <v>419.46032480461821</v>
      </c>
      <c r="G21" s="28"/>
      <c r="H21" s="28">
        <v>1709.6279838618905</v>
      </c>
      <c r="I21" s="28"/>
      <c r="J21" s="28">
        <v>1705.5469638618902</v>
      </c>
      <c r="K21" s="28"/>
      <c r="L21" s="28">
        <v>4.0810199999999996</v>
      </c>
      <c r="M21" s="28"/>
      <c r="N21" s="28">
        <v>6.3053100000000004</v>
      </c>
      <c r="O21" s="28"/>
      <c r="P21" s="28">
        <v>2144.8801490907481</v>
      </c>
      <c r="Q21" s="28">
        <v>12046.28</v>
      </c>
    </row>
    <row r="22" spans="1:17" s="1" customFormat="1" ht="21" customHeight="1">
      <c r="A22" s="6" t="s">
        <v>11</v>
      </c>
      <c r="B22" s="28">
        <v>122242.95778000001</v>
      </c>
      <c r="C22" s="28">
        <v>122242.95778000001</v>
      </c>
      <c r="D22" s="28">
        <v>92010.148374098251</v>
      </c>
      <c r="E22" s="28"/>
      <c r="F22" s="28">
        <v>3331.907601267269</v>
      </c>
      <c r="G22" s="28"/>
      <c r="H22" s="28">
        <v>19765.425620699007</v>
      </c>
      <c r="I22" s="28"/>
      <c r="J22" s="28">
        <v>19630.466910699008</v>
      </c>
      <c r="K22" s="28"/>
      <c r="L22" s="28">
        <v>134.95871</v>
      </c>
      <c r="M22" s="28"/>
      <c r="N22" s="28"/>
      <c r="O22" s="28"/>
      <c r="P22" s="28">
        <v>7135.4761839354715</v>
      </c>
      <c r="Q22" s="28">
        <v>122242.95778000001</v>
      </c>
    </row>
    <row r="23" spans="1:17" s="1" customFormat="1" ht="21" customHeight="1">
      <c r="A23" s="6" t="s">
        <v>30</v>
      </c>
      <c r="B23" s="28">
        <v>189611.14528999999</v>
      </c>
      <c r="C23" s="28">
        <v>189611.14528999999</v>
      </c>
      <c r="D23" s="28">
        <v>124578.00796761648</v>
      </c>
      <c r="E23" s="28"/>
      <c r="F23" s="28">
        <v>13978.322997302295</v>
      </c>
      <c r="G23" s="28"/>
      <c r="H23" s="28">
        <v>21962.014922424172</v>
      </c>
      <c r="I23" s="28"/>
      <c r="J23" s="28">
        <v>20626.583172424176</v>
      </c>
      <c r="K23" s="28"/>
      <c r="L23" s="28">
        <v>1335.43175</v>
      </c>
      <c r="M23" s="28"/>
      <c r="N23" s="28"/>
      <c r="O23" s="28"/>
      <c r="P23" s="28">
        <v>29092.799402657049</v>
      </c>
      <c r="Q23" s="28">
        <v>189611.14528999999</v>
      </c>
    </row>
    <row r="24" spans="1:17" s="1" customFormat="1" ht="21" customHeight="1">
      <c r="A24" s="6" t="s">
        <v>12</v>
      </c>
      <c r="B24" s="28">
        <v>10477.73</v>
      </c>
      <c r="C24" s="28">
        <v>10477.73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>
        <v>10477.73</v>
      </c>
      <c r="O24" s="28"/>
      <c r="P24" s="28"/>
      <c r="Q24" s="28">
        <v>10477.73</v>
      </c>
    </row>
    <row r="25" spans="1:17" s="1" customFormat="1" ht="21" customHeight="1">
      <c r="A25" s="6" t="s">
        <v>13</v>
      </c>
      <c r="B25" s="28">
        <v>13010.96</v>
      </c>
      <c r="C25" s="28">
        <v>13010.96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>
        <v>13010.96</v>
      </c>
      <c r="Q25" s="28">
        <v>13010.96</v>
      </c>
    </row>
    <row r="26" spans="1:17" s="1" customFormat="1" ht="24.75" customHeight="1">
      <c r="A26" s="26" t="s">
        <v>38</v>
      </c>
      <c r="B26" s="28">
        <v>21920.61</v>
      </c>
      <c r="C26" s="28">
        <v>21920.61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>
        <v>21920.61</v>
      </c>
      <c r="Q26" s="28">
        <v>21920.61</v>
      </c>
    </row>
    <row r="27" spans="1:17" s="1" customFormat="1" ht="21" customHeight="1">
      <c r="A27" s="6" t="s">
        <v>14</v>
      </c>
      <c r="B27" s="28">
        <v>67126.2</v>
      </c>
      <c r="C27" s="28">
        <v>67126.2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>
        <v>67126.2</v>
      </c>
      <c r="Q27" s="28">
        <v>67126.2</v>
      </c>
    </row>
    <row r="28" spans="1:17" s="1" customFormat="1" ht="21" customHeight="1">
      <c r="A28" s="6" t="s">
        <v>15</v>
      </c>
      <c r="B28" s="28">
        <v>3831.74</v>
      </c>
      <c r="C28" s="28">
        <v>3831.74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>
        <v>3831.74</v>
      </c>
      <c r="Q28" s="28">
        <v>3831.74</v>
      </c>
    </row>
    <row r="29" spans="1:17" s="1" customFormat="1" ht="21" customHeight="1">
      <c r="A29" s="6" t="s">
        <v>16</v>
      </c>
      <c r="B29" s="28">
        <v>207.80117999999999</v>
      </c>
      <c r="C29" s="28">
        <v>207.80117999999999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>
        <v>207.80117999999999</v>
      </c>
      <c r="Q29" s="28">
        <v>207.80117999999999</v>
      </c>
    </row>
    <row r="30" spans="1:17" s="1" customFormat="1" ht="21" customHeight="1">
      <c r="A30" s="6" t="s">
        <v>17</v>
      </c>
      <c r="B30" s="28">
        <v>216634.64427936566</v>
      </c>
      <c r="C30" s="28">
        <v>216634.6442793656</v>
      </c>
      <c r="D30" s="28"/>
      <c r="E30" s="28">
        <v>112255.42723607512</v>
      </c>
      <c r="F30" s="28"/>
      <c r="G30" s="28">
        <v>530.27834987753886</v>
      </c>
      <c r="H30" s="28"/>
      <c r="I30" s="28">
        <v>82089.26714924947</v>
      </c>
      <c r="J30" s="28"/>
      <c r="K30" s="28">
        <v>74221.570479249465</v>
      </c>
      <c r="L30" s="28"/>
      <c r="M30" s="28">
        <v>7867.6966700000003</v>
      </c>
      <c r="N30" s="28"/>
      <c r="O30" s="28">
        <v>15251.05</v>
      </c>
      <c r="P30" s="28">
        <v>216634.64427936566</v>
      </c>
      <c r="Q30" s="28">
        <v>6508.6215441635131</v>
      </c>
    </row>
    <row r="31" spans="1:17" s="1" customFormat="1" ht="21" customHeight="1">
      <c r="A31" s="6" t="s">
        <v>18</v>
      </c>
      <c r="B31" s="28">
        <v>11631.315512512059</v>
      </c>
      <c r="C31" s="28">
        <v>11631.315512512059</v>
      </c>
      <c r="D31" s="28">
        <v>4050.3406710618951</v>
      </c>
      <c r="E31" s="28"/>
      <c r="F31" s="28">
        <v>218.76845867046595</v>
      </c>
      <c r="G31" s="28"/>
      <c r="H31" s="28">
        <v>1658.7702920342149</v>
      </c>
      <c r="I31" s="28"/>
      <c r="J31" s="28">
        <v>1635.7014020342149</v>
      </c>
      <c r="K31" s="28"/>
      <c r="L31" s="28">
        <v>23.06889</v>
      </c>
      <c r="M31" s="28"/>
      <c r="N31" s="28">
        <v>17.28</v>
      </c>
      <c r="O31" s="28"/>
      <c r="P31" s="28">
        <v>5686.1560907454832</v>
      </c>
      <c r="Q31" s="28">
        <v>11631.315512512059</v>
      </c>
    </row>
    <row r="32" spans="1:17" s="1" customFormat="1" ht="21" customHeight="1">
      <c r="A32" s="6" t="s">
        <v>74</v>
      </c>
      <c r="B32" s="28">
        <v>6824.3929014310088</v>
      </c>
      <c r="C32" s="28">
        <v>6824.3929014310097</v>
      </c>
      <c r="D32" s="28">
        <v>388.45419728936776</v>
      </c>
      <c r="E32" s="28">
        <v>1303.8092975979871</v>
      </c>
      <c r="F32" s="28">
        <v>20.98132796883678</v>
      </c>
      <c r="G32" s="28">
        <v>6.1590059376930606</v>
      </c>
      <c r="H32" s="28">
        <v>2462.6958661728045</v>
      </c>
      <c r="I32" s="28">
        <v>4615.5562278072248</v>
      </c>
      <c r="J32" s="28">
        <v>2462.6958661728045</v>
      </c>
      <c r="K32" s="28">
        <v>2577.7247178072239</v>
      </c>
      <c r="L32" s="28"/>
      <c r="M32" s="28">
        <v>2037.8315100000002</v>
      </c>
      <c r="N32" s="28">
        <v>3952.2615100000003</v>
      </c>
      <c r="O32" s="28">
        <v>477.53500801251772</v>
      </c>
      <c r="P32" s="28"/>
      <c r="Q32" s="28">
        <v>421.33336207558693</v>
      </c>
    </row>
    <row r="33" spans="1:17" s="1" customFormat="1" ht="21" customHeight="1">
      <c r="A33" s="6" t="s">
        <v>75</v>
      </c>
      <c r="B33" s="28">
        <v>6922.79</v>
      </c>
      <c r="C33" s="28">
        <v>6922.79</v>
      </c>
      <c r="D33" s="28">
        <v>197.04104797137222</v>
      </c>
      <c r="E33" s="28"/>
      <c r="F33" s="28">
        <v>10.64265202862777</v>
      </c>
      <c r="G33" s="28"/>
      <c r="H33" s="28">
        <v>434.4487434588566</v>
      </c>
      <c r="I33" s="28">
        <v>4595.1841019489257</v>
      </c>
      <c r="J33" s="28">
        <v>434.4487434588566</v>
      </c>
      <c r="K33" s="28">
        <v>3664.2543319489255</v>
      </c>
      <c r="L33" s="28"/>
      <c r="M33" s="28">
        <v>930.92976999999996</v>
      </c>
      <c r="N33" s="28"/>
      <c r="O33" s="28"/>
      <c r="P33" s="28">
        <v>6280.6575565411431</v>
      </c>
      <c r="Q33" s="28">
        <v>2327.6058980510743</v>
      </c>
    </row>
    <row r="34" spans="1:17" s="1" customFormat="1" ht="21" customHeight="1">
      <c r="A34" s="6" t="s">
        <v>19</v>
      </c>
      <c r="B34" s="28">
        <v>43547.289999999986</v>
      </c>
      <c r="C34" s="28">
        <v>43547.29</v>
      </c>
      <c r="D34" s="28">
        <v>507.7671631593725</v>
      </c>
      <c r="E34" s="28"/>
      <c r="F34" s="28">
        <v>27.425702840627402</v>
      </c>
      <c r="G34" s="28"/>
      <c r="H34" s="28">
        <v>15.802411980335581</v>
      </c>
      <c r="I34" s="28"/>
      <c r="J34" s="28">
        <v>13.87090769803044</v>
      </c>
      <c r="K34" s="28"/>
      <c r="L34" s="28">
        <v>1.9315042823051405</v>
      </c>
      <c r="M34" s="28"/>
      <c r="N34" s="28">
        <v>70.52</v>
      </c>
      <c r="O34" s="28">
        <v>43547.29</v>
      </c>
      <c r="P34" s="28">
        <v>42925.774722019654</v>
      </c>
      <c r="Q34" s="28"/>
    </row>
    <row r="35" spans="1:17" s="1" customFormat="1" ht="21" customHeight="1">
      <c r="A35" s="6" t="s">
        <v>20</v>
      </c>
      <c r="B35" s="28">
        <v>11837.66</v>
      </c>
      <c r="C35" s="28">
        <v>11837.66</v>
      </c>
      <c r="D35" s="28">
        <v>752.79443588181402</v>
      </c>
      <c r="E35" s="28"/>
      <c r="F35" s="28">
        <v>40.660204118186059</v>
      </c>
      <c r="G35" s="28"/>
      <c r="H35" s="28">
        <v>464.11152528692912</v>
      </c>
      <c r="I35" s="28">
        <v>9935.9207927543139</v>
      </c>
      <c r="J35" s="28">
        <v>360.41082269388096</v>
      </c>
      <c r="K35" s="28">
        <v>5798.6107927543144</v>
      </c>
      <c r="L35" s="28">
        <v>103.70070259304811</v>
      </c>
      <c r="M35" s="28">
        <v>4137.3100000000004</v>
      </c>
      <c r="N35" s="28"/>
      <c r="O35" s="28"/>
      <c r="P35" s="28">
        <v>10580.09383471307</v>
      </c>
      <c r="Q35" s="28">
        <v>1901.7392072456851</v>
      </c>
    </row>
    <row r="36" spans="1:17" s="1" customFormat="1" ht="21" customHeight="1">
      <c r="A36" s="6" t="s">
        <v>21</v>
      </c>
      <c r="B36" s="28">
        <v>8148.62</v>
      </c>
      <c r="C36" s="28">
        <v>8148.62</v>
      </c>
      <c r="D36" s="28">
        <v>756.69920792316157</v>
      </c>
      <c r="E36" s="28"/>
      <c r="F36" s="28">
        <v>40.871110071615696</v>
      </c>
      <c r="G36" s="28"/>
      <c r="H36" s="28">
        <v>181.42655149416677</v>
      </c>
      <c r="I36" s="28"/>
      <c r="J36" s="28">
        <v>60.198431494166783</v>
      </c>
      <c r="K36" s="28"/>
      <c r="L36" s="28">
        <v>121.22812</v>
      </c>
      <c r="M36" s="28"/>
      <c r="N36" s="28"/>
      <c r="O36" s="28"/>
      <c r="P36" s="28">
        <v>7169.6231305110559</v>
      </c>
      <c r="Q36" s="28">
        <v>8148.62</v>
      </c>
    </row>
    <row r="37" spans="1:17" s="1" customFormat="1" ht="21" customHeight="1">
      <c r="A37" s="6" t="s">
        <v>22</v>
      </c>
      <c r="B37" s="28">
        <v>19009.53451397453</v>
      </c>
      <c r="C37" s="28">
        <v>19009.534513974526</v>
      </c>
      <c r="D37" s="28">
        <v>9776.0978731474061</v>
      </c>
      <c r="E37" s="28"/>
      <c r="F37" s="28">
        <v>528.03011825653812</v>
      </c>
      <c r="G37" s="28"/>
      <c r="H37" s="28">
        <v>4956.6908221846234</v>
      </c>
      <c r="I37" s="28"/>
      <c r="J37" s="28">
        <v>4815.8332661546237</v>
      </c>
      <c r="K37" s="28"/>
      <c r="L37" s="28">
        <v>140.85755602999998</v>
      </c>
      <c r="M37" s="28"/>
      <c r="N37" s="28">
        <v>103.86193452112215</v>
      </c>
      <c r="O37" s="28"/>
      <c r="P37" s="28">
        <v>3644.8537658648379</v>
      </c>
      <c r="Q37" s="28">
        <v>19009.534513974526</v>
      </c>
    </row>
    <row r="38" spans="1:17" s="1" customFormat="1" ht="21" customHeight="1">
      <c r="A38" s="6" t="s">
        <v>23</v>
      </c>
      <c r="B38" s="28">
        <v>177403.08000000002</v>
      </c>
      <c r="C38" s="28">
        <v>177403.08</v>
      </c>
      <c r="D38" s="28">
        <v>84200.523401044309</v>
      </c>
      <c r="E38" s="28"/>
      <c r="F38" s="28">
        <v>5047.137827539962</v>
      </c>
      <c r="G38" s="28"/>
      <c r="H38" s="28">
        <v>34060.389325390242</v>
      </c>
      <c r="I38" s="28">
        <v>152000.66088373784</v>
      </c>
      <c r="J38" s="28">
        <v>34060.389325390242</v>
      </c>
      <c r="K38" s="28">
        <v>152000.66088373784</v>
      </c>
      <c r="L38" s="28"/>
      <c r="M38" s="28"/>
      <c r="N38" s="28">
        <v>13041.555785536231</v>
      </c>
      <c r="O38" s="28"/>
      <c r="P38" s="28">
        <v>41053.473660489253</v>
      </c>
      <c r="Q38" s="28">
        <v>25402.419116262136</v>
      </c>
    </row>
    <row r="39" spans="1:17" s="1" customFormat="1" ht="21" customHeight="1">
      <c r="A39" s="6" t="s">
        <v>24</v>
      </c>
      <c r="B39" s="28">
        <v>152113.81079291867</v>
      </c>
      <c r="C39" s="28">
        <v>152113.81079291864</v>
      </c>
      <c r="D39" s="28">
        <v>55717.951370057832</v>
      </c>
      <c r="E39" s="28"/>
      <c r="F39" s="28">
        <v>3339.8388593551572</v>
      </c>
      <c r="G39" s="28"/>
      <c r="H39" s="28">
        <v>34142.427613373053</v>
      </c>
      <c r="I39" s="28">
        <v>98415.81577252339</v>
      </c>
      <c r="J39" s="28">
        <v>34134.724676110578</v>
      </c>
      <c r="K39" s="28">
        <v>75257.457695356628</v>
      </c>
      <c r="L39" s="28">
        <v>7.7029372624792236</v>
      </c>
      <c r="M39" s="28">
        <v>23158.358077166773</v>
      </c>
      <c r="N39" s="28">
        <v>23133.740746969139</v>
      </c>
      <c r="O39" s="28"/>
      <c r="P39" s="28">
        <v>35779.852203163478</v>
      </c>
      <c r="Q39" s="28">
        <v>53697.995020395254</v>
      </c>
    </row>
    <row r="40" spans="1:17" s="1" customFormat="1" ht="21" customHeight="1">
      <c r="A40" s="6" t="s">
        <v>25</v>
      </c>
      <c r="B40" s="28">
        <v>102242.92</v>
      </c>
      <c r="C40" s="28">
        <v>102242.92</v>
      </c>
      <c r="D40" s="28">
        <v>102242.92</v>
      </c>
      <c r="E40" s="28"/>
      <c r="F40" s="46">
        <v>0</v>
      </c>
      <c r="G40" s="28"/>
      <c r="H40" s="46">
        <v>0</v>
      </c>
      <c r="I40" s="28"/>
      <c r="J40" s="28"/>
      <c r="K40" s="28"/>
      <c r="L40" s="28"/>
      <c r="M40" s="28"/>
      <c r="N40" s="46">
        <v>0</v>
      </c>
      <c r="O40" s="28"/>
      <c r="P40" s="46">
        <v>0</v>
      </c>
      <c r="Q40" s="28">
        <v>102242.92</v>
      </c>
    </row>
    <row r="41" spans="1:17" s="1" customFormat="1" ht="21" customHeight="1">
      <c r="A41" s="6" t="s">
        <v>26</v>
      </c>
      <c r="B41" s="28">
        <v>17015.759999999998</v>
      </c>
      <c r="C41" s="28">
        <v>17015.759999999998</v>
      </c>
      <c r="D41" s="28">
        <v>17015.759999999998</v>
      </c>
      <c r="E41" s="28"/>
      <c r="F41" s="46">
        <v>0</v>
      </c>
      <c r="G41" s="28"/>
      <c r="H41" s="46">
        <v>0</v>
      </c>
      <c r="I41" s="28"/>
      <c r="J41" s="28"/>
      <c r="K41" s="28"/>
      <c r="L41" s="28"/>
      <c r="M41" s="28"/>
      <c r="N41" s="46">
        <v>0</v>
      </c>
      <c r="O41" s="28"/>
      <c r="P41" s="46">
        <v>0</v>
      </c>
      <c r="Q41" s="28">
        <v>17015.759999999998</v>
      </c>
    </row>
    <row r="42" spans="1:17" s="1" customFormat="1" ht="21" customHeight="1">
      <c r="A42" s="6" t="s">
        <v>27</v>
      </c>
      <c r="B42" s="28">
        <v>79017.956945024416</v>
      </c>
      <c r="C42" s="28">
        <v>79017.956945024431</v>
      </c>
      <c r="D42" s="28">
        <v>26318.013691987948</v>
      </c>
      <c r="E42" s="28">
        <v>3887.7994788703672</v>
      </c>
      <c r="F42" s="28">
        <v>1421.498031461866</v>
      </c>
      <c r="G42" s="28">
        <v>18.365400614212913</v>
      </c>
      <c r="H42" s="28">
        <v>51278.445221574606</v>
      </c>
      <c r="I42" s="28">
        <v>75111.792065539848</v>
      </c>
      <c r="J42" s="28">
        <v>50127.122231574598</v>
      </c>
      <c r="K42" s="28">
        <v>72401.449115539843</v>
      </c>
      <c r="L42" s="28">
        <v>1151.3229899999999</v>
      </c>
      <c r="M42" s="28">
        <v>2710.3429499999997</v>
      </c>
      <c r="N42" s="28"/>
      <c r="O42" s="28"/>
      <c r="P42" s="28"/>
      <c r="Q42" s="28"/>
    </row>
    <row r="43" spans="1:17" s="1" customFormat="1" ht="21" customHeight="1">
      <c r="A43" s="6" t="s">
        <v>31</v>
      </c>
      <c r="B43" s="28">
        <v>7389.0397606800288</v>
      </c>
      <c r="C43" s="28">
        <v>7389.0397606800298</v>
      </c>
      <c r="D43" s="28"/>
      <c r="E43" s="28">
        <v>7354.29911875988</v>
      </c>
      <c r="F43" s="28"/>
      <c r="G43" s="28">
        <v>34.740641920149223</v>
      </c>
      <c r="H43" s="28">
        <v>1581.096618983777</v>
      </c>
      <c r="I43" s="28"/>
      <c r="J43" s="28">
        <v>1381.7705089837771</v>
      </c>
      <c r="K43" s="28"/>
      <c r="L43" s="28">
        <v>199.32611000000006</v>
      </c>
      <c r="M43" s="28"/>
      <c r="N43" s="28">
        <v>3271.7651763839403</v>
      </c>
      <c r="O43" s="28"/>
      <c r="P43" s="28">
        <v>2536.1779653123112</v>
      </c>
      <c r="Q43" s="28"/>
    </row>
    <row r="44" spans="1:17" s="1" customFormat="1" ht="6" customHeight="1">
      <c r="A44" s="13"/>
      <c r="B44" s="28"/>
      <c r="C44" s="28"/>
      <c r="D44" s="28"/>
      <c r="E44" s="28"/>
      <c r="F44" s="32"/>
      <c r="G44" s="33"/>
      <c r="H44" s="33"/>
      <c r="I44" s="33"/>
      <c r="J44" s="33"/>
      <c r="K44" s="33"/>
      <c r="L44" s="33"/>
      <c r="M44" s="33"/>
      <c r="N44" s="28"/>
      <c r="O44" s="28"/>
      <c r="P44" s="28"/>
      <c r="Q44" s="28"/>
    </row>
    <row r="45" spans="1:17" s="1" customFormat="1" ht="6" customHeight="1">
      <c r="A45" s="13"/>
      <c r="B45" s="28"/>
      <c r="C45" s="28"/>
      <c r="D45" s="28"/>
      <c r="E45" s="28"/>
      <c r="F45" s="32"/>
      <c r="G45" s="34"/>
      <c r="H45" s="34"/>
      <c r="I45" s="34"/>
      <c r="J45" s="28"/>
      <c r="K45" s="28"/>
      <c r="L45" s="28"/>
      <c r="M45" s="28"/>
      <c r="N45" s="28"/>
      <c r="O45" s="28"/>
      <c r="P45" s="28"/>
      <c r="Q45" s="28"/>
    </row>
    <row r="46" spans="1:17" s="1" customFormat="1" ht="21" customHeight="1">
      <c r="A46" s="13" t="s">
        <v>9</v>
      </c>
      <c r="B46" s="27" t="s">
        <v>50</v>
      </c>
      <c r="C46" s="27">
        <v>1360490.9273000055</v>
      </c>
      <c r="D46" s="27" t="s">
        <v>50</v>
      </c>
      <c r="E46" s="27">
        <v>792550.77115457237</v>
      </c>
      <c r="F46" s="27" t="s">
        <v>50</v>
      </c>
      <c r="G46" s="27">
        <v>59585.711520608384</v>
      </c>
      <c r="H46" s="27" t="s">
        <v>50</v>
      </c>
      <c r="I46" s="27">
        <v>148388.62008704667</v>
      </c>
      <c r="J46" s="27" t="s">
        <v>50</v>
      </c>
      <c r="K46" s="27">
        <v>120175.17400436902</v>
      </c>
      <c r="L46" s="27" t="s">
        <v>50</v>
      </c>
      <c r="M46" s="27">
        <v>28213.44608267775</v>
      </c>
      <c r="N46" s="28" t="s">
        <v>50</v>
      </c>
      <c r="O46" s="28">
        <v>350824.20359108393</v>
      </c>
      <c r="P46" s="28" t="s">
        <v>50</v>
      </c>
      <c r="Q46" s="28">
        <v>9141.6209466936925</v>
      </c>
    </row>
    <row r="47" spans="1:17" s="1" customFormat="1" ht="6" customHeight="1">
      <c r="A47" s="24"/>
      <c r="B47" s="27" t="s">
        <v>50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8" t="s">
        <v>50</v>
      </c>
      <c r="O47" s="28" t="s">
        <v>50</v>
      </c>
      <c r="P47" s="28" t="s">
        <v>50</v>
      </c>
      <c r="Q47" s="28" t="s">
        <v>50</v>
      </c>
    </row>
    <row r="48" spans="1:17" s="1" customFormat="1" ht="24.75" customHeight="1">
      <c r="A48" s="25" t="s">
        <v>39</v>
      </c>
      <c r="B48" s="35">
        <v>2807813.0760318795</v>
      </c>
      <c r="C48" s="36">
        <v>2807813.0760318795</v>
      </c>
      <c r="D48" s="36">
        <v>917530.76411118545</v>
      </c>
      <c r="E48" s="36">
        <v>917530.76411118545</v>
      </c>
      <c r="F48" s="36">
        <v>60175.25491895798</v>
      </c>
      <c r="G48" s="36">
        <v>60175.25491895798</v>
      </c>
      <c r="H48" s="36">
        <v>679543.16413404956</v>
      </c>
      <c r="I48" s="36">
        <v>679543.16413404956</v>
      </c>
      <c r="J48" s="36">
        <v>609911.77459137188</v>
      </c>
      <c r="K48" s="36">
        <v>609911.77459137188</v>
      </c>
      <c r="L48" s="36">
        <v>69631.38954267776</v>
      </c>
      <c r="M48" s="36">
        <v>69631.38954267776</v>
      </c>
      <c r="N48" s="36">
        <v>412295.76859909645</v>
      </c>
      <c r="O48" s="36">
        <v>412295.76859909645</v>
      </c>
      <c r="P48" s="36">
        <v>738268.12426858989</v>
      </c>
      <c r="Q48" s="36">
        <v>738268.12426858989</v>
      </c>
    </row>
    <row r="49" spans="1:17" s="1" customFormat="1" ht="6" customHeight="1">
      <c r="A49" s="13"/>
      <c r="B49" s="35" t="s">
        <v>50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  <c r="I49" s="36" t="s">
        <v>50</v>
      </c>
      <c r="J49" s="36" t="s">
        <v>50</v>
      </c>
      <c r="K49" s="36" t="s">
        <v>50</v>
      </c>
      <c r="L49" s="36" t="s">
        <v>50</v>
      </c>
      <c r="M49" s="36" t="s">
        <v>50</v>
      </c>
      <c r="N49" s="28" t="s">
        <v>50</v>
      </c>
      <c r="O49" s="28" t="s">
        <v>50</v>
      </c>
      <c r="P49" s="28" t="s">
        <v>50</v>
      </c>
      <c r="Q49" s="28" t="s">
        <v>50</v>
      </c>
    </row>
    <row r="50" spans="1:17" s="1" customFormat="1" ht="24.75" customHeight="1">
      <c r="A50" s="14" t="s">
        <v>76</v>
      </c>
      <c r="B50" s="27" t="s">
        <v>50</v>
      </c>
      <c r="C50" s="27" t="s">
        <v>50</v>
      </c>
      <c r="D50" s="27" t="s">
        <v>50</v>
      </c>
      <c r="E50" s="27" t="s">
        <v>50</v>
      </c>
      <c r="F50" s="27" t="s">
        <v>50</v>
      </c>
      <c r="G50" s="27" t="s">
        <v>50</v>
      </c>
      <c r="H50" s="27" t="s">
        <v>50</v>
      </c>
      <c r="I50" s="27" t="s">
        <v>50</v>
      </c>
      <c r="J50" s="27" t="s">
        <v>50</v>
      </c>
      <c r="K50" s="27" t="s">
        <v>50</v>
      </c>
      <c r="L50" s="27" t="s">
        <v>50</v>
      </c>
      <c r="M50" s="27" t="s">
        <v>50</v>
      </c>
      <c r="N50" s="44" t="s">
        <v>50</v>
      </c>
      <c r="O50" s="44" t="s">
        <v>50</v>
      </c>
      <c r="P50" s="44" t="s">
        <v>50</v>
      </c>
      <c r="Q50" s="44" t="s">
        <v>50</v>
      </c>
    </row>
    <row r="51" spans="1:17" s="1" customFormat="1" ht="24.75" customHeight="1">
      <c r="A51" s="4" t="s">
        <v>40</v>
      </c>
      <c r="B51" s="28">
        <v>33712.97</v>
      </c>
      <c r="C51" s="28" t="s">
        <v>50</v>
      </c>
      <c r="D51" s="28">
        <v>14710.99</v>
      </c>
      <c r="E51" s="28" t="s">
        <v>50</v>
      </c>
      <c r="F51" s="28">
        <v>885.33</v>
      </c>
      <c r="G51" s="28" t="s">
        <v>50</v>
      </c>
      <c r="H51" s="28">
        <v>4637.37</v>
      </c>
      <c r="I51" s="28" t="s">
        <v>50</v>
      </c>
      <c r="J51" s="28">
        <v>3751.8</v>
      </c>
      <c r="K51" s="28" t="s">
        <v>50</v>
      </c>
      <c r="L51" s="28">
        <v>885.57</v>
      </c>
      <c r="M51" s="28" t="s">
        <v>50</v>
      </c>
      <c r="N51" s="27">
        <v>12948</v>
      </c>
      <c r="O51" s="27" t="s">
        <v>50</v>
      </c>
      <c r="P51" s="27">
        <v>531.28</v>
      </c>
      <c r="Q51" s="27" t="s">
        <v>50</v>
      </c>
    </row>
    <row r="52" spans="1:17" s="1" customFormat="1" ht="21" customHeight="1">
      <c r="A52" s="22" t="s">
        <v>41</v>
      </c>
      <c r="B52" s="37" t="s">
        <v>50</v>
      </c>
      <c r="C52" s="38">
        <v>33712.97</v>
      </c>
      <c r="D52" s="38" t="s">
        <v>50</v>
      </c>
      <c r="E52" s="38">
        <v>14710.99</v>
      </c>
      <c r="F52" s="38" t="s">
        <v>50</v>
      </c>
      <c r="G52" s="38">
        <v>885.33</v>
      </c>
      <c r="H52" s="38" t="s">
        <v>50</v>
      </c>
      <c r="I52" s="38">
        <v>4637.37</v>
      </c>
      <c r="J52" s="38" t="s">
        <v>50</v>
      </c>
      <c r="K52" s="38">
        <v>3751.8</v>
      </c>
      <c r="L52" s="38" t="s">
        <v>50</v>
      </c>
      <c r="M52" s="38">
        <v>885.57</v>
      </c>
      <c r="N52" s="38" t="s">
        <v>50</v>
      </c>
      <c r="O52" s="38">
        <v>12948</v>
      </c>
      <c r="P52" s="38" t="s">
        <v>50</v>
      </c>
      <c r="Q52" s="38">
        <v>531.28</v>
      </c>
    </row>
    <row r="53" spans="1:17" s="1" customFormat="1" ht="24.75" customHeight="1">
      <c r="A53" s="4" t="s">
        <v>77</v>
      </c>
      <c r="B53" s="27">
        <v>2841526.0460318797</v>
      </c>
      <c r="C53" s="27">
        <v>2841526.0460318793</v>
      </c>
      <c r="D53" s="27">
        <v>932241.75411118544</v>
      </c>
      <c r="E53" s="27">
        <v>932241.75411118544</v>
      </c>
      <c r="F53" s="27">
        <v>61060.584918957982</v>
      </c>
      <c r="G53" s="27">
        <v>61060.584918957982</v>
      </c>
      <c r="H53" s="27">
        <v>684180.53413404955</v>
      </c>
      <c r="I53" s="27">
        <v>684180.53413404955</v>
      </c>
      <c r="J53" s="27">
        <v>613663.57459137193</v>
      </c>
      <c r="K53" s="27">
        <v>613663.57459137193</v>
      </c>
      <c r="L53" s="27">
        <v>70516.959542677767</v>
      </c>
      <c r="M53" s="27">
        <v>70516.959542677767</v>
      </c>
      <c r="N53" s="28">
        <v>425243.76859909645</v>
      </c>
      <c r="O53" s="28">
        <v>425243.76859909645</v>
      </c>
      <c r="P53" s="28">
        <v>738799.40426858992</v>
      </c>
      <c r="Q53" s="28">
        <v>738799.40426858992</v>
      </c>
    </row>
    <row r="54" spans="1:17" s="1" customFormat="1" ht="21" customHeight="1">
      <c r="A54" s="6" t="s">
        <v>28</v>
      </c>
      <c r="B54" s="27">
        <v>2841526.0460318797</v>
      </c>
      <c r="C54" s="27" t="s">
        <v>50</v>
      </c>
      <c r="D54" s="27">
        <v>932241.75411118544</v>
      </c>
      <c r="E54" s="27" t="s">
        <v>50</v>
      </c>
      <c r="F54" s="27">
        <v>61060.584918957982</v>
      </c>
      <c r="G54" s="27" t="s">
        <v>50</v>
      </c>
      <c r="H54" s="27">
        <v>684180.53413404955</v>
      </c>
      <c r="I54" s="27" t="s">
        <v>50</v>
      </c>
      <c r="J54" s="27">
        <v>613663.57459137193</v>
      </c>
      <c r="K54" s="27" t="s">
        <v>50</v>
      </c>
      <c r="L54" s="27">
        <v>70516.959542677767</v>
      </c>
      <c r="M54" s="27" t="s">
        <v>50</v>
      </c>
      <c r="N54" s="28">
        <v>425243.76859909645</v>
      </c>
      <c r="O54" s="28" t="s">
        <v>50</v>
      </c>
      <c r="P54" s="28">
        <v>738799.40426858992</v>
      </c>
      <c r="Q54" s="28" t="s">
        <v>50</v>
      </c>
    </row>
    <row r="55" spans="1:17" s="1" customFormat="1" ht="21" customHeight="1">
      <c r="A55" s="6" t="s">
        <v>29</v>
      </c>
      <c r="B55" s="27" t="s">
        <v>50</v>
      </c>
      <c r="C55" s="27">
        <v>1447322.1487318741</v>
      </c>
      <c r="D55" s="27" t="s">
        <v>50</v>
      </c>
      <c r="E55" s="27">
        <v>124979.99295661304</v>
      </c>
      <c r="F55" s="27" t="s">
        <v>50</v>
      </c>
      <c r="G55" s="27">
        <v>589.5433983495941</v>
      </c>
      <c r="H55" s="27" t="s">
        <v>50</v>
      </c>
      <c r="I55" s="27">
        <v>531154.54404700291</v>
      </c>
      <c r="J55" s="27" t="s">
        <v>50</v>
      </c>
      <c r="K55" s="27">
        <v>489736.60058700287</v>
      </c>
      <c r="L55" s="27" t="s">
        <v>50</v>
      </c>
      <c r="M55" s="27">
        <v>41417.94346000001</v>
      </c>
      <c r="N55" s="28" t="s">
        <v>50</v>
      </c>
      <c r="O55" s="28">
        <v>61471.56500801252</v>
      </c>
      <c r="P55" s="28" t="s">
        <v>50</v>
      </c>
      <c r="Q55" s="28">
        <v>729126.50332189619</v>
      </c>
    </row>
    <row r="56" spans="1:17" s="1" customFormat="1" ht="24.75" customHeight="1">
      <c r="A56" s="9" t="s">
        <v>78</v>
      </c>
      <c r="B56" s="37" t="s">
        <v>50</v>
      </c>
      <c r="C56" s="38">
        <v>1394203.8973000054</v>
      </c>
      <c r="D56" s="38" t="s">
        <v>50</v>
      </c>
      <c r="E56" s="38">
        <v>807261.76115457236</v>
      </c>
      <c r="F56" s="38" t="s">
        <v>50</v>
      </c>
      <c r="G56" s="38">
        <v>60471.041520608385</v>
      </c>
      <c r="H56" s="38" t="s">
        <v>50</v>
      </c>
      <c r="I56" s="38">
        <v>153025.99008704667</v>
      </c>
      <c r="J56" s="38" t="s">
        <v>50</v>
      </c>
      <c r="K56" s="38">
        <v>123926.97400436903</v>
      </c>
      <c r="L56" s="38" t="s">
        <v>50</v>
      </c>
      <c r="M56" s="38">
        <v>29099.01608267775</v>
      </c>
      <c r="N56" s="28" t="s">
        <v>50</v>
      </c>
      <c r="O56" s="28">
        <v>363772.20359108393</v>
      </c>
      <c r="P56" s="28" t="s">
        <v>50</v>
      </c>
      <c r="Q56" s="28">
        <v>9672.9009466936932</v>
      </c>
    </row>
    <row r="57" spans="1:17" s="1" customFormat="1" ht="27" customHeight="1">
      <c r="A57" s="10" t="s">
        <v>79</v>
      </c>
      <c r="B57" s="29" t="s">
        <v>50</v>
      </c>
      <c r="C57" s="29" t="s">
        <v>50</v>
      </c>
      <c r="D57" s="29">
        <v>123398.1373577402</v>
      </c>
      <c r="E57" s="29" t="s">
        <v>50</v>
      </c>
      <c r="F57" s="29">
        <v>7396.7165731240384</v>
      </c>
      <c r="G57" s="29" t="s">
        <v>50</v>
      </c>
      <c r="H57" s="29" t="s">
        <v>50</v>
      </c>
      <c r="I57" s="29">
        <v>153025.99008704699</v>
      </c>
      <c r="J57" s="29" t="s">
        <v>50</v>
      </c>
      <c r="K57" s="29">
        <v>123926.974004369</v>
      </c>
      <c r="L57" s="29" t="s">
        <v>50</v>
      </c>
      <c r="M57" s="29">
        <v>29099.016082677801</v>
      </c>
      <c r="N57" s="45">
        <v>31904.037102876115</v>
      </c>
      <c r="O57" s="44" t="s">
        <v>50</v>
      </c>
      <c r="P57" s="44" t="s">
        <v>50</v>
      </c>
      <c r="Q57" s="45">
        <v>9672.9009466936895</v>
      </c>
    </row>
    <row r="58" spans="1:17" s="1" customFormat="1" ht="27" customHeight="1" thickBot="1">
      <c r="A58" s="11" t="s">
        <v>80</v>
      </c>
      <c r="B58" s="42" t="s">
        <v>50</v>
      </c>
      <c r="C58" s="30">
        <v>1394203.897300005</v>
      </c>
      <c r="D58" s="30" t="s">
        <v>50</v>
      </c>
      <c r="E58" s="30">
        <v>930659.89851231256</v>
      </c>
      <c r="F58" s="42" t="s">
        <v>50</v>
      </c>
      <c r="G58" s="30">
        <v>67867.758093732424</v>
      </c>
      <c r="H58" s="30" t="s">
        <v>50</v>
      </c>
      <c r="I58" s="30" t="s">
        <v>50</v>
      </c>
      <c r="J58" s="30" t="s">
        <v>50</v>
      </c>
      <c r="K58" s="30" t="s">
        <v>50</v>
      </c>
      <c r="L58" s="30" t="s">
        <v>50</v>
      </c>
      <c r="M58" s="30" t="s">
        <v>50</v>
      </c>
      <c r="N58" s="30" t="s">
        <v>50</v>
      </c>
      <c r="O58" s="30">
        <v>395676.24069396005</v>
      </c>
      <c r="P58" s="30" t="s">
        <v>50</v>
      </c>
      <c r="Q58" s="30" t="s">
        <v>50</v>
      </c>
    </row>
    <row r="59" spans="1:17" s="5" customFormat="1" ht="15" customHeight="1">
      <c r="A59" s="7" t="s">
        <v>55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</row>
    <row r="60" spans="1:17" s="2" customFormat="1" ht="15" customHeight="1">
      <c r="A60" s="20" t="s">
        <v>46</v>
      </c>
    </row>
    <row r="61" spans="1:17" s="5" customFormat="1" ht="15" customHeight="1">
      <c r="A61" s="20" t="s">
        <v>47</v>
      </c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</row>
    <row r="62" spans="1:17" ht="15" customHeight="1">
      <c r="A62" s="19" t="s">
        <v>48</v>
      </c>
      <c r="B62" s="1"/>
    </row>
  </sheetData>
  <mergeCells count="12">
    <mergeCell ref="J4:K4"/>
    <mergeCell ref="L4:M4"/>
    <mergeCell ref="A1:Q1"/>
    <mergeCell ref="A2:N2"/>
    <mergeCell ref="A3:A5"/>
    <mergeCell ref="B3:C4"/>
    <mergeCell ref="D3:E4"/>
    <mergeCell ref="F3:G4"/>
    <mergeCell ref="H3:M3"/>
    <mergeCell ref="N3:O4"/>
    <mergeCell ref="P3:Q4"/>
    <mergeCell ref="H4:I4"/>
  </mergeCells>
  <printOptions horizontalCentered="1"/>
  <pageMargins left="0" right="0" top="0.98425196850393704" bottom="0.39370078740157483" header="0.51181102362204722" footer="0.51181102362204722"/>
  <pageSetup paperSize="8" scale="9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2"/>
  <sheetViews>
    <sheetView workbookViewId="0">
      <pane xSplit="1" ySplit="5" topLeftCell="B17" activePane="bottomRight" state="frozen"/>
      <selection pane="topRight" activeCell="B1" sqref="B1"/>
      <selection pane="bottomLeft" activeCell="A6" sqref="A6"/>
      <selection pane="bottomRight" activeCell="I38" activeCellId="1" sqref="Q37:Q39 I38:I39"/>
    </sheetView>
  </sheetViews>
  <sheetFormatPr baseColWidth="10" defaultColWidth="9" defaultRowHeight="15" x14ac:dyDescent="0"/>
  <cols>
    <col min="1" max="1" width="36.1640625" style="19" customWidth="1"/>
    <col min="2" max="6" width="8.33203125" style="16" customWidth="1"/>
    <col min="7" max="8" width="7.1640625" style="16" customWidth="1"/>
    <col min="9" max="9" width="9.5" style="16" customWidth="1"/>
    <col min="10" max="10" width="7.1640625" style="16" customWidth="1"/>
    <col min="11" max="11" width="8.1640625" style="16" customWidth="1"/>
    <col min="12" max="13" width="7.1640625" style="16" customWidth="1"/>
    <col min="14" max="14" width="7.6640625" style="16" customWidth="1"/>
    <col min="15" max="17" width="7" style="16" customWidth="1"/>
    <col min="18" max="16384" width="9" style="16"/>
  </cols>
  <sheetData>
    <row r="1" spans="1:17" s="15" customFormat="1" ht="24.75" customHeight="1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6" thickBot="1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Q2" s="43" t="s">
        <v>57</v>
      </c>
    </row>
    <row r="3" spans="1:17" s="1" customFormat="1" ht="25.5" customHeight="1">
      <c r="A3" s="55"/>
      <c r="B3" s="48" t="s">
        <v>0</v>
      </c>
      <c r="C3" s="49"/>
      <c r="D3" s="48" t="s">
        <v>45</v>
      </c>
      <c r="E3" s="49"/>
      <c r="F3" s="58" t="s">
        <v>71</v>
      </c>
      <c r="G3" s="59"/>
      <c r="H3" s="48" t="s">
        <v>58</v>
      </c>
      <c r="I3" s="52"/>
      <c r="J3" s="52"/>
      <c r="K3" s="52"/>
      <c r="L3" s="52"/>
      <c r="M3" s="49"/>
      <c r="N3" s="48" t="s">
        <v>2</v>
      </c>
      <c r="O3" s="49"/>
      <c r="P3" s="48" t="s">
        <v>3</v>
      </c>
      <c r="Q3" s="52"/>
    </row>
    <row r="4" spans="1:17" s="1" customFormat="1" ht="25.25" customHeight="1">
      <c r="A4" s="56"/>
      <c r="B4" s="50"/>
      <c r="C4" s="51"/>
      <c r="D4" s="62"/>
      <c r="E4" s="63"/>
      <c r="F4" s="60"/>
      <c r="G4" s="61"/>
      <c r="H4" s="64" t="s">
        <v>59</v>
      </c>
      <c r="I4" s="65"/>
      <c r="J4" s="64" t="s">
        <v>60</v>
      </c>
      <c r="K4" s="65"/>
      <c r="L4" s="64" t="s">
        <v>61</v>
      </c>
      <c r="M4" s="65"/>
      <c r="N4" s="50"/>
      <c r="O4" s="51"/>
      <c r="P4" s="50"/>
      <c r="Q4" s="53"/>
    </row>
    <row r="5" spans="1:17" s="1" customFormat="1" ht="25.5" customHeight="1">
      <c r="A5" s="57"/>
      <c r="B5" s="17" t="s">
        <v>4</v>
      </c>
      <c r="C5" s="18" t="s">
        <v>5</v>
      </c>
      <c r="D5" s="17" t="s">
        <v>4</v>
      </c>
      <c r="E5" s="18" t="s">
        <v>5</v>
      </c>
      <c r="F5" s="17" t="s">
        <v>4</v>
      </c>
      <c r="G5" s="18" t="s">
        <v>5</v>
      </c>
      <c r="H5" s="17" t="s">
        <v>4</v>
      </c>
      <c r="I5" s="18" t="s">
        <v>5</v>
      </c>
      <c r="J5" s="17" t="s">
        <v>4</v>
      </c>
      <c r="K5" s="18" t="s">
        <v>5</v>
      </c>
      <c r="L5" s="17" t="s">
        <v>4</v>
      </c>
      <c r="M5" s="17" t="s">
        <v>5</v>
      </c>
      <c r="N5" s="18" t="s">
        <v>4</v>
      </c>
      <c r="O5" s="18" t="s">
        <v>5</v>
      </c>
      <c r="P5" s="17" t="s">
        <v>4</v>
      </c>
      <c r="Q5" s="21" t="s">
        <v>5</v>
      </c>
    </row>
    <row r="6" spans="1:17" s="1" customFormat="1" ht="21" customHeight="1">
      <c r="A6" s="23" t="s">
        <v>42</v>
      </c>
      <c r="B6" s="28">
        <v>1245817.3108135902</v>
      </c>
      <c r="C6" s="27" t="s">
        <v>50</v>
      </c>
      <c r="D6" s="27">
        <v>350632.94599055225</v>
      </c>
      <c r="E6" s="27" t="s">
        <v>50</v>
      </c>
      <c r="F6" s="28">
        <v>34045.419678847778</v>
      </c>
      <c r="G6" s="28" t="s">
        <v>50</v>
      </c>
      <c r="H6" s="28">
        <v>455792.62663539243</v>
      </c>
      <c r="I6" s="28" t="s">
        <v>50</v>
      </c>
      <c r="J6" s="28">
        <v>387374.82514021575</v>
      </c>
      <c r="K6" s="28" t="s">
        <v>50</v>
      </c>
      <c r="L6" s="28">
        <v>68417.801495176696</v>
      </c>
      <c r="M6" s="28" t="s">
        <v>50</v>
      </c>
      <c r="N6" s="28">
        <v>384711.39343476406</v>
      </c>
      <c r="O6" s="28" t="s">
        <v>50</v>
      </c>
      <c r="P6" s="28">
        <v>20634.925074033625</v>
      </c>
      <c r="Q6" s="28" t="s">
        <v>50</v>
      </c>
    </row>
    <row r="7" spans="1:17" s="1" customFormat="1" ht="24.75" customHeight="1">
      <c r="A7" s="8" t="s">
        <v>32</v>
      </c>
      <c r="B7" s="27">
        <v>312683.91000000003</v>
      </c>
      <c r="C7" s="31" t="s">
        <v>50</v>
      </c>
      <c r="D7" s="27">
        <v>192079.84</v>
      </c>
      <c r="E7" s="31" t="s">
        <v>50</v>
      </c>
      <c r="F7" s="27">
        <v>8782.43</v>
      </c>
      <c r="G7" s="27" t="s">
        <v>50</v>
      </c>
      <c r="H7" s="27">
        <v>39829.360000000001</v>
      </c>
      <c r="I7" s="27" t="s">
        <v>50</v>
      </c>
      <c r="J7" s="27">
        <v>32327.35</v>
      </c>
      <c r="K7" s="27" t="s">
        <v>50</v>
      </c>
      <c r="L7" s="27">
        <v>7502.01</v>
      </c>
      <c r="M7" s="27" t="s">
        <v>50</v>
      </c>
      <c r="N7" s="28">
        <v>64214.53</v>
      </c>
      <c r="O7" s="28" t="s">
        <v>50</v>
      </c>
      <c r="P7" s="28">
        <v>7777.75</v>
      </c>
      <c r="Q7" s="28" t="s">
        <v>50</v>
      </c>
    </row>
    <row r="8" spans="1:17" s="1" customFormat="1" ht="24.75" customHeight="1">
      <c r="A8" s="8" t="s">
        <v>72</v>
      </c>
      <c r="B8" s="27">
        <v>463443.12</v>
      </c>
      <c r="C8" s="27" t="s">
        <v>50</v>
      </c>
      <c r="D8" s="27">
        <v>63229.760000000002</v>
      </c>
      <c r="E8" s="27" t="s">
        <v>50</v>
      </c>
      <c r="F8" s="27">
        <v>13468.64</v>
      </c>
      <c r="G8" s="27" t="s">
        <v>50</v>
      </c>
      <c r="H8" s="27">
        <v>154469.78999999998</v>
      </c>
      <c r="I8" s="27" t="s">
        <v>50</v>
      </c>
      <c r="J8" s="27">
        <v>136223.71</v>
      </c>
      <c r="K8" s="27" t="s">
        <v>50</v>
      </c>
      <c r="L8" s="27">
        <v>18246.080000000002</v>
      </c>
      <c r="M8" s="27" t="s">
        <v>50</v>
      </c>
      <c r="N8" s="28">
        <v>228728.84</v>
      </c>
      <c r="O8" s="28" t="s">
        <v>50</v>
      </c>
      <c r="P8" s="28">
        <v>3546.09</v>
      </c>
      <c r="Q8" s="28" t="s">
        <v>50</v>
      </c>
    </row>
    <row r="9" spans="1:17" s="1" customFormat="1" ht="21" customHeight="1">
      <c r="A9" s="26" t="s">
        <v>33</v>
      </c>
      <c r="B9" s="27">
        <v>276847.50310558412</v>
      </c>
      <c r="C9" s="27" t="s">
        <v>50</v>
      </c>
      <c r="D9" s="27">
        <v>59264.705499999996</v>
      </c>
      <c r="E9" s="27" t="s">
        <v>50</v>
      </c>
      <c r="F9" s="27">
        <v>9978.1645824353109</v>
      </c>
      <c r="G9" s="27" t="s">
        <v>50</v>
      </c>
      <c r="H9" s="27">
        <v>114182.56291203672</v>
      </c>
      <c r="I9" s="27" t="s">
        <v>50</v>
      </c>
      <c r="J9" s="27">
        <v>89284.079374531706</v>
      </c>
      <c r="K9" s="27" t="s">
        <v>50</v>
      </c>
      <c r="L9" s="27">
        <v>24898.48353750501</v>
      </c>
      <c r="M9" s="27" t="s">
        <v>50</v>
      </c>
      <c r="N9" s="28">
        <v>87230.082210624998</v>
      </c>
      <c r="O9" s="28" t="s">
        <v>50</v>
      </c>
      <c r="P9" s="28">
        <v>6191.9879004870845</v>
      </c>
      <c r="Q9" s="28" t="s">
        <v>50</v>
      </c>
    </row>
    <row r="10" spans="1:17" s="1" customFormat="1" ht="21" customHeight="1">
      <c r="A10" s="6" t="s">
        <v>34</v>
      </c>
      <c r="B10" s="27">
        <v>10748.998773831576</v>
      </c>
      <c r="C10" s="28" t="s">
        <v>50</v>
      </c>
      <c r="D10" s="28"/>
      <c r="E10" s="28" t="s">
        <v>50</v>
      </c>
      <c r="F10" s="27">
        <v>187.7807690322872</v>
      </c>
      <c r="G10" s="28" t="s">
        <v>50</v>
      </c>
      <c r="H10" s="27">
        <v>10066.871767977167</v>
      </c>
      <c r="I10" s="28" t="s">
        <v>50</v>
      </c>
      <c r="J10" s="27">
        <v>8796.4627606598351</v>
      </c>
      <c r="K10" s="28" t="s">
        <v>50</v>
      </c>
      <c r="L10" s="27">
        <v>1270.4090073173318</v>
      </c>
      <c r="M10" s="28" t="s">
        <v>50</v>
      </c>
      <c r="N10" s="28">
        <v>438.55335315933553</v>
      </c>
      <c r="O10" s="28" t="s">
        <v>50</v>
      </c>
      <c r="P10" s="28">
        <v>55.792883662784952</v>
      </c>
      <c r="Q10" s="28" t="s">
        <v>50</v>
      </c>
    </row>
    <row r="11" spans="1:17" s="1" customFormat="1" ht="21" customHeight="1">
      <c r="A11" s="6" t="s">
        <v>35</v>
      </c>
      <c r="B11" s="27">
        <v>81683.735491084575</v>
      </c>
      <c r="C11" s="28" t="s">
        <v>50</v>
      </c>
      <c r="D11" s="28"/>
      <c r="E11" s="28" t="s">
        <v>50</v>
      </c>
      <c r="F11" s="27">
        <v>1354.5656022293215</v>
      </c>
      <c r="G11" s="28" t="s">
        <v>50</v>
      </c>
      <c r="H11" s="27">
        <v>77064.190348602206</v>
      </c>
      <c r="I11" s="28" t="s">
        <v>50</v>
      </c>
      <c r="J11" s="27">
        <v>64253.321048826401</v>
      </c>
      <c r="K11" s="28" t="s">
        <v>50</v>
      </c>
      <c r="L11" s="27">
        <v>12810.869299775799</v>
      </c>
      <c r="M11" s="28" t="s">
        <v>50</v>
      </c>
      <c r="N11" s="28">
        <v>2526.1660057821287</v>
      </c>
      <c r="O11" s="28" t="s">
        <v>50</v>
      </c>
      <c r="P11" s="28">
        <v>738.81353447091828</v>
      </c>
      <c r="Q11" s="28" t="s">
        <v>50</v>
      </c>
    </row>
    <row r="12" spans="1:17" s="1" customFormat="1" ht="26.25" customHeight="1">
      <c r="A12" s="26" t="s">
        <v>73</v>
      </c>
      <c r="B12" s="27">
        <v>21485.730490552247</v>
      </c>
      <c r="C12" s="28" t="s">
        <v>50</v>
      </c>
      <c r="D12" s="28">
        <v>21485.730490552247</v>
      </c>
      <c r="E12" s="28" t="s">
        <v>50</v>
      </c>
      <c r="F12" s="27"/>
      <c r="G12" s="28" t="s">
        <v>50</v>
      </c>
      <c r="H12" s="27"/>
      <c r="I12" s="28" t="s">
        <v>50</v>
      </c>
      <c r="J12" s="27"/>
      <c r="K12" s="28" t="s">
        <v>50</v>
      </c>
      <c r="L12" s="27"/>
      <c r="M12" s="28" t="s">
        <v>50</v>
      </c>
      <c r="N12" s="28"/>
      <c r="O12" s="28" t="s">
        <v>50</v>
      </c>
      <c r="P12" s="28"/>
      <c r="Q12" s="28" t="s">
        <v>50</v>
      </c>
    </row>
    <row r="13" spans="1:17" s="1" customFormat="1" ht="21" customHeight="1">
      <c r="A13" s="6" t="s">
        <v>36</v>
      </c>
      <c r="B13" s="27">
        <v>14572.91</v>
      </c>
      <c r="C13" s="28" t="s">
        <v>50</v>
      </c>
      <c r="D13" s="28">
        <v>14572.91</v>
      </c>
      <c r="E13" s="28" t="s">
        <v>50</v>
      </c>
      <c r="F13" s="27"/>
      <c r="G13" s="28" t="s">
        <v>50</v>
      </c>
      <c r="H13" s="27"/>
      <c r="I13" s="28" t="s">
        <v>50</v>
      </c>
      <c r="J13" s="27"/>
      <c r="K13" s="28" t="s">
        <v>50</v>
      </c>
      <c r="L13" s="27"/>
      <c r="M13" s="28" t="s">
        <v>50</v>
      </c>
      <c r="N13" s="28"/>
      <c r="O13" s="28" t="s">
        <v>50</v>
      </c>
      <c r="P13" s="28"/>
      <c r="Q13" s="28" t="s">
        <v>50</v>
      </c>
    </row>
    <row r="14" spans="1:17" s="1" customFormat="1" ht="21" customHeight="1">
      <c r="A14" s="6" t="s">
        <v>43</v>
      </c>
      <c r="B14" s="27">
        <v>48125.177146191447</v>
      </c>
      <c r="C14" s="28" t="s">
        <v>50</v>
      </c>
      <c r="D14" s="28"/>
      <c r="E14" s="28" t="s">
        <v>50</v>
      </c>
      <c r="F14" s="27">
        <v>115.50042515085948</v>
      </c>
      <c r="G14" s="28" t="s">
        <v>50</v>
      </c>
      <c r="H14" s="27">
        <v>46716.860860430214</v>
      </c>
      <c r="I14" s="28" t="s">
        <v>50</v>
      </c>
      <c r="J14" s="27">
        <v>44061.927522783779</v>
      </c>
      <c r="K14" s="28" t="s">
        <v>50</v>
      </c>
      <c r="L14" s="27">
        <v>2654.9333376464342</v>
      </c>
      <c r="M14" s="28" t="s">
        <v>50</v>
      </c>
      <c r="N14" s="28">
        <v>789.2529051975398</v>
      </c>
      <c r="O14" s="28" t="s">
        <v>50</v>
      </c>
      <c r="P14" s="28">
        <v>503.56295541283561</v>
      </c>
      <c r="Q14" s="28" t="s">
        <v>50</v>
      </c>
    </row>
    <row r="15" spans="1:17" s="1" customFormat="1" ht="21" customHeight="1">
      <c r="A15" s="6" t="s">
        <v>37</v>
      </c>
      <c r="B15" s="27">
        <v>16226.22580634625</v>
      </c>
      <c r="C15" s="28" t="s">
        <v>50</v>
      </c>
      <c r="D15" s="28"/>
      <c r="E15" s="28" t="s">
        <v>50</v>
      </c>
      <c r="F15" s="27">
        <v>158.3383</v>
      </c>
      <c r="G15" s="28" t="s">
        <v>50</v>
      </c>
      <c r="H15" s="27">
        <v>13462.990746346251</v>
      </c>
      <c r="I15" s="28" t="s">
        <v>50</v>
      </c>
      <c r="J15" s="27">
        <v>12427.974433414114</v>
      </c>
      <c r="K15" s="28" t="s">
        <v>50</v>
      </c>
      <c r="L15" s="27">
        <v>1035.0163129321363</v>
      </c>
      <c r="M15" s="28" t="s">
        <v>50</v>
      </c>
      <c r="N15" s="28">
        <v>783.96896000000004</v>
      </c>
      <c r="O15" s="28" t="s">
        <v>50</v>
      </c>
      <c r="P15" s="28">
        <v>1820.9277999999999</v>
      </c>
      <c r="Q15" s="28" t="s">
        <v>50</v>
      </c>
    </row>
    <row r="16" spans="1:17" s="1" customFormat="1" ht="6" customHeight="1">
      <c r="A16" s="13"/>
      <c r="B16" s="28" t="s">
        <v>50</v>
      </c>
      <c r="C16" s="28" t="s">
        <v>50</v>
      </c>
      <c r="D16" s="28" t="s">
        <v>50</v>
      </c>
      <c r="E16" s="28" t="s">
        <v>50</v>
      </c>
      <c r="F16" s="28" t="s">
        <v>50</v>
      </c>
      <c r="G16" s="28" t="s">
        <v>50</v>
      </c>
      <c r="H16" s="28" t="s">
        <v>50</v>
      </c>
      <c r="I16" s="28" t="s">
        <v>50</v>
      </c>
      <c r="J16" s="28" t="s">
        <v>50</v>
      </c>
      <c r="K16" s="28" t="s">
        <v>50</v>
      </c>
      <c r="L16" s="28" t="s">
        <v>50</v>
      </c>
      <c r="M16" s="28" t="s">
        <v>50</v>
      </c>
      <c r="N16" s="28" t="s">
        <v>50</v>
      </c>
      <c r="O16" s="28" t="s">
        <v>50</v>
      </c>
      <c r="P16" s="28" t="s">
        <v>50</v>
      </c>
      <c r="Q16" s="28" t="s">
        <v>50</v>
      </c>
    </row>
    <row r="17" spans="1:17" s="1" customFormat="1" ht="21" customHeight="1">
      <c r="A17" s="13" t="s">
        <v>7</v>
      </c>
      <c r="B17" s="28">
        <v>363346.13231121597</v>
      </c>
      <c r="C17" s="28">
        <v>140304.98069036618</v>
      </c>
      <c r="D17" s="28">
        <v>62052.630453323334</v>
      </c>
      <c r="E17" s="46">
        <v>0</v>
      </c>
      <c r="F17" s="46">
        <v>0</v>
      </c>
      <c r="G17" s="46">
        <v>0</v>
      </c>
      <c r="H17" s="28">
        <v>79390.703119162892</v>
      </c>
      <c r="I17" s="28">
        <v>95012.629448313222</v>
      </c>
      <c r="J17" s="28">
        <v>79073.517559162894</v>
      </c>
      <c r="K17" s="28">
        <v>93987.565771154143</v>
      </c>
      <c r="L17" s="28">
        <v>317.18555999998932</v>
      </c>
      <c r="M17" s="28">
        <v>1025.0636771590821</v>
      </c>
      <c r="N17" s="28">
        <v>63.66</v>
      </c>
      <c r="O17" s="28">
        <v>1364.25</v>
      </c>
      <c r="P17" s="28">
        <v>221839.13873872976</v>
      </c>
      <c r="Q17" s="28">
        <v>43928.101242052944</v>
      </c>
    </row>
    <row r="18" spans="1:17" s="1" customFormat="1" ht="21" customHeight="1">
      <c r="A18" s="13" t="s">
        <v>62</v>
      </c>
      <c r="B18" s="28">
        <v>1468858.4624344399</v>
      </c>
      <c r="C18" s="28" t="s">
        <v>50</v>
      </c>
      <c r="D18" s="28">
        <v>412685.57644387556</v>
      </c>
      <c r="E18" s="28" t="s">
        <v>50</v>
      </c>
      <c r="F18" s="28">
        <v>34045.419678847778</v>
      </c>
      <c r="G18" s="28" t="s">
        <v>50</v>
      </c>
      <c r="H18" s="28">
        <v>440170.70030624216</v>
      </c>
      <c r="I18" s="28" t="s">
        <v>50</v>
      </c>
      <c r="J18" s="28">
        <v>372460.77692822448</v>
      </c>
      <c r="K18" s="28" t="s">
        <v>50</v>
      </c>
      <c r="L18" s="28">
        <v>67709.9233780176</v>
      </c>
      <c r="M18" s="28" t="s">
        <v>50</v>
      </c>
      <c r="N18" s="28">
        <v>383410.80343476404</v>
      </c>
      <c r="O18" s="28" t="s">
        <v>50</v>
      </c>
      <c r="P18" s="28">
        <v>198545.96257071043</v>
      </c>
      <c r="Q18" s="28" t="s">
        <v>50</v>
      </c>
    </row>
    <row r="19" spans="1:17" s="1" customFormat="1" ht="6" customHeight="1">
      <c r="A19" s="12"/>
      <c r="B19" s="28" t="s">
        <v>50</v>
      </c>
      <c r="C19" s="28" t="s">
        <v>50</v>
      </c>
      <c r="D19" s="28" t="s">
        <v>50</v>
      </c>
      <c r="E19" s="28" t="s">
        <v>50</v>
      </c>
      <c r="F19" s="28" t="s">
        <v>50</v>
      </c>
      <c r="G19" s="28" t="s">
        <v>50</v>
      </c>
      <c r="H19" s="28" t="s">
        <v>50</v>
      </c>
      <c r="I19" s="28" t="s">
        <v>50</v>
      </c>
      <c r="J19" s="28" t="s">
        <v>50</v>
      </c>
      <c r="K19" s="28" t="s">
        <v>50</v>
      </c>
      <c r="L19" s="28" t="s">
        <v>50</v>
      </c>
      <c r="M19" s="28" t="s">
        <v>50</v>
      </c>
      <c r="N19" s="28" t="s">
        <v>50</v>
      </c>
      <c r="O19" s="28" t="s">
        <v>50</v>
      </c>
      <c r="P19" s="28" t="s">
        <v>50</v>
      </c>
      <c r="Q19" s="28" t="s">
        <v>50</v>
      </c>
    </row>
    <row r="20" spans="1:17" s="1" customFormat="1" ht="21" customHeight="1">
      <c r="A20" s="13" t="s">
        <v>8</v>
      </c>
      <c r="B20" s="28">
        <v>1314371.5450451446</v>
      </c>
      <c r="C20" s="28">
        <v>1314371.5450451446</v>
      </c>
      <c r="D20" s="28">
        <v>528772.33706015174</v>
      </c>
      <c r="E20" s="28">
        <v>128485.38993137387</v>
      </c>
      <c r="F20" s="28">
        <v>28857.12143852286</v>
      </c>
      <c r="G20" s="28">
        <v>531.05737859383805</v>
      </c>
      <c r="H20" s="28">
        <v>175159.71025974301</v>
      </c>
      <c r="I20" s="28">
        <v>411548.75297855551</v>
      </c>
      <c r="J20" s="28">
        <v>172135.02232743832</v>
      </c>
      <c r="K20" s="28">
        <v>369502.87145571463</v>
      </c>
      <c r="L20" s="28">
        <v>3130.742132304676</v>
      </c>
      <c r="M20" s="28">
        <v>42151.935722840906</v>
      </c>
      <c r="N20" s="28">
        <v>52128.435933888024</v>
      </c>
      <c r="O20" s="28">
        <v>62880.238150768353</v>
      </c>
      <c r="P20" s="28">
        <v>529453.94035283907</v>
      </c>
      <c r="Q20" s="28">
        <v>710926.10660585307</v>
      </c>
    </row>
    <row r="21" spans="1:17" s="1" customFormat="1" ht="21" customHeight="1">
      <c r="A21" s="6" t="s">
        <v>10</v>
      </c>
      <c r="B21" s="28">
        <v>13203.759999999998</v>
      </c>
      <c r="C21" s="28">
        <v>13203.76</v>
      </c>
      <c r="D21" s="28">
        <v>8832.1674227849835</v>
      </c>
      <c r="E21" s="28"/>
      <c r="F21" s="28">
        <v>482.00503320898628</v>
      </c>
      <c r="G21" s="28"/>
      <c r="H21" s="28">
        <v>1711.740555877423</v>
      </c>
      <c r="I21" s="28"/>
      <c r="J21" s="28">
        <v>1707.8403358774231</v>
      </c>
      <c r="K21" s="28"/>
      <c r="L21" s="28">
        <v>3.90022</v>
      </c>
      <c r="M21" s="28"/>
      <c r="N21" s="28">
        <v>5.6963149999999994</v>
      </c>
      <c r="O21" s="28"/>
      <c r="P21" s="28">
        <v>2172.1506731286054</v>
      </c>
      <c r="Q21" s="28">
        <v>13203.76</v>
      </c>
    </row>
    <row r="22" spans="1:17" s="1" customFormat="1" ht="21" customHeight="1">
      <c r="A22" s="6" t="s">
        <v>11</v>
      </c>
      <c r="B22" s="28">
        <v>125268.81999999999</v>
      </c>
      <c r="C22" s="28">
        <v>125268.82</v>
      </c>
      <c r="D22" s="28">
        <v>95626.391650279678</v>
      </c>
      <c r="E22" s="28"/>
      <c r="F22" s="28">
        <v>3487.4104537587918</v>
      </c>
      <c r="G22" s="28"/>
      <c r="H22" s="28">
        <v>19592.333500922614</v>
      </c>
      <c r="I22" s="28"/>
      <c r="J22" s="28">
        <v>19420.462900922612</v>
      </c>
      <c r="K22" s="28"/>
      <c r="L22" s="28">
        <v>171.87060000000002</v>
      </c>
      <c r="M22" s="28"/>
      <c r="N22" s="28"/>
      <c r="O22" s="28"/>
      <c r="P22" s="28">
        <v>6562.6843950389139</v>
      </c>
      <c r="Q22" s="28">
        <v>125268.82</v>
      </c>
    </row>
    <row r="23" spans="1:17" s="1" customFormat="1" ht="21" customHeight="1">
      <c r="A23" s="6" t="s">
        <v>30</v>
      </c>
      <c r="B23" s="28">
        <v>200297.22000000003</v>
      </c>
      <c r="C23" s="28">
        <v>200297.22</v>
      </c>
      <c r="D23" s="28">
        <v>130851.57830123864</v>
      </c>
      <c r="E23" s="28"/>
      <c r="F23" s="28">
        <v>15270.260747467439</v>
      </c>
      <c r="G23" s="28"/>
      <c r="H23" s="28">
        <v>22594.324608249506</v>
      </c>
      <c r="I23" s="28"/>
      <c r="J23" s="28">
        <v>21350.429888249506</v>
      </c>
      <c r="K23" s="28"/>
      <c r="L23" s="28">
        <v>1243.89472</v>
      </c>
      <c r="M23" s="28"/>
      <c r="N23" s="28"/>
      <c r="O23" s="28"/>
      <c r="P23" s="28">
        <v>31581.05634304446</v>
      </c>
      <c r="Q23" s="28">
        <v>200297.22</v>
      </c>
    </row>
    <row r="24" spans="1:17" s="1" customFormat="1" ht="21" customHeight="1">
      <c r="A24" s="6" t="s">
        <v>12</v>
      </c>
      <c r="B24" s="28">
        <v>9576.01</v>
      </c>
      <c r="C24" s="28">
        <v>9576.01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>
        <v>9576.01</v>
      </c>
      <c r="O24" s="28"/>
      <c r="P24" s="28"/>
      <c r="Q24" s="28">
        <v>9576.01</v>
      </c>
    </row>
    <row r="25" spans="1:17" s="1" customFormat="1" ht="21" customHeight="1">
      <c r="A25" s="6" t="s">
        <v>13</v>
      </c>
      <c r="B25" s="28">
        <v>14048.31</v>
      </c>
      <c r="C25" s="28">
        <v>14048.31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>
        <v>14048.31</v>
      </c>
      <c r="Q25" s="28">
        <v>14048.31</v>
      </c>
    </row>
    <row r="26" spans="1:17" s="1" customFormat="1" ht="24.75" customHeight="1">
      <c r="A26" s="26" t="s">
        <v>38</v>
      </c>
      <c r="B26" s="28">
        <v>21921.53</v>
      </c>
      <c r="C26" s="28">
        <v>21921.53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>
        <v>21921.53</v>
      </c>
      <c r="Q26" s="28">
        <v>21921.53</v>
      </c>
    </row>
    <row r="27" spans="1:17" s="1" customFormat="1" ht="21" customHeight="1">
      <c r="A27" s="6" t="s">
        <v>14</v>
      </c>
      <c r="B27" s="28">
        <v>66821.55</v>
      </c>
      <c r="C27" s="28">
        <v>66821.55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>
        <v>66821.55</v>
      </c>
      <c r="Q27" s="28">
        <v>66821.55</v>
      </c>
    </row>
    <row r="28" spans="1:17" s="1" customFormat="1" ht="21" customHeight="1">
      <c r="A28" s="6" t="s">
        <v>15</v>
      </c>
      <c r="B28" s="28">
        <v>5662.75</v>
      </c>
      <c r="C28" s="28">
        <v>5662.75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>
        <v>5662.75</v>
      </c>
      <c r="Q28" s="28">
        <v>5662.75</v>
      </c>
    </row>
    <row r="29" spans="1:17" s="1" customFormat="1" ht="21" customHeight="1">
      <c r="A29" s="6" t="s">
        <v>16</v>
      </c>
      <c r="B29" s="28">
        <v>218.62</v>
      </c>
      <c r="C29" s="28">
        <v>218.62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>
        <v>218.62</v>
      </c>
      <c r="Q29" s="28">
        <v>218.62</v>
      </c>
    </row>
    <row r="30" spans="1:17" s="1" customFormat="1" ht="21" customHeight="1">
      <c r="A30" s="6" t="s">
        <v>17</v>
      </c>
      <c r="B30" s="28">
        <v>226359.45760175528</v>
      </c>
      <c r="C30" s="28">
        <v>226359.45760175528</v>
      </c>
      <c r="D30" s="28"/>
      <c r="E30" s="28">
        <v>114216.33168311346</v>
      </c>
      <c r="F30" s="28"/>
      <c r="G30" s="28">
        <v>472.08033324750431</v>
      </c>
      <c r="H30" s="28"/>
      <c r="I30" s="28">
        <v>89193.242533115059</v>
      </c>
      <c r="J30" s="28"/>
      <c r="K30" s="28">
        <v>81388.979453115055</v>
      </c>
      <c r="L30" s="28"/>
      <c r="M30" s="28">
        <v>7804.2630799999997</v>
      </c>
      <c r="N30" s="28"/>
      <c r="O30" s="28">
        <v>15535.4</v>
      </c>
      <c r="P30" s="28">
        <v>226359.45760175528</v>
      </c>
      <c r="Q30" s="28">
        <v>6942.4030522792636</v>
      </c>
    </row>
    <row r="31" spans="1:17" s="1" customFormat="1" ht="21" customHeight="1">
      <c r="A31" s="6" t="s">
        <v>18</v>
      </c>
      <c r="B31" s="28">
        <v>12333.316128319977</v>
      </c>
      <c r="C31" s="28">
        <v>12333.316128319977</v>
      </c>
      <c r="D31" s="28">
        <v>5296.4004550610471</v>
      </c>
      <c r="E31" s="28"/>
      <c r="F31" s="28">
        <v>289.04475595015441</v>
      </c>
      <c r="G31" s="28"/>
      <c r="H31" s="28">
        <v>1555.2669241875515</v>
      </c>
      <c r="I31" s="28"/>
      <c r="J31" s="28">
        <v>1526.1558941875514</v>
      </c>
      <c r="K31" s="28"/>
      <c r="L31" s="28">
        <v>29.11103</v>
      </c>
      <c r="M31" s="28"/>
      <c r="N31" s="28">
        <v>4</v>
      </c>
      <c r="O31" s="28"/>
      <c r="P31" s="28">
        <v>5188.6039931212235</v>
      </c>
      <c r="Q31" s="28">
        <v>12333.316128319977</v>
      </c>
    </row>
    <row r="32" spans="1:17" s="1" customFormat="1" ht="21" customHeight="1">
      <c r="A32" s="6" t="s">
        <v>74</v>
      </c>
      <c r="B32" s="28">
        <v>7556.0077915970815</v>
      </c>
      <c r="C32" s="28">
        <v>7556.0077915970815</v>
      </c>
      <c r="D32" s="28">
        <v>565.81157425307515</v>
      </c>
      <c r="E32" s="28">
        <v>1453.4591569165539</v>
      </c>
      <c r="F32" s="28">
        <v>30.878493758430835</v>
      </c>
      <c r="G32" s="28">
        <v>6.0074550902448012</v>
      </c>
      <c r="H32" s="28">
        <v>3151.7239135855752</v>
      </c>
      <c r="I32" s="28">
        <v>5275.0317493157372</v>
      </c>
      <c r="J32" s="28">
        <v>3151.7239135855752</v>
      </c>
      <c r="K32" s="28">
        <v>3221.1979393157362</v>
      </c>
      <c r="L32" s="28"/>
      <c r="M32" s="28">
        <v>2053.8338100000001</v>
      </c>
      <c r="N32" s="28">
        <v>3807.5938099999998</v>
      </c>
      <c r="O32" s="28">
        <v>463.01815076835578</v>
      </c>
      <c r="P32" s="28"/>
      <c r="Q32" s="28">
        <v>358.49127950619032</v>
      </c>
    </row>
    <row r="33" spans="1:17" s="1" customFormat="1" ht="21" customHeight="1">
      <c r="A33" s="6" t="s">
        <v>75</v>
      </c>
      <c r="B33" s="28">
        <v>7408.5199999999995</v>
      </c>
      <c r="C33" s="28">
        <v>7408.5199999999995</v>
      </c>
      <c r="D33" s="28">
        <v>210.7539536256146</v>
      </c>
      <c r="E33" s="28"/>
      <c r="F33" s="28">
        <v>11.501646374385373</v>
      </c>
      <c r="G33" s="28"/>
      <c r="H33" s="28">
        <v>573.24617826519284</v>
      </c>
      <c r="I33" s="28">
        <v>5621.3259766216952</v>
      </c>
      <c r="J33" s="28">
        <v>573.24617826519284</v>
      </c>
      <c r="K33" s="28">
        <v>4316.9328266216944</v>
      </c>
      <c r="L33" s="28"/>
      <c r="M33" s="28">
        <v>1304.3931500000001</v>
      </c>
      <c r="N33" s="28"/>
      <c r="O33" s="28"/>
      <c r="P33" s="28">
        <v>6613.0182217348065</v>
      </c>
      <c r="Q33" s="28">
        <v>1787.1940233783046</v>
      </c>
    </row>
    <row r="34" spans="1:17" s="1" customFormat="1" ht="21" customHeight="1">
      <c r="A34" s="6" t="s">
        <v>19</v>
      </c>
      <c r="B34" s="28">
        <v>46881.82</v>
      </c>
      <c r="C34" s="28">
        <v>46881.82</v>
      </c>
      <c r="D34" s="28">
        <v>576.4418533994949</v>
      </c>
      <c r="E34" s="28"/>
      <c r="F34" s="28">
        <v>31.458628600505101</v>
      </c>
      <c r="G34" s="28"/>
      <c r="H34" s="28">
        <v>16.550089979174036</v>
      </c>
      <c r="I34" s="28"/>
      <c r="J34" s="28">
        <v>12.838723672020114</v>
      </c>
      <c r="K34" s="28"/>
      <c r="L34" s="28">
        <v>3.7113663071539218</v>
      </c>
      <c r="M34" s="28"/>
      <c r="N34" s="28">
        <v>135.4</v>
      </c>
      <c r="O34" s="28">
        <v>46881.82</v>
      </c>
      <c r="P34" s="28">
        <v>46121.969428020828</v>
      </c>
      <c r="Q34" s="28"/>
    </row>
    <row r="35" spans="1:17" s="1" customFormat="1" ht="21" customHeight="1">
      <c r="A35" s="6" t="s">
        <v>20</v>
      </c>
      <c r="B35" s="28">
        <v>13024.459999999997</v>
      </c>
      <c r="C35" s="28">
        <v>13024.459999999997</v>
      </c>
      <c r="D35" s="28">
        <v>845.53757255576693</v>
      </c>
      <c r="E35" s="28"/>
      <c r="F35" s="28">
        <v>46.14420744423311</v>
      </c>
      <c r="G35" s="28"/>
      <c r="H35" s="28">
        <v>418.03777376390127</v>
      </c>
      <c r="I35" s="28">
        <v>11064.072154252086</v>
      </c>
      <c r="J35" s="28">
        <v>334.94708883772415</v>
      </c>
      <c r="K35" s="28">
        <v>6458.8221542520878</v>
      </c>
      <c r="L35" s="28">
        <v>83.090684926177104</v>
      </c>
      <c r="M35" s="28">
        <v>4605.25</v>
      </c>
      <c r="N35" s="28"/>
      <c r="O35" s="28"/>
      <c r="P35" s="28">
        <v>11714.740446236096</v>
      </c>
      <c r="Q35" s="28">
        <v>1960.387845747912</v>
      </c>
    </row>
    <row r="36" spans="1:17" s="1" customFormat="1" ht="21" customHeight="1">
      <c r="A36" s="6" t="s">
        <v>21</v>
      </c>
      <c r="B36" s="28">
        <v>8995.76</v>
      </c>
      <c r="C36" s="28">
        <v>8995.76</v>
      </c>
      <c r="D36" s="28">
        <v>645.49108333382196</v>
      </c>
      <c r="E36" s="28"/>
      <c r="F36" s="28">
        <v>35.226908205541804</v>
      </c>
      <c r="G36" s="28"/>
      <c r="H36" s="28">
        <v>161.50482549328197</v>
      </c>
      <c r="I36" s="28"/>
      <c r="J36" s="28">
        <v>62.21589549328197</v>
      </c>
      <c r="K36" s="28"/>
      <c r="L36" s="28">
        <v>99.288929999999993</v>
      </c>
      <c r="M36" s="28"/>
      <c r="N36" s="28"/>
      <c r="O36" s="28"/>
      <c r="P36" s="28">
        <v>8153.5371829673541</v>
      </c>
      <c r="Q36" s="28">
        <v>8995.76</v>
      </c>
    </row>
    <row r="37" spans="1:17" s="1" customFormat="1" ht="21" customHeight="1">
      <c r="A37" s="6" t="s">
        <v>22</v>
      </c>
      <c r="B37" s="28">
        <v>17450.308169189775</v>
      </c>
      <c r="C37" s="28">
        <v>17450.308169189775</v>
      </c>
      <c r="D37" s="28">
        <v>9182.7145327834496</v>
      </c>
      <c r="E37" s="28"/>
      <c r="F37" s="28">
        <v>501.13572483969881</v>
      </c>
      <c r="G37" s="28"/>
      <c r="H37" s="28">
        <v>4731.2754142893073</v>
      </c>
      <c r="I37" s="28"/>
      <c r="J37" s="28">
        <v>4601.7715777419835</v>
      </c>
      <c r="K37" s="28"/>
      <c r="L37" s="28">
        <v>129.50383654732349</v>
      </c>
      <c r="M37" s="28"/>
      <c r="N37" s="28">
        <v>90.234660343498746</v>
      </c>
      <c r="O37" s="28"/>
      <c r="P37" s="28">
        <v>2944.9478369338212</v>
      </c>
      <c r="Q37" s="28">
        <v>17450.308169189775</v>
      </c>
    </row>
    <row r="38" spans="1:17" s="1" customFormat="1" ht="21" customHeight="1">
      <c r="A38" s="6" t="s">
        <v>23</v>
      </c>
      <c r="B38" s="28">
        <v>141560.61999999997</v>
      </c>
      <c r="C38" s="28">
        <v>141560.62</v>
      </c>
      <c r="D38" s="28">
        <v>63091.457794106427</v>
      </c>
      <c r="E38" s="28"/>
      <c r="F38" s="28">
        <v>3805.5236685846685</v>
      </c>
      <c r="G38" s="28"/>
      <c r="H38" s="28">
        <v>26032.404729855134</v>
      </c>
      <c r="I38" s="28">
        <v>121914.13935132191</v>
      </c>
      <c r="J38" s="28">
        <v>26032.404729855134</v>
      </c>
      <c r="K38" s="28">
        <v>121914.13935132191</v>
      </c>
      <c r="L38" s="28"/>
      <c r="M38" s="28"/>
      <c r="N38" s="28">
        <v>10370.100743980849</v>
      </c>
      <c r="O38" s="28"/>
      <c r="P38" s="28">
        <v>38261.133063472902</v>
      </c>
      <c r="Q38" s="28">
        <v>19646.480648678091</v>
      </c>
    </row>
    <row r="39" spans="1:17" s="1" customFormat="1" ht="21" customHeight="1">
      <c r="A39" s="6" t="s">
        <v>24</v>
      </c>
      <c r="B39" s="28">
        <v>154927.01265071935</v>
      </c>
      <c r="C39" s="28">
        <v>154927.01265071932</v>
      </c>
      <c r="D39" s="28">
        <v>56398.803269402146</v>
      </c>
      <c r="E39" s="28"/>
      <c r="F39" s="28">
        <v>3401.83898463683</v>
      </c>
      <c r="G39" s="28"/>
      <c r="H39" s="28">
        <v>36453.14892894902</v>
      </c>
      <c r="I39" s="28">
        <v>101075.42910081953</v>
      </c>
      <c r="J39" s="28">
        <v>36445.640224424998</v>
      </c>
      <c r="K39" s="28">
        <v>77694.091097978628</v>
      </c>
      <c r="L39" s="28">
        <v>7.5087045240218924</v>
      </c>
      <c r="M39" s="28">
        <v>23381.338002840905</v>
      </c>
      <c r="N39" s="28">
        <v>23565.340300346612</v>
      </c>
      <c r="O39" s="28"/>
      <c r="P39" s="28">
        <v>35107.88116738473</v>
      </c>
      <c r="Q39" s="28">
        <v>53851.583549899806</v>
      </c>
    </row>
    <row r="40" spans="1:17" s="1" customFormat="1" ht="21" customHeight="1">
      <c r="A40" s="6" t="s">
        <v>25</v>
      </c>
      <c r="B40" s="28">
        <v>111822.35</v>
      </c>
      <c r="C40" s="28">
        <v>111822.35</v>
      </c>
      <c r="D40" s="28">
        <v>111822.35</v>
      </c>
      <c r="E40" s="28"/>
      <c r="F40" s="46">
        <v>0</v>
      </c>
      <c r="G40" s="28"/>
      <c r="H40" s="46">
        <v>0</v>
      </c>
      <c r="I40" s="28"/>
      <c r="J40" s="28"/>
      <c r="K40" s="28"/>
      <c r="L40" s="28"/>
      <c r="M40" s="28"/>
      <c r="N40" s="46">
        <v>0</v>
      </c>
      <c r="O40" s="28"/>
      <c r="P40" s="46">
        <v>0</v>
      </c>
      <c r="Q40" s="28">
        <v>111822.35</v>
      </c>
    </row>
    <row r="41" spans="1:17" s="1" customFormat="1" ht="21" customHeight="1">
      <c r="A41" s="6" t="s">
        <v>26</v>
      </c>
      <c r="B41" s="28">
        <v>17987.7</v>
      </c>
      <c r="C41" s="28">
        <v>17987.7</v>
      </c>
      <c r="D41" s="28">
        <v>17987.7</v>
      </c>
      <c r="E41" s="28"/>
      <c r="F41" s="46">
        <v>0</v>
      </c>
      <c r="G41" s="28"/>
      <c r="H41" s="46">
        <v>0</v>
      </c>
      <c r="I41" s="28"/>
      <c r="J41" s="28"/>
      <c r="K41" s="28"/>
      <c r="L41" s="28"/>
      <c r="M41" s="28"/>
      <c r="N41" s="46">
        <v>0</v>
      </c>
      <c r="O41" s="28"/>
      <c r="P41" s="46">
        <v>0</v>
      </c>
      <c r="Q41" s="28">
        <v>17987.7</v>
      </c>
    </row>
    <row r="42" spans="1:17" s="1" customFormat="1" ht="21" customHeight="1">
      <c r="A42" s="6" t="s">
        <v>27</v>
      </c>
      <c r="B42" s="28">
        <v>81493.185736798216</v>
      </c>
      <c r="C42" s="28">
        <v>81493.18573679823</v>
      </c>
      <c r="D42" s="28">
        <v>26838.737597327559</v>
      </c>
      <c r="E42" s="28">
        <v>4070.847945378654</v>
      </c>
      <c r="F42" s="28">
        <v>1464.6921856931913</v>
      </c>
      <c r="G42" s="28">
        <v>16.825678310052176</v>
      </c>
      <c r="H42" s="28">
        <v>53189.755953777458</v>
      </c>
      <c r="I42" s="28">
        <v>77405.512113109522</v>
      </c>
      <c r="J42" s="28">
        <v>51830.893913777472</v>
      </c>
      <c r="K42" s="28">
        <v>74508.70863310952</v>
      </c>
      <c r="L42" s="28">
        <v>1358.8620399999998</v>
      </c>
      <c r="M42" s="28">
        <v>2896.80348</v>
      </c>
      <c r="N42" s="28"/>
      <c r="O42" s="28"/>
      <c r="P42" s="28"/>
      <c r="Q42" s="28"/>
    </row>
    <row r="43" spans="1:17" s="1" customFormat="1" ht="21" customHeight="1">
      <c r="A43" s="6" t="s">
        <v>31</v>
      </c>
      <c r="B43" s="28">
        <v>9552.4569667648993</v>
      </c>
      <c r="C43" s="28">
        <v>9552.4569667648975</v>
      </c>
      <c r="D43" s="28"/>
      <c r="E43" s="28">
        <v>8744.7511459652014</v>
      </c>
      <c r="F43" s="28"/>
      <c r="G43" s="28">
        <v>36.143911946036738</v>
      </c>
      <c r="H43" s="28">
        <v>4978.3968625478346</v>
      </c>
      <c r="I43" s="28"/>
      <c r="J43" s="28">
        <v>5084.4510625478342</v>
      </c>
      <c r="K43" s="28"/>
      <c r="L43" s="28"/>
      <c r="M43" s="28">
        <v>106.05419999999998</v>
      </c>
      <c r="N43" s="28">
        <v>4574.0601042170647</v>
      </c>
      <c r="O43" s="28"/>
      <c r="P43" s="28"/>
      <c r="Q43" s="28">
        <v>771.56190885365868</v>
      </c>
    </row>
    <row r="44" spans="1:17" s="1" customFormat="1" ht="6" customHeight="1">
      <c r="A44" s="13"/>
      <c r="B44" s="28"/>
      <c r="C44" s="28"/>
      <c r="D44" s="28"/>
      <c r="E44" s="28"/>
      <c r="F44" s="32"/>
      <c r="G44" s="33"/>
      <c r="H44" s="33"/>
      <c r="I44" s="33"/>
      <c r="J44" s="33"/>
      <c r="K44" s="33"/>
      <c r="L44" s="33"/>
      <c r="M44" s="33"/>
      <c r="N44" s="28"/>
      <c r="O44" s="28"/>
      <c r="P44" s="28"/>
      <c r="Q44" s="28"/>
    </row>
    <row r="45" spans="1:17" s="1" customFormat="1" ht="6" customHeight="1">
      <c r="A45" s="13"/>
      <c r="B45" s="28"/>
      <c r="C45" s="28"/>
      <c r="D45" s="28"/>
      <c r="E45" s="28"/>
      <c r="F45" s="32"/>
      <c r="G45" s="34"/>
      <c r="H45" s="34"/>
      <c r="I45" s="34"/>
      <c r="J45" s="28"/>
      <c r="K45" s="28"/>
      <c r="L45" s="28"/>
      <c r="M45" s="28"/>
      <c r="N45" s="28"/>
      <c r="O45" s="28"/>
      <c r="P45" s="28"/>
      <c r="Q45" s="28"/>
    </row>
    <row r="46" spans="1:17" s="1" customFormat="1" ht="21" customHeight="1">
      <c r="A46" s="13" t="s">
        <v>9</v>
      </c>
      <c r="B46" s="27" t="s">
        <v>50</v>
      </c>
      <c r="C46" s="27">
        <v>1468858.4624344402</v>
      </c>
      <c r="D46" s="27" t="s">
        <v>50</v>
      </c>
      <c r="E46" s="27">
        <v>812972.52357265353</v>
      </c>
      <c r="F46" s="27" t="s">
        <v>50</v>
      </c>
      <c r="G46" s="27">
        <v>62371.483738776798</v>
      </c>
      <c r="H46" s="27" t="s">
        <v>50</v>
      </c>
      <c r="I46" s="27">
        <v>203781.65758742968</v>
      </c>
      <c r="J46" s="27" t="s">
        <v>50</v>
      </c>
      <c r="K46" s="27">
        <v>175092.9277999482</v>
      </c>
      <c r="L46" s="27" t="s">
        <v>50</v>
      </c>
      <c r="M46" s="27">
        <v>28688.729787481363</v>
      </c>
      <c r="N46" s="28" t="s">
        <v>50</v>
      </c>
      <c r="O46" s="28">
        <v>372659.00121788372</v>
      </c>
      <c r="P46" s="28" t="s">
        <v>50</v>
      </c>
      <c r="Q46" s="28">
        <v>17073.796317696484</v>
      </c>
    </row>
    <row r="47" spans="1:17" s="1" customFormat="1" ht="6" customHeight="1">
      <c r="A47" s="24"/>
      <c r="B47" s="27" t="s">
        <v>50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8" t="s">
        <v>50</v>
      </c>
      <c r="O47" s="28" t="s">
        <v>50</v>
      </c>
      <c r="P47" s="28" t="s">
        <v>50</v>
      </c>
      <c r="Q47" s="28" t="s">
        <v>50</v>
      </c>
    </row>
    <row r="48" spans="1:17" s="1" customFormat="1" ht="24.75" customHeight="1">
      <c r="A48" s="25" t="s">
        <v>39</v>
      </c>
      <c r="B48" s="35">
        <v>2923534.9881699509</v>
      </c>
      <c r="C48" s="36">
        <v>2923534.9881699509</v>
      </c>
      <c r="D48" s="36">
        <v>941457.91350402741</v>
      </c>
      <c r="E48" s="36">
        <v>941457.91350402741</v>
      </c>
      <c r="F48" s="36">
        <v>62902.541117370638</v>
      </c>
      <c r="G48" s="36">
        <v>62902.541117370638</v>
      </c>
      <c r="H48" s="36">
        <v>710343.0400142984</v>
      </c>
      <c r="I48" s="36">
        <v>710343.0400142984</v>
      </c>
      <c r="J48" s="36">
        <v>638583.36502681696</v>
      </c>
      <c r="K48" s="36">
        <v>638583.36502681696</v>
      </c>
      <c r="L48" s="36">
        <v>71865.729187481353</v>
      </c>
      <c r="M48" s="36">
        <v>71865.729187481353</v>
      </c>
      <c r="N48" s="36">
        <v>436903.48936865205</v>
      </c>
      <c r="O48" s="36">
        <v>436903.48936865205</v>
      </c>
      <c r="P48" s="36">
        <v>771928.0041656025</v>
      </c>
      <c r="Q48" s="36">
        <v>771928.0041656025</v>
      </c>
    </row>
    <row r="49" spans="1:17" s="1" customFormat="1" ht="6" customHeight="1">
      <c r="A49" s="13"/>
      <c r="B49" s="35" t="s">
        <v>50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  <c r="I49" s="36" t="s">
        <v>50</v>
      </c>
      <c r="J49" s="36" t="s">
        <v>50</v>
      </c>
      <c r="K49" s="36" t="s">
        <v>50</v>
      </c>
      <c r="L49" s="36" t="s">
        <v>50</v>
      </c>
      <c r="M49" s="36" t="s">
        <v>50</v>
      </c>
      <c r="N49" s="28" t="s">
        <v>50</v>
      </c>
      <c r="O49" s="28" t="s">
        <v>50</v>
      </c>
      <c r="P49" s="28" t="s">
        <v>50</v>
      </c>
      <c r="Q49" s="28" t="s">
        <v>50</v>
      </c>
    </row>
    <row r="50" spans="1:17" s="1" customFormat="1" ht="24.75" customHeight="1">
      <c r="A50" s="14" t="s">
        <v>76</v>
      </c>
      <c r="B50" s="27" t="s">
        <v>50</v>
      </c>
      <c r="C50" s="27" t="s">
        <v>50</v>
      </c>
      <c r="D50" s="27" t="s">
        <v>50</v>
      </c>
      <c r="E50" s="27" t="s">
        <v>50</v>
      </c>
      <c r="F50" s="27" t="s">
        <v>50</v>
      </c>
      <c r="G50" s="27" t="s">
        <v>50</v>
      </c>
      <c r="H50" s="27" t="s">
        <v>50</v>
      </c>
      <c r="I50" s="27" t="s">
        <v>50</v>
      </c>
      <c r="J50" s="27" t="s">
        <v>50</v>
      </c>
      <c r="K50" s="27" t="s">
        <v>50</v>
      </c>
      <c r="L50" s="27" t="s">
        <v>50</v>
      </c>
      <c r="M50" s="27" t="s">
        <v>50</v>
      </c>
      <c r="N50" s="44" t="s">
        <v>50</v>
      </c>
      <c r="O50" s="44" t="s">
        <v>50</v>
      </c>
      <c r="P50" s="44" t="s">
        <v>50</v>
      </c>
      <c r="Q50" s="44" t="s">
        <v>50</v>
      </c>
    </row>
    <row r="51" spans="1:17" s="1" customFormat="1" ht="24.75" customHeight="1">
      <c r="A51" s="4" t="s">
        <v>40</v>
      </c>
      <c r="B51" s="28">
        <v>35137.089999999997</v>
      </c>
      <c r="C51" s="28" t="s">
        <v>50</v>
      </c>
      <c r="D51" s="28">
        <v>15313.13</v>
      </c>
      <c r="E51" s="28" t="s">
        <v>50</v>
      </c>
      <c r="F51" s="28">
        <v>938.87</v>
      </c>
      <c r="G51" s="28" t="s">
        <v>50</v>
      </c>
      <c r="H51" s="28">
        <v>5016.24</v>
      </c>
      <c r="I51" s="28" t="s">
        <v>50</v>
      </c>
      <c r="J51" s="28">
        <v>4121.63</v>
      </c>
      <c r="K51" s="28" t="s">
        <v>50</v>
      </c>
      <c r="L51" s="28">
        <v>894.61</v>
      </c>
      <c r="M51" s="28" t="s">
        <v>50</v>
      </c>
      <c r="N51" s="27">
        <v>13231.91</v>
      </c>
      <c r="O51" s="27" t="s">
        <v>50</v>
      </c>
      <c r="P51" s="27">
        <v>636.94000000000005</v>
      </c>
      <c r="Q51" s="27" t="s">
        <v>50</v>
      </c>
    </row>
    <row r="52" spans="1:17" s="1" customFormat="1" ht="21" customHeight="1">
      <c r="A52" s="22" t="s">
        <v>41</v>
      </c>
      <c r="B52" s="37" t="s">
        <v>50</v>
      </c>
      <c r="C52" s="38">
        <v>35137.089999999997</v>
      </c>
      <c r="D52" s="38" t="s">
        <v>50</v>
      </c>
      <c r="E52" s="38">
        <v>15313.13</v>
      </c>
      <c r="F52" s="38" t="s">
        <v>50</v>
      </c>
      <c r="G52" s="38">
        <v>938.87</v>
      </c>
      <c r="H52" s="38" t="s">
        <v>50</v>
      </c>
      <c r="I52" s="38">
        <v>5016.24</v>
      </c>
      <c r="J52" s="38" t="s">
        <v>50</v>
      </c>
      <c r="K52" s="38">
        <v>4121.63</v>
      </c>
      <c r="L52" s="38" t="s">
        <v>50</v>
      </c>
      <c r="M52" s="38">
        <v>894.61</v>
      </c>
      <c r="N52" s="38" t="s">
        <v>50</v>
      </c>
      <c r="O52" s="38">
        <v>13231.91</v>
      </c>
      <c r="P52" s="38" t="s">
        <v>50</v>
      </c>
      <c r="Q52" s="38">
        <v>636.94000000000005</v>
      </c>
    </row>
    <row r="53" spans="1:17" s="1" customFormat="1" ht="24.75" customHeight="1">
      <c r="A53" s="4" t="s">
        <v>77</v>
      </c>
      <c r="B53" s="27">
        <v>2958672.0781699507</v>
      </c>
      <c r="C53" s="27">
        <v>2958672.0781699512</v>
      </c>
      <c r="D53" s="27">
        <v>956771.04350402742</v>
      </c>
      <c r="E53" s="27">
        <v>956771.04350402742</v>
      </c>
      <c r="F53" s="27">
        <v>63841.411117370641</v>
      </c>
      <c r="G53" s="27">
        <v>63841.411117370641</v>
      </c>
      <c r="H53" s="27">
        <v>715359.28001429839</v>
      </c>
      <c r="I53" s="27">
        <v>715359.28001429839</v>
      </c>
      <c r="J53" s="27">
        <v>642704.99502681696</v>
      </c>
      <c r="K53" s="27">
        <v>642704.99502681696</v>
      </c>
      <c r="L53" s="27">
        <v>72760.339187481353</v>
      </c>
      <c r="M53" s="27">
        <v>72760.339187481353</v>
      </c>
      <c r="N53" s="28">
        <v>450135.39936865203</v>
      </c>
      <c r="O53" s="28">
        <v>450135.39936865203</v>
      </c>
      <c r="P53" s="28">
        <v>772564.94416560244</v>
      </c>
      <c r="Q53" s="28">
        <v>772564.94416560256</v>
      </c>
    </row>
    <row r="54" spans="1:17" s="1" customFormat="1" ht="21" customHeight="1">
      <c r="A54" s="6" t="s">
        <v>28</v>
      </c>
      <c r="B54" s="27">
        <v>2958672.0781699507</v>
      </c>
      <c r="C54" s="27" t="s">
        <v>50</v>
      </c>
      <c r="D54" s="27">
        <v>956771.04350402742</v>
      </c>
      <c r="E54" s="27" t="s">
        <v>50</v>
      </c>
      <c r="F54" s="27">
        <v>63841.411117370641</v>
      </c>
      <c r="G54" s="27" t="s">
        <v>50</v>
      </c>
      <c r="H54" s="27">
        <v>715359.28001429839</v>
      </c>
      <c r="I54" s="27" t="s">
        <v>50</v>
      </c>
      <c r="J54" s="27">
        <v>642704.99502681696</v>
      </c>
      <c r="K54" s="27" t="s">
        <v>50</v>
      </c>
      <c r="L54" s="27">
        <v>72760.339187481353</v>
      </c>
      <c r="M54" s="27" t="s">
        <v>50</v>
      </c>
      <c r="N54" s="28">
        <v>450135.39936865203</v>
      </c>
      <c r="O54" s="28" t="s">
        <v>50</v>
      </c>
      <c r="P54" s="28">
        <v>772564.94416560244</v>
      </c>
      <c r="Q54" s="28" t="s">
        <v>50</v>
      </c>
    </row>
    <row r="55" spans="1:17" s="1" customFormat="1" ht="21" customHeight="1">
      <c r="A55" s="6" t="s">
        <v>29</v>
      </c>
      <c r="B55" s="27" t="s">
        <v>50</v>
      </c>
      <c r="C55" s="27">
        <v>1454676.5257355107</v>
      </c>
      <c r="D55" s="27" t="s">
        <v>50</v>
      </c>
      <c r="E55" s="27">
        <v>128485.38993137387</v>
      </c>
      <c r="F55" s="27" t="s">
        <v>50</v>
      </c>
      <c r="G55" s="27">
        <v>531.05737859383805</v>
      </c>
      <c r="H55" s="27" t="s">
        <v>50</v>
      </c>
      <c r="I55" s="27">
        <v>506561.38242686872</v>
      </c>
      <c r="J55" s="27" t="s">
        <v>50</v>
      </c>
      <c r="K55" s="27">
        <v>463490.43722686876</v>
      </c>
      <c r="L55" s="27" t="s">
        <v>50</v>
      </c>
      <c r="M55" s="27">
        <v>43176.999399999986</v>
      </c>
      <c r="N55" s="28" t="s">
        <v>50</v>
      </c>
      <c r="O55" s="28">
        <v>64244.488150768353</v>
      </c>
      <c r="P55" s="28" t="s">
        <v>50</v>
      </c>
      <c r="Q55" s="28">
        <v>754854.20784790604</v>
      </c>
    </row>
    <row r="56" spans="1:17" s="1" customFormat="1" ht="24.75" customHeight="1">
      <c r="A56" s="9" t="s">
        <v>78</v>
      </c>
      <c r="B56" s="37" t="s">
        <v>50</v>
      </c>
      <c r="C56" s="38">
        <v>1503995.5524344402</v>
      </c>
      <c r="D56" s="38" t="s">
        <v>50</v>
      </c>
      <c r="E56" s="38">
        <v>828285.65357265354</v>
      </c>
      <c r="F56" s="38" t="s">
        <v>50</v>
      </c>
      <c r="G56" s="38">
        <v>63310.353738776801</v>
      </c>
      <c r="H56" s="38" t="s">
        <v>50</v>
      </c>
      <c r="I56" s="38">
        <v>208797.89758742967</v>
      </c>
      <c r="J56" s="38" t="s">
        <v>50</v>
      </c>
      <c r="K56" s="38">
        <v>179214.5577999482</v>
      </c>
      <c r="L56" s="38" t="s">
        <v>50</v>
      </c>
      <c r="M56" s="38">
        <v>29583.339787481364</v>
      </c>
      <c r="N56" s="28" t="s">
        <v>50</v>
      </c>
      <c r="O56" s="28">
        <v>385890.91121788369</v>
      </c>
      <c r="P56" s="28" t="s">
        <v>50</v>
      </c>
      <c r="Q56" s="28">
        <v>17710.736317696483</v>
      </c>
    </row>
    <row r="57" spans="1:17" s="1" customFormat="1" ht="27" customHeight="1">
      <c r="A57" s="10" t="s">
        <v>79</v>
      </c>
      <c r="B57" s="29" t="s">
        <v>50</v>
      </c>
      <c r="C57" s="29" t="s">
        <v>50</v>
      </c>
      <c r="D57" s="29">
        <v>168493.17940065695</v>
      </c>
      <c r="E57" s="29" t="s">
        <v>50</v>
      </c>
      <c r="F57" s="29">
        <v>10163.099801827368</v>
      </c>
      <c r="G57" s="29" t="s">
        <v>50</v>
      </c>
      <c r="H57" s="29" t="s">
        <v>50</v>
      </c>
      <c r="I57" s="29">
        <v>208797.89758742999</v>
      </c>
      <c r="J57" s="29" t="s">
        <v>50</v>
      </c>
      <c r="K57" s="29">
        <v>179214.557799948</v>
      </c>
      <c r="L57" s="29" t="s">
        <v>50</v>
      </c>
      <c r="M57" s="29">
        <v>29583.3397874814</v>
      </c>
      <c r="N57" s="45">
        <v>47852.354702641838</v>
      </c>
      <c r="O57" s="44" t="s">
        <v>50</v>
      </c>
      <c r="P57" s="44" t="s">
        <v>50</v>
      </c>
      <c r="Q57" s="45">
        <v>17710.736317696501</v>
      </c>
    </row>
    <row r="58" spans="1:17" s="1" customFormat="1" ht="27" customHeight="1" thickBot="1">
      <c r="A58" s="11" t="s">
        <v>80</v>
      </c>
      <c r="B58" s="42" t="s">
        <v>50</v>
      </c>
      <c r="C58" s="30">
        <v>1503995.5524344398</v>
      </c>
      <c r="D58" s="30" t="s">
        <v>50</v>
      </c>
      <c r="E58" s="30">
        <v>996778.83297331049</v>
      </c>
      <c r="F58" s="42" t="s">
        <v>50</v>
      </c>
      <c r="G58" s="30">
        <v>73473.453540604169</v>
      </c>
      <c r="H58" s="30" t="s">
        <v>50</v>
      </c>
      <c r="I58" s="30" t="s">
        <v>50</v>
      </c>
      <c r="J58" s="30" t="s">
        <v>50</v>
      </c>
      <c r="K58" s="30" t="s">
        <v>50</v>
      </c>
      <c r="L58" s="30" t="s">
        <v>50</v>
      </c>
      <c r="M58" s="30" t="s">
        <v>50</v>
      </c>
      <c r="N58" s="30" t="s">
        <v>50</v>
      </c>
      <c r="O58" s="30">
        <v>433743.26592052553</v>
      </c>
      <c r="P58" s="30" t="s">
        <v>50</v>
      </c>
      <c r="Q58" s="30" t="s">
        <v>50</v>
      </c>
    </row>
    <row r="59" spans="1:17" s="5" customFormat="1" ht="15" customHeight="1">
      <c r="A59" s="7" t="s">
        <v>55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</row>
    <row r="60" spans="1:17" s="2" customFormat="1" ht="15" customHeight="1">
      <c r="A60" s="20" t="s">
        <v>46</v>
      </c>
    </row>
    <row r="61" spans="1:17" s="5" customFormat="1" ht="15" customHeight="1">
      <c r="A61" s="20" t="s">
        <v>47</v>
      </c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</row>
    <row r="62" spans="1:17" ht="15" customHeight="1">
      <c r="A62" s="19" t="s">
        <v>48</v>
      </c>
      <c r="B62" s="1"/>
    </row>
  </sheetData>
  <mergeCells count="12">
    <mergeCell ref="J4:K4"/>
    <mergeCell ref="L4:M4"/>
    <mergeCell ref="A1:Q1"/>
    <mergeCell ref="A2:N2"/>
    <mergeCell ref="A3:A5"/>
    <mergeCell ref="B3:C4"/>
    <mergeCell ref="D3:E4"/>
    <mergeCell ref="F3:G4"/>
    <mergeCell ref="H3:M3"/>
    <mergeCell ref="N3:O4"/>
    <mergeCell ref="P3:Q4"/>
    <mergeCell ref="H4:I4"/>
  </mergeCells>
  <printOptions horizontalCentered="1"/>
  <pageMargins left="0" right="0" top="0.98425196850393704" bottom="0.39370078740157483" header="0.51181102362204722" footer="0.51181102362204722"/>
  <pageSetup paperSize="8" scale="88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62"/>
  <sheetViews>
    <sheetView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Q37" activeCellId="1" sqref="I37:I39 Q37:Q39"/>
    </sheetView>
  </sheetViews>
  <sheetFormatPr baseColWidth="10" defaultColWidth="9" defaultRowHeight="15" x14ac:dyDescent="0"/>
  <cols>
    <col min="1" max="1" width="36.1640625" style="19" customWidth="1"/>
    <col min="2" max="6" width="8.33203125" style="16" customWidth="1"/>
    <col min="7" max="8" width="7.1640625" style="16" customWidth="1"/>
    <col min="9" max="9" width="9.5" style="16" customWidth="1"/>
    <col min="10" max="10" width="7.1640625" style="16" customWidth="1"/>
    <col min="11" max="11" width="8.1640625" style="16" customWidth="1"/>
    <col min="12" max="13" width="7.1640625" style="16" customWidth="1"/>
    <col min="14" max="14" width="7.6640625" style="16" customWidth="1"/>
    <col min="15" max="17" width="7" style="16" customWidth="1"/>
    <col min="18" max="16384" width="9" style="16"/>
  </cols>
  <sheetData>
    <row r="1" spans="1:17" s="15" customFormat="1" ht="24.75" customHeight="1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6" thickBot="1">
      <c r="A2" s="66" t="s">
        <v>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Q2" s="43" t="s">
        <v>57</v>
      </c>
    </row>
    <row r="3" spans="1:17" s="1" customFormat="1" ht="25.5" customHeight="1">
      <c r="A3" s="55"/>
      <c r="B3" s="48" t="s">
        <v>0</v>
      </c>
      <c r="C3" s="49"/>
      <c r="D3" s="48" t="s">
        <v>45</v>
      </c>
      <c r="E3" s="49"/>
      <c r="F3" s="58" t="s">
        <v>71</v>
      </c>
      <c r="G3" s="59"/>
      <c r="H3" s="48" t="s">
        <v>58</v>
      </c>
      <c r="I3" s="52"/>
      <c r="J3" s="52"/>
      <c r="K3" s="52"/>
      <c r="L3" s="52"/>
      <c r="M3" s="49"/>
      <c r="N3" s="48" t="s">
        <v>2</v>
      </c>
      <c r="O3" s="49"/>
      <c r="P3" s="48" t="s">
        <v>3</v>
      </c>
      <c r="Q3" s="52"/>
    </row>
    <row r="4" spans="1:17" s="1" customFormat="1" ht="25.25" customHeight="1">
      <c r="A4" s="56"/>
      <c r="B4" s="50"/>
      <c r="C4" s="51"/>
      <c r="D4" s="62"/>
      <c r="E4" s="63"/>
      <c r="F4" s="60"/>
      <c r="G4" s="61"/>
      <c r="H4" s="64" t="s">
        <v>59</v>
      </c>
      <c r="I4" s="65"/>
      <c r="J4" s="64" t="s">
        <v>60</v>
      </c>
      <c r="K4" s="65"/>
      <c r="L4" s="64" t="s">
        <v>61</v>
      </c>
      <c r="M4" s="65"/>
      <c r="N4" s="50"/>
      <c r="O4" s="51"/>
      <c r="P4" s="50"/>
      <c r="Q4" s="53"/>
    </row>
    <row r="5" spans="1:17" s="1" customFormat="1" ht="25.5" customHeight="1">
      <c r="A5" s="57"/>
      <c r="B5" s="17" t="s">
        <v>4</v>
      </c>
      <c r="C5" s="18" t="s">
        <v>5</v>
      </c>
      <c r="D5" s="17" t="s">
        <v>4</v>
      </c>
      <c r="E5" s="18" t="s">
        <v>5</v>
      </c>
      <c r="F5" s="17" t="s">
        <v>4</v>
      </c>
      <c r="G5" s="18" t="s">
        <v>5</v>
      </c>
      <c r="H5" s="17" t="s">
        <v>4</v>
      </c>
      <c r="I5" s="18" t="s">
        <v>5</v>
      </c>
      <c r="J5" s="17" t="s">
        <v>4</v>
      </c>
      <c r="K5" s="18" t="s">
        <v>5</v>
      </c>
      <c r="L5" s="17" t="s">
        <v>4</v>
      </c>
      <c r="M5" s="17" t="s">
        <v>5</v>
      </c>
      <c r="N5" s="18" t="s">
        <v>4</v>
      </c>
      <c r="O5" s="18" t="s">
        <v>5</v>
      </c>
      <c r="P5" s="17" t="s">
        <v>4</v>
      </c>
      <c r="Q5" s="21" t="s">
        <v>5</v>
      </c>
    </row>
    <row r="6" spans="1:17" s="1" customFormat="1" ht="21" customHeight="1">
      <c r="A6" s="23" t="s">
        <v>42</v>
      </c>
      <c r="B6" s="28">
        <v>1312228.0946162853</v>
      </c>
      <c r="C6" s="27" t="s">
        <v>50</v>
      </c>
      <c r="D6" s="27">
        <v>373733.46517028759</v>
      </c>
      <c r="E6" s="27" t="s">
        <v>50</v>
      </c>
      <c r="F6" s="28">
        <v>36302.097216123315</v>
      </c>
      <c r="G6" s="28" t="s">
        <v>50</v>
      </c>
      <c r="H6" s="28">
        <v>465976.27888409013</v>
      </c>
      <c r="I6" s="28" t="s">
        <v>50</v>
      </c>
      <c r="J6" s="28">
        <v>398482.68386711786</v>
      </c>
      <c r="K6" s="28" t="s">
        <v>50</v>
      </c>
      <c r="L6" s="28">
        <v>67493.595016972293</v>
      </c>
      <c r="M6" s="28" t="s">
        <v>50</v>
      </c>
      <c r="N6" s="28">
        <v>414132.63469903864</v>
      </c>
      <c r="O6" s="28" t="s">
        <v>50</v>
      </c>
      <c r="P6" s="28">
        <v>22083.618646745563</v>
      </c>
      <c r="Q6" s="28" t="s">
        <v>50</v>
      </c>
    </row>
    <row r="7" spans="1:17" s="1" customFormat="1" ht="24.75" customHeight="1">
      <c r="A7" s="8" t="s">
        <v>32</v>
      </c>
      <c r="B7" s="27">
        <v>339394.90194052353</v>
      </c>
      <c r="C7" s="31" t="s">
        <v>50</v>
      </c>
      <c r="D7" s="27">
        <v>208109.89417473038</v>
      </c>
      <c r="E7" s="31" t="s">
        <v>50</v>
      </c>
      <c r="F7" s="27">
        <v>9628.3865102714935</v>
      </c>
      <c r="G7" s="27" t="s">
        <v>50</v>
      </c>
      <c r="H7" s="27">
        <v>42081.034526481351</v>
      </c>
      <c r="I7" s="27" t="s">
        <v>50</v>
      </c>
      <c r="J7" s="27">
        <v>34809.951850123129</v>
      </c>
      <c r="K7" s="27" t="s">
        <v>50</v>
      </c>
      <c r="L7" s="27">
        <v>7271.0826763582227</v>
      </c>
      <c r="M7" s="27" t="s">
        <v>50</v>
      </c>
      <c r="N7" s="28">
        <v>70887.971160841102</v>
      </c>
      <c r="O7" s="28" t="s">
        <v>50</v>
      </c>
      <c r="P7" s="28">
        <v>8687.6155681991859</v>
      </c>
      <c r="Q7" s="28" t="s">
        <v>50</v>
      </c>
    </row>
    <row r="8" spans="1:17" s="1" customFormat="1" ht="24.75" customHeight="1">
      <c r="A8" s="8" t="s">
        <v>72</v>
      </c>
      <c r="B8" s="27">
        <v>498072.88431222067</v>
      </c>
      <c r="C8" s="27" t="s">
        <v>50</v>
      </c>
      <c r="D8" s="27">
        <v>68807.1133599319</v>
      </c>
      <c r="E8" s="27" t="s">
        <v>50</v>
      </c>
      <c r="F8" s="27">
        <v>14616.057670604543</v>
      </c>
      <c r="G8" s="27" t="s">
        <v>50</v>
      </c>
      <c r="H8" s="27">
        <v>160186.02445982269</v>
      </c>
      <c r="I8" s="27" t="s">
        <v>50</v>
      </c>
      <c r="J8" s="27">
        <v>142726.47160618202</v>
      </c>
      <c r="K8" s="27" t="s">
        <v>50</v>
      </c>
      <c r="L8" s="27">
        <v>17459.552853640653</v>
      </c>
      <c r="M8" s="27" t="s">
        <v>50</v>
      </c>
      <c r="N8" s="28">
        <v>250297.48554145903</v>
      </c>
      <c r="O8" s="28" t="s">
        <v>50</v>
      </c>
      <c r="P8" s="28">
        <v>4166.2032804025312</v>
      </c>
      <c r="Q8" s="28" t="s">
        <v>50</v>
      </c>
    </row>
    <row r="9" spans="1:17" s="1" customFormat="1" ht="21" customHeight="1">
      <c r="A9" s="26" t="s">
        <v>33</v>
      </c>
      <c r="B9" s="27">
        <v>282807.85925175744</v>
      </c>
      <c r="C9" s="27" t="s">
        <v>50</v>
      </c>
      <c r="D9" s="27">
        <v>60308.787199999999</v>
      </c>
      <c r="E9" s="27" t="s">
        <v>50</v>
      </c>
      <c r="F9" s="27">
        <v>10285.409824072922</v>
      </c>
      <c r="G9" s="27" t="s">
        <v>50</v>
      </c>
      <c r="H9" s="27">
        <v>117394.63606487786</v>
      </c>
      <c r="I9" s="27" t="s">
        <v>50</v>
      </c>
      <c r="J9" s="27">
        <v>92595.123090600973</v>
      </c>
      <c r="K9" s="27" t="s">
        <v>50</v>
      </c>
      <c r="L9" s="27">
        <v>24799.512974276895</v>
      </c>
      <c r="M9" s="27" t="s">
        <v>50</v>
      </c>
      <c r="N9" s="28">
        <v>88689.332988402544</v>
      </c>
      <c r="O9" s="28" t="s">
        <v>50</v>
      </c>
      <c r="P9" s="28">
        <v>6129.6931744041713</v>
      </c>
      <c r="Q9" s="28" t="s">
        <v>50</v>
      </c>
    </row>
    <row r="10" spans="1:17" s="1" customFormat="1" ht="21" customHeight="1">
      <c r="A10" s="6" t="s">
        <v>34</v>
      </c>
      <c r="B10" s="27">
        <v>10987.768071276483</v>
      </c>
      <c r="C10" s="28" t="s">
        <v>50</v>
      </c>
      <c r="D10" s="28"/>
      <c r="E10" s="28" t="s">
        <v>50</v>
      </c>
      <c r="F10" s="27">
        <v>181.44015716843816</v>
      </c>
      <c r="G10" s="28" t="s">
        <v>50</v>
      </c>
      <c r="H10" s="27">
        <v>10269.551257597263</v>
      </c>
      <c r="I10" s="28" t="s">
        <v>50</v>
      </c>
      <c r="J10" s="27">
        <v>9032.4064252881981</v>
      </c>
      <c r="K10" s="28" t="s">
        <v>50</v>
      </c>
      <c r="L10" s="27">
        <v>1237.1448323090642</v>
      </c>
      <c r="M10" s="28" t="s">
        <v>50</v>
      </c>
      <c r="N10" s="28">
        <v>488.10835090348223</v>
      </c>
      <c r="O10" s="28" t="s">
        <v>50</v>
      </c>
      <c r="P10" s="28">
        <v>48.668305607301811</v>
      </c>
      <c r="Q10" s="28" t="s">
        <v>50</v>
      </c>
    </row>
    <row r="11" spans="1:17" s="1" customFormat="1" ht="21" customHeight="1">
      <c r="A11" s="6" t="s">
        <v>35</v>
      </c>
      <c r="B11" s="27">
        <v>81712.325256740936</v>
      </c>
      <c r="C11" s="28" t="s">
        <v>50</v>
      </c>
      <c r="D11" s="28"/>
      <c r="E11" s="28" t="s">
        <v>50</v>
      </c>
      <c r="F11" s="27">
        <v>1309.45033224452</v>
      </c>
      <c r="G11" s="28" t="s">
        <v>50</v>
      </c>
      <c r="H11" s="27">
        <v>77563.876759955208</v>
      </c>
      <c r="I11" s="28" t="s">
        <v>50</v>
      </c>
      <c r="J11" s="27">
        <v>64805.624307682272</v>
      </c>
      <c r="K11" s="28" t="s">
        <v>50</v>
      </c>
      <c r="L11" s="27">
        <v>12758.252452272931</v>
      </c>
      <c r="M11" s="28" t="s">
        <v>50</v>
      </c>
      <c r="N11" s="28">
        <v>2200.8250987295505</v>
      </c>
      <c r="O11" s="28" t="s">
        <v>50</v>
      </c>
      <c r="P11" s="28">
        <v>638.17306581165292</v>
      </c>
      <c r="Q11" s="28" t="s">
        <v>50</v>
      </c>
    </row>
    <row r="12" spans="1:17" s="1" customFormat="1" ht="26.25" customHeight="1">
      <c r="A12" s="26" t="s">
        <v>73</v>
      </c>
      <c r="B12" s="27">
        <v>21847.870435625344</v>
      </c>
      <c r="C12" s="28" t="s">
        <v>50</v>
      </c>
      <c r="D12" s="28">
        <v>21847.870435625344</v>
      </c>
      <c r="E12" s="28" t="s">
        <v>50</v>
      </c>
      <c r="F12" s="27"/>
      <c r="G12" s="28" t="s">
        <v>50</v>
      </c>
      <c r="H12" s="27"/>
      <c r="I12" s="28" t="s">
        <v>50</v>
      </c>
      <c r="J12" s="27"/>
      <c r="K12" s="28" t="s">
        <v>50</v>
      </c>
      <c r="L12" s="27"/>
      <c r="M12" s="28" t="s">
        <v>50</v>
      </c>
      <c r="N12" s="28"/>
      <c r="O12" s="28" t="s">
        <v>50</v>
      </c>
      <c r="P12" s="28"/>
      <c r="Q12" s="28" t="s">
        <v>50</v>
      </c>
    </row>
    <row r="13" spans="1:17" s="1" customFormat="1" ht="21" customHeight="1">
      <c r="A13" s="6" t="s">
        <v>36</v>
      </c>
      <c r="B13" s="27">
        <v>14659.8</v>
      </c>
      <c r="C13" s="28" t="s">
        <v>50</v>
      </c>
      <c r="D13" s="28">
        <v>14659.8</v>
      </c>
      <c r="E13" s="28" t="s">
        <v>50</v>
      </c>
      <c r="F13" s="27"/>
      <c r="G13" s="28" t="s">
        <v>50</v>
      </c>
      <c r="H13" s="27"/>
      <c r="I13" s="28" t="s">
        <v>50</v>
      </c>
      <c r="J13" s="27"/>
      <c r="K13" s="28" t="s">
        <v>50</v>
      </c>
      <c r="L13" s="27"/>
      <c r="M13" s="28" t="s">
        <v>50</v>
      </c>
      <c r="N13" s="28"/>
      <c r="O13" s="28" t="s">
        <v>50</v>
      </c>
      <c r="P13" s="28"/>
      <c r="Q13" s="28" t="s">
        <v>50</v>
      </c>
    </row>
    <row r="14" spans="1:17" s="1" customFormat="1" ht="21" customHeight="1">
      <c r="A14" s="6" t="s">
        <v>43</v>
      </c>
      <c r="B14" s="27">
        <v>46445.259067247571</v>
      </c>
      <c r="C14" s="28" t="s">
        <v>50</v>
      </c>
      <c r="D14" s="28"/>
      <c r="E14" s="28" t="s">
        <v>50</v>
      </c>
      <c r="F14" s="27">
        <v>111.46862176139417</v>
      </c>
      <c r="G14" s="28" t="s">
        <v>50</v>
      </c>
      <c r="H14" s="27">
        <v>45086.103244462603</v>
      </c>
      <c r="I14" s="28" t="s">
        <v>50</v>
      </c>
      <c r="J14" s="27">
        <v>42265.899069732921</v>
      </c>
      <c r="K14" s="28" t="s">
        <v>50</v>
      </c>
      <c r="L14" s="27">
        <v>2820.2041747296789</v>
      </c>
      <c r="M14" s="28" t="s">
        <v>50</v>
      </c>
      <c r="N14" s="28">
        <v>761.70224870286006</v>
      </c>
      <c r="O14" s="28" t="s">
        <v>50</v>
      </c>
      <c r="P14" s="28">
        <v>485.98495232071849</v>
      </c>
      <c r="Q14" s="28" t="s">
        <v>50</v>
      </c>
    </row>
    <row r="15" spans="1:17" s="1" customFormat="1" ht="21" customHeight="1">
      <c r="A15" s="6" t="s">
        <v>37</v>
      </c>
      <c r="B15" s="27">
        <v>16299.426280893222</v>
      </c>
      <c r="C15" s="28" t="s">
        <v>50</v>
      </c>
      <c r="D15" s="28"/>
      <c r="E15" s="28" t="s">
        <v>50</v>
      </c>
      <c r="F15" s="27">
        <v>169.88409999999999</v>
      </c>
      <c r="G15" s="28" t="s">
        <v>50</v>
      </c>
      <c r="H15" s="27">
        <v>13395.052570893222</v>
      </c>
      <c r="I15" s="28" t="s">
        <v>50</v>
      </c>
      <c r="J15" s="27">
        <v>12247.207517508365</v>
      </c>
      <c r="K15" s="28" t="s">
        <v>50</v>
      </c>
      <c r="L15" s="27">
        <v>1147.8450533848563</v>
      </c>
      <c r="M15" s="28" t="s">
        <v>50</v>
      </c>
      <c r="N15" s="28">
        <v>807.20931000000007</v>
      </c>
      <c r="O15" s="28" t="s">
        <v>50</v>
      </c>
      <c r="P15" s="28">
        <v>1927.2802999999999</v>
      </c>
      <c r="Q15" s="28" t="s">
        <v>50</v>
      </c>
    </row>
    <row r="16" spans="1:17" s="1" customFormat="1" ht="6" customHeight="1">
      <c r="A16" s="13"/>
      <c r="B16" s="28" t="s">
        <v>50</v>
      </c>
      <c r="C16" s="28" t="s">
        <v>50</v>
      </c>
      <c r="D16" s="28" t="s">
        <v>50</v>
      </c>
      <c r="E16" s="28" t="s">
        <v>50</v>
      </c>
      <c r="F16" s="28" t="s">
        <v>50</v>
      </c>
      <c r="G16" s="28" t="s">
        <v>50</v>
      </c>
      <c r="H16" s="28" t="s">
        <v>50</v>
      </c>
      <c r="I16" s="28" t="s">
        <v>50</v>
      </c>
      <c r="J16" s="28" t="s">
        <v>50</v>
      </c>
      <c r="K16" s="28" t="s">
        <v>50</v>
      </c>
      <c r="L16" s="28" t="s">
        <v>50</v>
      </c>
      <c r="M16" s="28" t="s">
        <v>50</v>
      </c>
      <c r="N16" s="28" t="s">
        <v>50</v>
      </c>
      <c r="O16" s="28" t="s">
        <v>50</v>
      </c>
      <c r="P16" s="28" t="s">
        <v>50</v>
      </c>
      <c r="Q16" s="28" t="s">
        <v>50</v>
      </c>
    </row>
    <row r="17" spans="1:17" s="1" customFormat="1" ht="21" customHeight="1">
      <c r="A17" s="13" t="s">
        <v>7</v>
      </c>
      <c r="B17" s="28">
        <v>390971.42055717134</v>
      </c>
      <c r="C17" s="28">
        <v>152477.03938235421</v>
      </c>
      <c r="D17" s="28">
        <v>67126.490833069387</v>
      </c>
      <c r="E17" s="46">
        <v>0</v>
      </c>
      <c r="F17" s="46">
        <v>0</v>
      </c>
      <c r="G17" s="46">
        <v>0</v>
      </c>
      <c r="H17" s="28">
        <v>86522.025430525013</v>
      </c>
      <c r="I17" s="28">
        <v>105761.65569136944</v>
      </c>
      <c r="J17" s="28">
        <v>86138.925430525022</v>
      </c>
      <c r="K17" s="28">
        <v>104658.5429365148</v>
      </c>
      <c r="L17" s="28">
        <v>383.1</v>
      </c>
      <c r="M17" s="28">
        <v>1103.1127548546344</v>
      </c>
      <c r="N17" s="28">
        <v>59.44</v>
      </c>
      <c r="O17" s="28">
        <v>953.91</v>
      </c>
      <c r="P17" s="28">
        <v>237263.46429357695</v>
      </c>
      <c r="Q17" s="28">
        <v>45761.473690984771</v>
      </c>
    </row>
    <row r="18" spans="1:17" s="1" customFormat="1" ht="21" customHeight="1">
      <c r="A18" s="13" t="s">
        <v>44</v>
      </c>
      <c r="B18" s="28">
        <v>1550722.4757911025</v>
      </c>
      <c r="C18" s="28" t="s">
        <v>50</v>
      </c>
      <c r="D18" s="28">
        <v>440859.95600335696</v>
      </c>
      <c r="E18" s="28" t="s">
        <v>50</v>
      </c>
      <c r="F18" s="28">
        <v>36302.097216123315</v>
      </c>
      <c r="G18" s="28" t="s">
        <v>50</v>
      </c>
      <c r="H18" s="28">
        <v>446736.64862324577</v>
      </c>
      <c r="I18" s="28" t="s">
        <v>50</v>
      </c>
      <c r="J18" s="28">
        <v>379963.06636112812</v>
      </c>
      <c r="K18" s="28" t="s">
        <v>50</v>
      </c>
      <c r="L18" s="28">
        <v>66773.582262117663</v>
      </c>
      <c r="M18" s="28" t="s">
        <v>50</v>
      </c>
      <c r="N18" s="28">
        <v>413238.16469903867</v>
      </c>
      <c r="O18" s="28" t="s">
        <v>50</v>
      </c>
      <c r="P18" s="28">
        <v>213585.60924933775</v>
      </c>
      <c r="Q18" s="28" t="s">
        <v>50</v>
      </c>
    </row>
    <row r="19" spans="1:17" s="1" customFormat="1" ht="6" customHeight="1">
      <c r="A19" s="12"/>
      <c r="B19" s="28" t="s">
        <v>50</v>
      </c>
      <c r="C19" s="28" t="s">
        <v>50</v>
      </c>
      <c r="D19" s="28" t="s">
        <v>50</v>
      </c>
      <c r="E19" s="28" t="s">
        <v>50</v>
      </c>
      <c r="F19" s="28" t="s">
        <v>50</v>
      </c>
      <c r="G19" s="28" t="s">
        <v>50</v>
      </c>
      <c r="H19" s="28" t="s">
        <v>50</v>
      </c>
      <c r="I19" s="28" t="s">
        <v>50</v>
      </c>
      <c r="J19" s="28" t="s">
        <v>50</v>
      </c>
      <c r="K19" s="28" t="s">
        <v>50</v>
      </c>
      <c r="L19" s="28" t="s">
        <v>50</v>
      </c>
      <c r="M19" s="28" t="s">
        <v>50</v>
      </c>
      <c r="N19" s="28" t="s">
        <v>50</v>
      </c>
      <c r="O19" s="28" t="s">
        <v>50</v>
      </c>
      <c r="P19" s="28" t="s">
        <v>50</v>
      </c>
      <c r="Q19" s="28" t="s">
        <v>50</v>
      </c>
    </row>
    <row r="20" spans="1:17" s="1" customFormat="1" ht="21" customHeight="1">
      <c r="A20" s="13" t="s">
        <v>8</v>
      </c>
      <c r="B20" s="28">
        <v>1382112.0636408958</v>
      </c>
      <c r="C20" s="28">
        <v>1382112.0636408958</v>
      </c>
      <c r="D20" s="28">
        <v>569247.8056653199</v>
      </c>
      <c r="E20" s="28">
        <v>133891.13285707933</v>
      </c>
      <c r="F20" s="28">
        <v>29541.933425070092</v>
      </c>
      <c r="G20" s="28">
        <v>521.08974929574447</v>
      </c>
      <c r="H20" s="28">
        <v>180946.69608547527</v>
      </c>
      <c r="I20" s="28">
        <v>432399.71234236477</v>
      </c>
      <c r="J20" s="28">
        <v>177975.82700728672</v>
      </c>
      <c r="K20" s="28">
        <v>393113.40636721934</v>
      </c>
      <c r="L20" s="28">
        <v>3122.2990781885737</v>
      </c>
      <c r="M20" s="28">
        <v>39437.735975145377</v>
      </c>
      <c r="N20" s="28">
        <v>49206.575494959056</v>
      </c>
      <c r="O20" s="28">
        <v>66935.175148991271</v>
      </c>
      <c r="P20" s="28">
        <v>553169.05297007167</v>
      </c>
      <c r="Q20" s="28">
        <v>748364.95354316477</v>
      </c>
    </row>
    <row r="21" spans="1:17" s="1" customFormat="1" ht="21" customHeight="1">
      <c r="A21" s="6" t="s">
        <v>10</v>
      </c>
      <c r="B21" s="28">
        <v>14373.060000000001</v>
      </c>
      <c r="C21" s="28">
        <v>14373.06</v>
      </c>
      <c r="D21" s="28">
        <v>9433.2533837196879</v>
      </c>
      <c r="E21" s="28"/>
      <c r="F21" s="28">
        <v>489.55224889792134</v>
      </c>
      <c r="G21" s="28"/>
      <c r="H21" s="28">
        <v>2020.4442372627757</v>
      </c>
      <c r="I21" s="28"/>
      <c r="J21" s="28">
        <v>2016.2342372627757</v>
      </c>
      <c r="K21" s="28"/>
      <c r="L21" s="28">
        <v>4.21</v>
      </c>
      <c r="M21" s="28"/>
      <c r="N21" s="28">
        <v>5.4827100000000009</v>
      </c>
      <c r="O21" s="28"/>
      <c r="P21" s="28">
        <v>2424.3274201196173</v>
      </c>
      <c r="Q21" s="28">
        <v>14373.06</v>
      </c>
    </row>
    <row r="22" spans="1:17" s="1" customFormat="1" ht="21" customHeight="1">
      <c r="A22" s="6" t="s">
        <v>11</v>
      </c>
      <c r="B22" s="28">
        <v>131627.21</v>
      </c>
      <c r="C22" s="28">
        <v>131627.21</v>
      </c>
      <c r="D22" s="28">
        <v>101317.82276325856</v>
      </c>
      <c r="E22" s="28"/>
      <c r="F22" s="28">
        <v>3498.1691278144517</v>
      </c>
      <c r="G22" s="28"/>
      <c r="H22" s="28">
        <v>20310.987614249159</v>
      </c>
      <c r="I22" s="28"/>
      <c r="J22" s="28">
        <v>20024.57761424916</v>
      </c>
      <c r="K22" s="28"/>
      <c r="L22" s="28">
        <v>286.41000000000003</v>
      </c>
      <c r="M22" s="28"/>
      <c r="N22" s="28"/>
      <c r="O22" s="28"/>
      <c r="P22" s="28">
        <v>6500.2304946778404</v>
      </c>
      <c r="Q22" s="28">
        <v>131627.21</v>
      </c>
    </row>
    <row r="23" spans="1:17" s="1" customFormat="1" ht="21" customHeight="1">
      <c r="A23" s="6" t="s">
        <v>30</v>
      </c>
      <c r="B23" s="28">
        <v>206723.58</v>
      </c>
      <c r="C23" s="28">
        <v>206723.58</v>
      </c>
      <c r="D23" s="28">
        <v>135751.0052899349</v>
      </c>
      <c r="E23" s="28"/>
      <c r="F23" s="28">
        <v>14970.416040348855</v>
      </c>
      <c r="G23" s="28"/>
      <c r="H23" s="28">
        <v>22789.056314995196</v>
      </c>
      <c r="I23" s="28"/>
      <c r="J23" s="28">
        <v>21496.476314995194</v>
      </c>
      <c r="K23" s="28"/>
      <c r="L23" s="28">
        <v>1292.58</v>
      </c>
      <c r="M23" s="28"/>
      <c r="N23" s="28"/>
      <c r="O23" s="28"/>
      <c r="P23" s="28">
        <v>33213.102354721043</v>
      </c>
      <c r="Q23" s="28">
        <v>206723.58</v>
      </c>
    </row>
    <row r="24" spans="1:17" s="1" customFormat="1" ht="21" customHeight="1">
      <c r="A24" s="6" t="s">
        <v>12</v>
      </c>
      <c r="B24" s="28">
        <v>9292.19</v>
      </c>
      <c r="C24" s="28">
        <v>9292.19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>
        <v>9292.19</v>
      </c>
      <c r="O24" s="28"/>
      <c r="P24" s="28"/>
      <c r="Q24" s="28">
        <v>9292.19</v>
      </c>
    </row>
    <row r="25" spans="1:17" s="1" customFormat="1" ht="21" customHeight="1">
      <c r="A25" s="6" t="s">
        <v>13</v>
      </c>
      <c r="B25" s="28">
        <v>14690.4</v>
      </c>
      <c r="C25" s="28">
        <v>14690.4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>
        <v>14690.4</v>
      </c>
      <c r="Q25" s="28">
        <v>14690.4</v>
      </c>
    </row>
    <row r="26" spans="1:17" s="1" customFormat="1" ht="24.75" customHeight="1">
      <c r="A26" s="26" t="s">
        <v>38</v>
      </c>
      <c r="B26" s="28">
        <v>22083.59</v>
      </c>
      <c r="C26" s="28">
        <v>22083.59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>
        <v>22083.59</v>
      </c>
      <c r="Q26" s="28">
        <v>22083.59</v>
      </c>
    </row>
    <row r="27" spans="1:17" s="1" customFormat="1" ht="21" customHeight="1">
      <c r="A27" s="6" t="s">
        <v>14</v>
      </c>
      <c r="B27" s="28">
        <v>66425.600000000006</v>
      </c>
      <c r="C27" s="28">
        <v>66425.600000000006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>
        <v>66425.600000000006</v>
      </c>
      <c r="Q27" s="28">
        <v>66425.600000000006</v>
      </c>
    </row>
    <row r="28" spans="1:17" s="1" customFormat="1" ht="21" customHeight="1">
      <c r="A28" s="6" t="s">
        <v>15</v>
      </c>
      <c r="B28" s="28">
        <v>3448.95</v>
      </c>
      <c r="C28" s="28">
        <v>3448.95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>
        <v>3448.95</v>
      </c>
      <c r="Q28" s="28">
        <v>3448.95</v>
      </c>
    </row>
    <row r="29" spans="1:17" s="1" customFormat="1" ht="21" customHeight="1">
      <c r="A29" s="6" t="s">
        <v>16</v>
      </c>
      <c r="B29" s="28">
        <v>426.95</v>
      </c>
      <c r="C29" s="28">
        <v>426.95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>
        <v>426.95</v>
      </c>
      <c r="Q29" s="28">
        <v>426.95</v>
      </c>
    </row>
    <row r="30" spans="1:17" s="1" customFormat="1" ht="21" customHeight="1">
      <c r="A30" s="6" t="s">
        <v>17</v>
      </c>
      <c r="B30" s="28">
        <v>232446.18282911976</v>
      </c>
      <c r="C30" s="28">
        <v>232446.18282911979</v>
      </c>
      <c r="D30" s="28"/>
      <c r="E30" s="28">
        <v>117553.97761988032</v>
      </c>
      <c r="F30" s="28"/>
      <c r="G30" s="28">
        <v>457.50731523086142</v>
      </c>
      <c r="H30" s="28"/>
      <c r="I30" s="28">
        <v>90735.382297705873</v>
      </c>
      <c r="J30" s="28"/>
      <c r="K30" s="28">
        <v>83670.132297705873</v>
      </c>
      <c r="L30" s="28"/>
      <c r="M30" s="28">
        <v>7065.25</v>
      </c>
      <c r="N30" s="28"/>
      <c r="O30" s="28">
        <v>16121.17</v>
      </c>
      <c r="P30" s="28">
        <v>232446.18282911976</v>
      </c>
      <c r="Q30" s="28">
        <v>7578.1455963027202</v>
      </c>
    </row>
    <row r="31" spans="1:17" s="1" customFormat="1" ht="21" customHeight="1">
      <c r="A31" s="6" t="s">
        <v>18</v>
      </c>
      <c r="B31" s="28">
        <v>10293.511333792032</v>
      </c>
      <c r="C31" s="28">
        <v>10293.511333792032</v>
      </c>
      <c r="D31" s="28">
        <v>3805.7852642506841</v>
      </c>
      <c r="E31" s="28"/>
      <c r="F31" s="28">
        <v>197.50669881845462</v>
      </c>
      <c r="G31" s="28"/>
      <c r="H31" s="28">
        <v>1269.6127890151924</v>
      </c>
      <c r="I31" s="28"/>
      <c r="J31" s="28">
        <v>1269.6127890151924</v>
      </c>
      <c r="K31" s="28"/>
      <c r="L31" s="28"/>
      <c r="M31" s="28"/>
      <c r="N31" s="28"/>
      <c r="O31" s="28"/>
      <c r="P31" s="28">
        <v>5020.6065817077015</v>
      </c>
      <c r="Q31" s="28">
        <v>10293.511333792032</v>
      </c>
    </row>
    <row r="32" spans="1:17" s="1" customFormat="1" ht="21" customHeight="1">
      <c r="A32" s="6" t="s">
        <v>74</v>
      </c>
      <c r="B32" s="28">
        <v>8436.6192288763668</v>
      </c>
      <c r="C32" s="28">
        <v>8436.6192288763687</v>
      </c>
      <c r="D32" s="28">
        <v>489.79689457169496</v>
      </c>
      <c r="E32" s="28">
        <v>1911.7520367717871</v>
      </c>
      <c r="F32" s="28">
        <v>25.418714147402842</v>
      </c>
      <c r="G32" s="28">
        <v>7.4403313221677045</v>
      </c>
      <c r="H32" s="28">
        <v>3599.2136201572698</v>
      </c>
      <c r="I32" s="28">
        <v>5704.2047566408046</v>
      </c>
      <c r="J32" s="28">
        <v>3599.2136201572698</v>
      </c>
      <c r="K32" s="28">
        <v>3683.5247566408048</v>
      </c>
      <c r="L32" s="28"/>
      <c r="M32" s="28">
        <v>2020.68</v>
      </c>
      <c r="N32" s="28">
        <v>4322.1899999999996</v>
      </c>
      <c r="O32" s="28">
        <v>473.23514899126974</v>
      </c>
      <c r="P32" s="28"/>
      <c r="Q32" s="28">
        <v>339.98695515033904</v>
      </c>
    </row>
    <row r="33" spans="1:17" s="1" customFormat="1" ht="21" customHeight="1">
      <c r="A33" s="6" t="s">
        <v>75</v>
      </c>
      <c r="B33" s="28">
        <v>10278.75</v>
      </c>
      <c r="C33" s="28">
        <v>10278.75</v>
      </c>
      <c r="D33" s="28">
        <v>293.14910562950456</v>
      </c>
      <c r="E33" s="28"/>
      <c r="F33" s="28">
        <v>15.21339437049545</v>
      </c>
      <c r="G33" s="28"/>
      <c r="H33" s="28">
        <v>619.81775507958196</v>
      </c>
      <c r="I33" s="28">
        <v>8098.7318345381573</v>
      </c>
      <c r="J33" s="28">
        <v>619.81775507958196</v>
      </c>
      <c r="K33" s="28">
        <v>4864.3218345381574</v>
      </c>
      <c r="L33" s="28"/>
      <c r="M33" s="28">
        <v>3234.41</v>
      </c>
      <c r="N33" s="28"/>
      <c r="O33" s="28"/>
      <c r="P33" s="28">
        <v>9350.5697449204181</v>
      </c>
      <c r="Q33" s="28">
        <v>2180.0181654618423</v>
      </c>
    </row>
    <row r="34" spans="1:17" s="1" customFormat="1" ht="21" customHeight="1">
      <c r="A34" s="6" t="s">
        <v>19</v>
      </c>
      <c r="B34" s="28">
        <v>50340.77</v>
      </c>
      <c r="C34" s="28">
        <v>50340.77</v>
      </c>
      <c r="D34" s="28">
        <v>502.26922056080696</v>
      </c>
      <c r="E34" s="28"/>
      <c r="F34" s="28">
        <v>26.065983439193044</v>
      </c>
      <c r="G34" s="28"/>
      <c r="H34" s="28">
        <v>22.525597242801435</v>
      </c>
      <c r="I34" s="28"/>
      <c r="J34" s="28">
        <v>12.378821341612225</v>
      </c>
      <c r="K34" s="28"/>
      <c r="L34" s="28">
        <v>10.146775901189214</v>
      </c>
      <c r="M34" s="28"/>
      <c r="N34" s="28">
        <v>125.4</v>
      </c>
      <c r="O34" s="28">
        <v>50340.77</v>
      </c>
      <c r="P34" s="28">
        <v>49664.509198757194</v>
      </c>
      <c r="Q34" s="28"/>
    </row>
    <row r="35" spans="1:17" s="1" customFormat="1" ht="21" customHeight="1">
      <c r="A35" s="6" t="s">
        <v>20</v>
      </c>
      <c r="B35" s="28">
        <v>15544.33</v>
      </c>
      <c r="C35" s="28">
        <v>15544.330000000002</v>
      </c>
      <c r="D35" s="28">
        <v>1016.1505842559717</v>
      </c>
      <c r="E35" s="28"/>
      <c r="F35" s="28">
        <v>52.734595744028603</v>
      </c>
      <c r="G35" s="28"/>
      <c r="H35" s="28">
        <v>427.7088100739154</v>
      </c>
      <c r="I35" s="28">
        <v>13526.405845162706</v>
      </c>
      <c r="J35" s="28">
        <v>330.27039290258233</v>
      </c>
      <c r="K35" s="28">
        <v>8404.2858451627053</v>
      </c>
      <c r="L35" s="28">
        <v>97.4384171713331</v>
      </c>
      <c r="M35" s="28">
        <v>5122.12</v>
      </c>
      <c r="N35" s="28"/>
      <c r="O35" s="28"/>
      <c r="P35" s="28">
        <v>14047.736009926084</v>
      </c>
      <c r="Q35" s="28">
        <v>2017.924154837295</v>
      </c>
    </row>
    <row r="36" spans="1:17" s="1" customFormat="1" ht="21" customHeight="1">
      <c r="A36" s="6" t="s">
        <v>21</v>
      </c>
      <c r="B36" s="28">
        <v>10178.900000000001</v>
      </c>
      <c r="C36" s="28">
        <v>10178.9</v>
      </c>
      <c r="D36" s="28">
        <v>454.21246533918878</v>
      </c>
      <c r="E36" s="28"/>
      <c r="F36" s="28">
        <v>23.572009023740279</v>
      </c>
      <c r="G36" s="28"/>
      <c r="H36" s="28">
        <v>179.61536300373365</v>
      </c>
      <c r="I36" s="28"/>
      <c r="J36" s="28">
        <v>62.615363003733663</v>
      </c>
      <c r="K36" s="28"/>
      <c r="L36" s="28">
        <v>117</v>
      </c>
      <c r="M36" s="28"/>
      <c r="N36" s="28"/>
      <c r="O36" s="28"/>
      <c r="P36" s="28">
        <v>9521.5001626333378</v>
      </c>
      <c r="Q36" s="28">
        <v>10178.9</v>
      </c>
    </row>
    <row r="37" spans="1:17" s="1" customFormat="1" ht="21" customHeight="1">
      <c r="A37" s="6" t="s">
        <v>22</v>
      </c>
      <c r="B37" s="28">
        <v>18536.180657079112</v>
      </c>
      <c r="C37" s="28">
        <v>18536.180657079116</v>
      </c>
      <c r="D37" s="28">
        <v>10202.688087645551</v>
      </c>
      <c r="E37" s="28"/>
      <c r="F37" s="28">
        <v>529.48316926703819</v>
      </c>
      <c r="G37" s="28"/>
      <c r="H37" s="28">
        <v>4297.0203178089869</v>
      </c>
      <c r="I37" s="28"/>
      <c r="J37" s="28">
        <v>4180.7022103499476</v>
      </c>
      <c r="K37" s="28"/>
      <c r="L37" s="28">
        <v>116.31810745903906</v>
      </c>
      <c r="M37" s="28"/>
      <c r="N37" s="28">
        <v>98.251164391597328</v>
      </c>
      <c r="O37" s="28"/>
      <c r="P37" s="28">
        <v>3408.7379179659411</v>
      </c>
      <c r="Q37" s="28">
        <v>18536.180657079116</v>
      </c>
    </row>
    <row r="38" spans="1:17" s="1" customFormat="1" ht="21" customHeight="1">
      <c r="A38" s="6" t="s">
        <v>23</v>
      </c>
      <c r="B38" s="28">
        <v>154392.94</v>
      </c>
      <c r="C38" s="28">
        <v>154392.94</v>
      </c>
      <c r="D38" s="28">
        <v>68583.702981389346</v>
      </c>
      <c r="E38" s="28"/>
      <c r="F38" s="28">
        <v>4286.3839192485466</v>
      </c>
      <c r="G38" s="28"/>
      <c r="H38" s="28">
        <v>28356.789101987823</v>
      </c>
      <c r="I38" s="28">
        <v>132769.39001751528</v>
      </c>
      <c r="J38" s="28">
        <v>28356.789101987823</v>
      </c>
      <c r="K38" s="28">
        <v>132769.39001751528</v>
      </c>
      <c r="L38" s="28"/>
      <c r="M38" s="28"/>
      <c r="N38" s="28">
        <v>11488.666448322288</v>
      </c>
      <c r="O38" s="28"/>
      <c r="P38" s="28">
        <v>41677.397549052002</v>
      </c>
      <c r="Q38" s="28">
        <v>21623.549982484732</v>
      </c>
    </row>
    <row r="39" spans="1:17" s="1" customFormat="1" ht="21" customHeight="1">
      <c r="A39" s="6" t="s">
        <v>24</v>
      </c>
      <c r="B39" s="28">
        <v>162802.78529381717</v>
      </c>
      <c r="C39" s="28">
        <v>162802.78529381717</v>
      </c>
      <c r="D39" s="28">
        <v>64893.708477792476</v>
      </c>
      <c r="E39" s="28"/>
      <c r="F39" s="28">
        <v>4055.7645094650798</v>
      </c>
      <c r="G39" s="28"/>
      <c r="H39" s="28">
        <v>38307.574778954979</v>
      </c>
      <c r="I39" s="28">
        <v>102351.25859576037</v>
      </c>
      <c r="J39" s="28">
        <v>38300.799001297964</v>
      </c>
      <c r="K39" s="28">
        <v>83161.122620615002</v>
      </c>
      <c r="L39" s="28">
        <v>6.7757776570122701</v>
      </c>
      <c r="M39" s="28">
        <v>19190.135975145378</v>
      </c>
      <c r="N39" s="28">
        <v>18716.765715803878</v>
      </c>
      <c r="O39" s="28"/>
      <c r="P39" s="28">
        <v>36828.971811800773</v>
      </c>
      <c r="Q39" s="28">
        <v>60451.526698056812</v>
      </c>
    </row>
    <row r="40" spans="1:17" s="1" customFormat="1" ht="21" customHeight="1">
      <c r="A40" s="6" t="s">
        <v>25</v>
      </c>
      <c r="B40" s="28">
        <v>125472.69</v>
      </c>
      <c r="C40" s="28">
        <v>125472.69</v>
      </c>
      <c r="D40" s="28">
        <v>125472.69</v>
      </c>
      <c r="E40" s="28"/>
      <c r="F40" s="46">
        <v>0</v>
      </c>
      <c r="G40" s="28"/>
      <c r="H40" s="46">
        <v>0</v>
      </c>
      <c r="I40" s="28"/>
      <c r="J40" s="28"/>
      <c r="K40" s="28"/>
      <c r="L40" s="28"/>
      <c r="M40" s="28"/>
      <c r="N40" s="46">
        <v>0</v>
      </c>
      <c r="O40" s="28"/>
      <c r="P40" s="46">
        <v>0</v>
      </c>
      <c r="Q40" s="28">
        <v>125472.69</v>
      </c>
    </row>
    <row r="41" spans="1:17" s="1" customFormat="1" ht="21" customHeight="1">
      <c r="A41" s="6" t="s">
        <v>26</v>
      </c>
      <c r="B41" s="28">
        <v>20600.990000000002</v>
      </c>
      <c r="C41" s="28">
        <v>20600.990000000002</v>
      </c>
      <c r="D41" s="28">
        <v>20600.990000000002</v>
      </c>
      <c r="E41" s="28"/>
      <c r="F41" s="46">
        <v>0</v>
      </c>
      <c r="G41" s="28"/>
      <c r="H41" s="46">
        <v>0</v>
      </c>
      <c r="I41" s="28"/>
      <c r="J41" s="28"/>
      <c r="K41" s="28"/>
      <c r="L41" s="28"/>
      <c r="M41" s="28"/>
      <c r="N41" s="46">
        <v>0</v>
      </c>
      <c r="O41" s="28"/>
      <c r="P41" s="46">
        <v>0</v>
      </c>
      <c r="Q41" s="28">
        <v>20600.990000000002</v>
      </c>
    </row>
    <row r="42" spans="1:17" s="1" customFormat="1" ht="21" customHeight="1">
      <c r="A42" s="6" t="s">
        <v>27</v>
      </c>
      <c r="B42" s="28">
        <v>84081.33480101118</v>
      </c>
      <c r="C42" s="28">
        <v>84081.33480101118</v>
      </c>
      <c r="D42" s="28">
        <v>26430.581146971454</v>
      </c>
      <c r="E42" s="28">
        <v>4848.1274205268637</v>
      </c>
      <c r="F42" s="28">
        <v>1371.6530144848839</v>
      </c>
      <c r="G42" s="28">
        <v>18.868385442767622</v>
      </c>
      <c r="H42" s="28">
        <v>56279.100639554839</v>
      </c>
      <c r="I42" s="28">
        <v>79214.338995041544</v>
      </c>
      <c r="J42" s="28">
        <v>55087.680639554841</v>
      </c>
      <c r="K42" s="28">
        <v>76560.628995041552</v>
      </c>
      <c r="L42" s="28">
        <v>1191.42</v>
      </c>
      <c r="M42" s="28">
        <v>2653.71</v>
      </c>
      <c r="N42" s="28"/>
      <c r="O42" s="28"/>
      <c r="P42" s="28"/>
      <c r="Q42" s="28"/>
    </row>
    <row r="43" spans="1:17" s="1" customFormat="1" ht="21" customHeight="1">
      <c r="A43" s="6" t="s">
        <v>31</v>
      </c>
      <c r="B43" s="28">
        <v>9614.5494972003216</v>
      </c>
      <c r="C43" s="28">
        <v>9614.5494972003235</v>
      </c>
      <c r="D43" s="28"/>
      <c r="E43" s="28">
        <v>9577.2757799003757</v>
      </c>
      <c r="F43" s="28"/>
      <c r="G43" s="28">
        <v>37.273717299947741</v>
      </c>
      <c r="H43" s="28">
        <v>2467.2291460890378</v>
      </c>
      <c r="I43" s="28"/>
      <c r="J43" s="28">
        <v>2618.6591460890377</v>
      </c>
      <c r="K43" s="28"/>
      <c r="L43" s="28"/>
      <c r="M43" s="28">
        <v>151.43</v>
      </c>
      <c r="N43" s="28">
        <v>5157.629456441291</v>
      </c>
      <c r="O43" s="28"/>
      <c r="P43" s="28">
        <v>1989.6908946699941</v>
      </c>
      <c r="Q43" s="28"/>
    </row>
    <row r="44" spans="1:17" s="1" customFormat="1" ht="6" customHeight="1">
      <c r="A44" s="13"/>
      <c r="B44" s="28"/>
      <c r="C44" s="28"/>
      <c r="D44" s="28"/>
      <c r="E44" s="28"/>
      <c r="F44" s="32"/>
      <c r="G44" s="33"/>
      <c r="H44" s="33"/>
      <c r="I44" s="33"/>
      <c r="J44" s="33"/>
      <c r="K44" s="33"/>
      <c r="L44" s="33"/>
      <c r="M44" s="33"/>
      <c r="N44" s="28"/>
      <c r="O44" s="28"/>
      <c r="P44" s="28"/>
      <c r="Q44" s="28"/>
    </row>
    <row r="45" spans="1:17" s="1" customFormat="1" ht="6" customHeight="1">
      <c r="A45" s="13"/>
      <c r="B45" s="28"/>
      <c r="C45" s="28"/>
      <c r="D45" s="28"/>
      <c r="E45" s="28"/>
      <c r="F45" s="32"/>
      <c r="G45" s="34"/>
      <c r="H45" s="34"/>
      <c r="I45" s="34"/>
      <c r="J45" s="28"/>
      <c r="K45" s="28"/>
      <c r="L45" s="28"/>
      <c r="M45" s="28"/>
      <c r="N45" s="28"/>
      <c r="O45" s="28"/>
      <c r="P45" s="28"/>
      <c r="Q45" s="28"/>
    </row>
    <row r="46" spans="1:17" s="1" customFormat="1" ht="21" customHeight="1">
      <c r="A46" s="13" t="s">
        <v>9</v>
      </c>
      <c r="B46" s="27" t="s">
        <v>50</v>
      </c>
      <c r="C46" s="27">
        <v>1550722.475791102</v>
      </c>
      <c r="D46" s="27" t="s">
        <v>50</v>
      </c>
      <c r="E46" s="27">
        <v>876216.62881159759</v>
      </c>
      <c r="F46" s="27" t="s">
        <v>50</v>
      </c>
      <c r="G46" s="27">
        <v>65322.94089189767</v>
      </c>
      <c r="H46" s="27" t="s">
        <v>50</v>
      </c>
      <c r="I46" s="27">
        <v>195283.63236635615</v>
      </c>
      <c r="J46" s="27" t="s">
        <v>50</v>
      </c>
      <c r="K46" s="27">
        <v>164825.4870011954</v>
      </c>
      <c r="L46" s="27" t="s">
        <v>50</v>
      </c>
      <c r="M46" s="27">
        <v>30458.145365160861</v>
      </c>
      <c r="N46" s="28" t="s">
        <v>50</v>
      </c>
      <c r="O46" s="28">
        <v>395509.56504500646</v>
      </c>
      <c r="P46" s="28" t="s">
        <v>50</v>
      </c>
      <c r="Q46" s="28">
        <v>18389.708676244598</v>
      </c>
    </row>
    <row r="47" spans="1:17" s="1" customFormat="1" ht="6" customHeight="1">
      <c r="A47" s="24"/>
      <c r="B47" s="27" t="s">
        <v>50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8" t="s">
        <v>50</v>
      </c>
      <c r="O47" s="28" t="s">
        <v>50</v>
      </c>
      <c r="P47" s="28" t="s">
        <v>50</v>
      </c>
      <c r="Q47" s="28" t="s">
        <v>50</v>
      </c>
    </row>
    <row r="48" spans="1:17" s="1" customFormat="1" ht="24.75" customHeight="1">
      <c r="A48" s="25" t="s">
        <v>39</v>
      </c>
      <c r="B48" s="35">
        <v>3085311.5788143519</v>
      </c>
      <c r="C48" s="36">
        <v>3085311.5788143519</v>
      </c>
      <c r="D48" s="36">
        <v>1010107.761668677</v>
      </c>
      <c r="E48" s="36">
        <v>1010107.761668677</v>
      </c>
      <c r="F48" s="36">
        <v>65844.030641193414</v>
      </c>
      <c r="G48" s="36">
        <v>65844.030641193414</v>
      </c>
      <c r="H48" s="36">
        <v>733445.00040009047</v>
      </c>
      <c r="I48" s="36">
        <v>733445.00040009036</v>
      </c>
      <c r="J48" s="36">
        <v>662597.43630492967</v>
      </c>
      <c r="K48" s="36">
        <v>662597.43630492955</v>
      </c>
      <c r="L48" s="36">
        <v>70998.994095160873</v>
      </c>
      <c r="M48" s="36">
        <v>70998.994095160873</v>
      </c>
      <c r="N48" s="36">
        <v>463398.65019399772</v>
      </c>
      <c r="O48" s="36">
        <v>463398.65019399772</v>
      </c>
      <c r="P48" s="36">
        <v>812516.13591039414</v>
      </c>
      <c r="Q48" s="36">
        <v>812516.13591039414</v>
      </c>
    </row>
    <row r="49" spans="1:17" s="1" customFormat="1" ht="6" customHeight="1">
      <c r="A49" s="13"/>
      <c r="B49" s="35" t="s">
        <v>50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  <c r="I49" s="36" t="s">
        <v>50</v>
      </c>
      <c r="J49" s="36" t="s">
        <v>50</v>
      </c>
      <c r="K49" s="36" t="s">
        <v>50</v>
      </c>
      <c r="L49" s="36" t="s">
        <v>50</v>
      </c>
      <c r="M49" s="36" t="s">
        <v>50</v>
      </c>
      <c r="N49" s="28" t="s">
        <v>50</v>
      </c>
      <c r="O49" s="28" t="s">
        <v>50</v>
      </c>
      <c r="P49" s="28" t="s">
        <v>50</v>
      </c>
      <c r="Q49" s="28" t="s">
        <v>50</v>
      </c>
    </row>
    <row r="50" spans="1:17" s="1" customFormat="1" ht="24.75" customHeight="1">
      <c r="A50" s="14" t="s">
        <v>76</v>
      </c>
      <c r="B50" s="27" t="s">
        <v>50</v>
      </c>
      <c r="C50" s="27" t="s">
        <v>50</v>
      </c>
      <c r="D50" s="27" t="s">
        <v>50</v>
      </c>
      <c r="E50" s="27" t="s">
        <v>50</v>
      </c>
      <c r="F50" s="27" t="s">
        <v>50</v>
      </c>
      <c r="G50" s="27" t="s">
        <v>50</v>
      </c>
      <c r="H50" s="27" t="s">
        <v>50</v>
      </c>
      <c r="I50" s="27" t="s">
        <v>50</v>
      </c>
      <c r="J50" s="27" t="s">
        <v>50</v>
      </c>
      <c r="K50" s="27" t="s">
        <v>50</v>
      </c>
      <c r="L50" s="27" t="s">
        <v>50</v>
      </c>
      <c r="M50" s="27" t="s">
        <v>50</v>
      </c>
      <c r="N50" s="44" t="s">
        <v>50</v>
      </c>
      <c r="O50" s="44" t="s">
        <v>50</v>
      </c>
      <c r="P50" s="44" t="s">
        <v>50</v>
      </c>
      <c r="Q50" s="44" t="s">
        <v>50</v>
      </c>
    </row>
    <row r="51" spans="1:17" s="1" customFormat="1" ht="24.75" customHeight="1">
      <c r="A51" s="4" t="s">
        <v>40</v>
      </c>
      <c r="B51" s="28">
        <v>35833.777073546866</v>
      </c>
      <c r="C51" s="28" t="s">
        <v>50</v>
      </c>
      <c r="D51" s="28">
        <v>15840.205681720077</v>
      </c>
      <c r="E51" s="28" t="s">
        <v>50</v>
      </c>
      <c r="F51" s="28">
        <v>955.98603633853611</v>
      </c>
      <c r="G51" s="28" t="s">
        <v>50</v>
      </c>
      <c r="H51" s="28">
        <v>4931.9941840399806</v>
      </c>
      <c r="I51" s="28" t="s">
        <v>50</v>
      </c>
      <c r="J51" s="28">
        <v>3931.0073792356998</v>
      </c>
      <c r="K51" s="28" t="s">
        <v>50</v>
      </c>
      <c r="L51" s="28">
        <v>1000.9868048042897</v>
      </c>
      <c r="M51" s="28" t="s">
        <v>50</v>
      </c>
      <c r="N51" s="27">
        <v>13491.161556654237</v>
      </c>
      <c r="O51" s="27" t="s">
        <v>50</v>
      </c>
      <c r="P51" s="27">
        <v>614.42961479402618</v>
      </c>
      <c r="Q51" s="27" t="s">
        <v>50</v>
      </c>
    </row>
    <row r="52" spans="1:17" s="1" customFormat="1" ht="21" customHeight="1">
      <c r="A52" s="22" t="s">
        <v>41</v>
      </c>
      <c r="B52" s="37" t="s">
        <v>50</v>
      </c>
      <c r="C52" s="38">
        <v>35833.777073546866</v>
      </c>
      <c r="D52" s="38" t="s">
        <v>50</v>
      </c>
      <c r="E52" s="38">
        <v>15840.205681720077</v>
      </c>
      <c r="F52" s="38" t="s">
        <v>50</v>
      </c>
      <c r="G52" s="38">
        <v>955.98603633853611</v>
      </c>
      <c r="H52" s="38" t="s">
        <v>50</v>
      </c>
      <c r="I52" s="38">
        <v>4931.9941840399806</v>
      </c>
      <c r="J52" s="38" t="s">
        <v>50</v>
      </c>
      <c r="K52" s="38">
        <v>3931.0073792356998</v>
      </c>
      <c r="L52" s="38" t="s">
        <v>50</v>
      </c>
      <c r="M52" s="38">
        <v>1000.9868048042897</v>
      </c>
      <c r="N52" s="38" t="s">
        <v>50</v>
      </c>
      <c r="O52" s="38">
        <v>13491.161556654237</v>
      </c>
      <c r="P52" s="38" t="s">
        <v>50</v>
      </c>
      <c r="Q52" s="38">
        <v>614.42961479402618</v>
      </c>
    </row>
    <row r="53" spans="1:17" s="1" customFormat="1" ht="24.75" customHeight="1">
      <c r="A53" s="4" t="s">
        <v>77</v>
      </c>
      <c r="B53" s="27">
        <v>3121145.3558878987</v>
      </c>
      <c r="C53" s="27">
        <v>3121145.3558878987</v>
      </c>
      <c r="D53" s="27">
        <v>1025947.967350397</v>
      </c>
      <c r="E53" s="27">
        <v>1025947.967350397</v>
      </c>
      <c r="F53" s="27">
        <v>66800.016677531952</v>
      </c>
      <c r="G53" s="27">
        <v>66800.016677531952</v>
      </c>
      <c r="H53" s="27">
        <v>738376.99458413047</v>
      </c>
      <c r="I53" s="27">
        <v>738376.99458413024</v>
      </c>
      <c r="J53" s="27">
        <v>666528.44368416537</v>
      </c>
      <c r="K53" s="27">
        <v>666528.44368416525</v>
      </c>
      <c r="L53" s="27">
        <v>71999.980899965158</v>
      </c>
      <c r="M53" s="27">
        <v>71999.980899965158</v>
      </c>
      <c r="N53" s="28">
        <v>476889.81175065198</v>
      </c>
      <c r="O53" s="28">
        <v>476889.81175065198</v>
      </c>
      <c r="P53" s="28">
        <v>813130.56552518811</v>
      </c>
      <c r="Q53" s="28">
        <v>813130.56552518811</v>
      </c>
    </row>
    <row r="54" spans="1:17" s="1" customFormat="1" ht="21" customHeight="1">
      <c r="A54" s="6" t="s">
        <v>28</v>
      </c>
      <c r="B54" s="27">
        <v>3121145.3558878987</v>
      </c>
      <c r="C54" s="27" t="s">
        <v>50</v>
      </c>
      <c r="D54" s="27">
        <v>1025947.967350397</v>
      </c>
      <c r="E54" s="27" t="s">
        <v>50</v>
      </c>
      <c r="F54" s="27">
        <v>66800.016677531952</v>
      </c>
      <c r="G54" s="27" t="s">
        <v>50</v>
      </c>
      <c r="H54" s="27">
        <v>738376.99458413047</v>
      </c>
      <c r="I54" s="27" t="s">
        <v>50</v>
      </c>
      <c r="J54" s="27">
        <v>666528.44368416537</v>
      </c>
      <c r="K54" s="27" t="s">
        <v>50</v>
      </c>
      <c r="L54" s="27">
        <v>71999.980899965158</v>
      </c>
      <c r="M54" s="27" t="s">
        <v>50</v>
      </c>
      <c r="N54" s="28">
        <v>476889.81175065198</v>
      </c>
      <c r="O54" s="28" t="s">
        <v>50</v>
      </c>
      <c r="P54" s="28">
        <v>813130.56552518811</v>
      </c>
      <c r="Q54" s="28" t="s">
        <v>50</v>
      </c>
    </row>
    <row r="55" spans="1:17" s="1" customFormat="1" ht="21" customHeight="1">
      <c r="A55" s="6" t="s">
        <v>29</v>
      </c>
      <c r="B55" s="27" t="s">
        <v>50</v>
      </c>
      <c r="C55" s="27">
        <v>1534589.1030232499</v>
      </c>
      <c r="D55" s="27" t="s">
        <v>50</v>
      </c>
      <c r="E55" s="27">
        <v>133891.13285707933</v>
      </c>
      <c r="F55" s="27" t="s">
        <v>50</v>
      </c>
      <c r="G55" s="27">
        <v>521.08974929574447</v>
      </c>
      <c r="H55" s="27" t="s">
        <v>50</v>
      </c>
      <c r="I55" s="27">
        <v>538161.36803373415</v>
      </c>
      <c r="J55" s="27" t="s">
        <v>50</v>
      </c>
      <c r="K55" s="27">
        <v>497771.94930373412</v>
      </c>
      <c r="L55" s="27" t="s">
        <v>50</v>
      </c>
      <c r="M55" s="27">
        <v>40540.848730000012</v>
      </c>
      <c r="N55" s="28" t="s">
        <v>50</v>
      </c>
      <c r="O55" s="28">
        <v>67889.085148991275</v>
      </c>
      <c r="P55" s="28" t="s">
        <v>50</v>
      </c>
      <c r="Q55" s="28">
        <v>794126.42723414954</v>
      </c>
    </row>
    <row r="56" spans="1:17" s="1" customFormat="1" ht="24.75" customHeight="1">
      <c r="A56" s="9" t="s">
        <v>78</v>
      </c>
      <c r="B56" s="37" t="s">
        <v>50</v>
      </c>
      <c r="C56" s="38">
        <v>1586556.2528646488</v>
      </c>
      <c r="D56" s="38" t="s">
        <v>50</v>
      </c>
      <c r="E56" s="38">
        <v>892056.83449331764</v>
      </c>
      <c r="F56" s="38" t="s">
        <v>50</v>
      </c>
      <c r="G56" s="38">
        <v>66278.926928236207</v>
      </c>
      <c r="H56" s="38" t="s">
        <v>50</v>
      </c>
      <c r="I56" s="38">
        <v>200215.62655039612</v>
      </c>
      <c r="J56" s="38" t="s">
        <v>50</v>
      </c>
      <c r="K56" s="38">
        <v>168756.4943804311</v>
      </c>
      <c r="L56" s="38" t="s">
        <v>50</v>
      </c>
      <c r="M56" s="38">
        <v>31459.132169965149</v>
      </c>
      <c r="N56" s="28" t="s">
        <v>50</v>
      </c>
      <c r="O56" s="28">
        <v>409000.72660166072</v>
      </c>
      <c r="P56" s="28" t="s">
        <v>50</v>
      </c>
      <c r="Q56" s="28">
        <v>19004.138291038624</v>
      </c>
    </row>
    <row r="57" spans="1:17" s="1" customFormat="1" ht="27" customHeight="1">
      <c r="A57" s="10" t="s">
        <v>79</v>
      </c>
      <c r="B57" s="29" t="s">
        <v>50</v>
      </c>
      <c r="C57" s="29" t="s">
        <v>50</v>
      </c>
      <c r="D57" s="29">
        <v>170096.71910274844</v>
      </c>
      <c r="E57" s="29" t="s">
        <v>50</v>
      </c>
      <c r="F57" s="29">
        <v>10630.803088553046</v>
      </c>
      <c r="G57" s="29" t="s">
        <v>50</v>
      </c>
      <c r="H57" s="29" t="s">
        <v>50</v>
      </c>
      <c r="I57" s="29">
        <v>200215.626550396</v>
      </c>
      <c r="J57" s="29" t="s">
        <v>50</v>
      </c>
      <c r="K57" s="29">
        <v>168756.49438043099</v>
      </c>
      <c r="L57" s="29" t="s">
        <v>50</v>
      </c>
      <c r="M57" s="29">
        <v>31459.132169965102</v>
      </c>
      <c r="N57" s="45">
        <v>38492.242650133208</v>
      </c>
      <c r="O57" s="44" t="s">
        <v>50</v>
      </c>
      <c r="P57" s="44" t="s">
        <v>50</v>
      </c>
      <c r="Q57" s="45">
        <v>19004.138291038598</v>
      </c>
    </row>
    <row r="58" spans="1:17" s="1" customFormat="1" ht="27" customHeight="1" thickBot="1">
      <c r="A58" s="11" t="s">
        <v>80</v>
      </c>
      <c r="B58" s="42" t="s">
        <v>50</v>
      </c>
      <c r="C58" s="30">
        <v>1586556.2528646491</v>
      </c>
      <c r="D58" s="30" t="s">
        <v>50</v>
      </c>
      <c r="E58" s="30">
        <v>1062153.5535960661</v>
      </c>
      <c r="F58" s="42" t="s">
        <v>50</v>
      </c>
      <c r="G58" s="30">
        <v>76909.730016789254</v>
      </c>
      <c r="H58" s="30" t="s">
        <v>50</v>
      </c>
      <c r="I58" s="30" t="s">
        <v>50</v>
      </c>
      <c r="J58" s="30" t="s">
        <v>50</v>
      </c>
      <c r="K58" s="30" t="s">
        <v>50</v>
      </c>
      <c r="L58" s="30" t="s">
        <v>50</v>
      </c>
      <c r="M58" s="30" t="s">
        <v>50</v>
      </c>
      <c r="N58" s="30" t="s">
        <v>50</v>
      </c>
      <c r="O58" s="30">
        <v>447492.96925179393</v>
      </c>
      <c r="P58" s="30" t="s">
        <v>50</v>
      </c>
      <c r="Q58" s="30" t="s">
        <v>50</v>
      </c>
    </row>
    <row r="59" spans="1:17" s="5" customFormat="1" ht="15" customHeight="1">
      <c r="A59" s="7" t="s">
        <v>55</v>
      </c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</row>
    <row r="60" spans="1:17" s="2" customFormat="1" ht="15" customHeight="1">
      <c r="A60" s="20" t="s">
        <v>46</v>
      </c>
    </row>
    <row r="61" spans="1:17" s="5" customFormat="1" ht="15" customHeight="1">
      <c r="A61" s="20" t="s">
        <v>47</v>
      </c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</row>
    <row r="62" spans="1:17" ht="15" customHeight="1">
      <c r="A62" s="19" t="s">
        <v>48</v>
      </c>
      <c r="B62" s="1"/>
    </row>
  </sheetData>
  <mergeCells count="12">
    <mergeCell ref="J4:K4"/>
    <mergeCell ref="L4:M4"/>
    <mergeCell ref="A1:Q1"/>
    <mergeCell ref="A2:N2"/>
    <mergeCell ref="A3:A5"/>
    <mergeCell ref="B3:C4"/>
    <mergeCell ref="D3:E4"/>
    <mergeCell ref="F3:G4"/>
    <mergeCell ref="H3:M3"/>
    <mergeCell ref="N3:O4"/>
    <mergeCell ref="P3:Q4"/>
    <mergeCell ref="H4:I4"/>
  </mergeCells>
  <printOptions horizontalCentered="1"/>
  <pageMargins left="0" right="0" top="0.98425196850393704" bottom="0.39370078740157483" header="0.51181102362204722" footer="0.51181102362204722"/>
  <pageSetup paperSize="8" scale="9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workbookViewId="0">
      <selection activeCell="C2" sqref="C2"/>
    </sheetView>
  </sheetViews>
  <sheetFormatPr baseColWidth="10" defaultRowHeight="15" x14ac:dyDescent="0"/>
  <cols>
    <col min="1" max="16384" width="10.83203125" style="67"/>
  </cols>
  <sheetData>
    <row r="1" spans="1:59" ht="270">
      <c r="C1" s="68" t="str">
        <f t="array" ref="C1:BG1">TRANSPOSE('2008'!$A$6:$A$62)</f>
        <v>(A) Net Physical Assets</v>
      </c>
      <c r="D1" s="68" t="str">
        <v xml:space="preserve">      1.Construction Land (by announced curren _x000D_         land value)</v>
      </c>
      <c r="E1" s="68" t="str">
        <v xml:space="preserve">      2.Nonconstruction Land (by announced_x000D_         current land value)</v>
      </c>
      <c r="F1" s="68" t="str">
        <v xml:space="preserve">      3.Buildings and Constructions</v>
      </c>
      <c r="G1" s="68" t="str">
        <v xml:space="preserve">      4.Transport Equipment</v>
      </c>
      <c r="H1" s="68" t="str">
        <v xml:space="preserve">      5.Machinery Equipment</v>
      </c>
      <c r="I1" s="68" t="str">
        <v xml:space="preserve">      6.Households’ Durable and Semidurable_x000D_         Properties (excluding cars and motorcycles)</v>
      </c>
      <c r="J1" s="68" t="str">
        <v xml:space="preserve">      7.Households’ Cars and Motorcycles</v>
      </c>
      <c r="K1" s="68" t="str">
        <v xml:space="preserve">      8.Inventories</v>
      </c>
      <c r="L1" s="68" t="str">
        <v xml:space="preserve">      9.Other Assets</v>
      </c>
      <c r="M1" s="68">
        <v>0</v>
      </c>
      <c r="N1" s="68" t="str">
        <v>(B) Foreign Assets and Liabilities</v>
      </c>
      <c r="O1" s="68" t="str">
        <v xml:space="preserve">      Net National Wealth</v>
      </c>
      <c r="P1" s="68">
        <v>0</v>
      </c>
      <c r="Q1" s="68" t="str">
        <v>(C) Domestic Financial Assets and Liabilities</v>
      </c>
      <c r="R1" s="68" t="str">
        <v xml:space="preserve">      1.Currency</v>
      </c>
      <c r="S1" s="68" t="str">
        <v xml:space="preserve">      2.Demand Deposits</v>
      </c>
      <c r="T1" s="68" t="str">
        <v xml:space="preserve">      3.Time Deposits and Foreign Currency Deposits</v>
      </c>
      <c r="U1" s="68" t="str">
        <v xml:space="preserve">      4.Government Deposits</v>
      </c>
      <c r="V1" s="68" t="str">
        <v xml:space="preserve">      5.Reserves Against Deposits</v>
      </c>
      <c r="W1" s="68" t="str">
        <v xml:space="preserve">      6.Deposits with Central Bank Other than  Reserve_x000D_         Requirements</v>
      </c>
      <c r="X1" s="68" t="str">
        <v xml:space="preserve">      7.Central Bank Securities</v>
      </c>
      <c r="Y1" s="68" t="str">
        <v xml:space="preserve">      8.Accommodations from Central Bank</v>
      </c>
      <c r="Z1" s="68" t="str">
        <v xml:space="preserve">      9.Interbank Claims</v>
      </c>
      <c r="AA1" s="68" t="str">
        <v xml:space="preserve">      10.Loans by Financial Institutions</v>
      </c>
      <c r="AB1" s="68" t="str">
        <v xml:space="preserve">      11.Repurchase Agreements</v>
      </c>
      <c r="AC1" s="68" t="str">
        <v xml:space="preserve">      12.Loans by Nonfinancial Institutions</v>
      </c>
      <c r="AD1" s="68" t="str">
        <v xml:space="preserve">      13.Shortterm Securities</v>
      </c>
      <c r="AE1" s="68" t="str">
        <v xml:space="preserve">      14.Government Securities</v>
      </c>
      <c r="AF1" s="68" t="str">
        <v xml:space="preserve">      15.Domestic Corporate Bonds</v>
      </c>
      <c r="AG1" s="68" t="str">
        <v xml:space="preserve">      16.Bank Debentures</v>
      </c>
      <c r="AH1" s="68" t="str">
        <v xml:space="preserve">      17.Mutual Funds</v>
      </c>
      <c r="AI1" s="68" t="str">
        <v xml:space="preserve">      18.Shares</v>
      </c>
      <c r="AJ1" s="68" t="str">
        <v xml:space="preserve">      19.Other Equities</v>
      </c>
      <c r="AK1" s="68" t="str">
        <v xml:space="preserve">      20.Life Insurance Reserves</v>
      </c>
      <c r="AL1" s="68" t="str">
        <v xml:space="preserve">      21.Pension Fund Reserves</v>
      </c>
      <c r="AM1" s="68" t="str">
        <v xml:space="preserve">      22.AccountsReceivable/Payable</v>
      </c>
      <c r="AN1" s="68" t="str">
        <v xml:space="preserve">      23.Net Other Assets and Liabilities</v>
      </c>
      <c r="AO1" s="68">
        <v>0</v>
      </c>
      <c r="AP1" s="68">
        <v>0</v>
      </c>
      <c r="AQ1" s="68" t="str">
        <v>(D) Net Assets</v>
      </c>
      <c r="AR1" s="68">
        <v>0</v>
      </c>
      <c r="AS1" s="68" t="str">
        <v>(E) Total Assets &amp; Liabilities and_x000D_      Net Value = (A)+(B)+(C)+(D)</v>
      </c>
      <c r="AT1" s="68">
        <v>0</v>
      </c>
      <c r="AU1" s="68" t="str">
        <v xml:space="preserve">      *Reevaluation Changes in _x000D_        Land (based on market price)</v>
      </c>
      <c r="AV1" s="68" t="str">
        <v xml:space="preserve">      1.Land of Residential, Industrial and_x000D_         Commercial Area</v>
      </c>
      <c r="AW1" s="68" t="str">
        <v xml:space="preserve">      2.Increase in Net Assets</v>
      </c>
      <c r="AX1" s="68" t="str">
        <v>(E)1 Total Assets and Liabilities, Net Value_x000D_         (based on market price)</v>
      </c>
      <c r="AY1" s="68" t="str">
        <v xml:space="preserve">      1.Assets</v>
      </c>
      <c r="AZ1" s="68" t="str">
        <v xml:space="preserve">      2.Liabilities</v>
      </c>
      <c r="BA1" s="68" t="str">
        <v>(D)1 Net Assets (net national wealth of_x000D_          reevaluation based on market price)</v>
      </c>
      <c r="BB1" s="68" t="str">
        <v>*Change of Net Assets of Enterprises and Financial _x000D_   Institutions (redistributed by final ownership)</v>
      </c>
      <c r="BC1" s="68" t="str">
        <v>(D)2 Net Assets (redistributed by final_x000D_          ownership)</v>
      </c>
      <c r="BD1" s="68" t="str">
        <v xml:space="preserve"> Note：1. The statistics of financial assets and liabilities mainly refers to Yearbook of Flow of Funds Republic of China, issued by Central Bank of the Republic of China.</v>
      </c>
      <c r="BE1" s="68" t="str">
        <v xml:space="preserve">             2. Mutual funds, shares and other equities are evaluated either at market prices or fair values.</v>
      </c>
      <c r="BF1" s="68" t="str">
        <v xml:space="preserve">             3. Net national wealth is the sum of net physical assets and net foreign assets.</v>
      </c>
      <c r="BG1" s="68" t="str">
        <v xml:space="preserve">             4. Net assets is the sum of net national wealth and domestic net financial assets (assets less liabilities) of each sector.</v>
      </c>
    </row>
    <row r="2" spans="1:59">
      <c r="A2" s="69" t="s">
        <v>67</v>
      </c>
      <c r="B2" s="67">
        <v>2008</v>
      </c>
      <c r="C2" s="70">
        <f t="array" ref="C2:BC2">TRANSPOSE('2008'!D6:D58)</f>
        <v>297577.87720584375</v>
      </c>
      <c r="D2" s="70">
        <v>156124.91</v>
      </c>
      <c r="E2" s="70">
        <v>50468.29</v>
      </c>
      <c r="F2" s="70">
        <v>55365.785000000003</v>
      </c>
      <c r="G2" s="70">
        <v>0</v>
      </c>
      <c r="H2" s="70">
        <v>0</v>
      </c>
      <c r="I2" s="70">
        <v>21294.362205843696</v>
      </c>
      <c r="J2" s="70">
        <v>14324.53</v>
      </c>
      <c r="K2" s="70">
        <v>0</v>
      </c>
      <c r="L2" s="70">
        <v>0</v>
      </c>
      <c r="M2" s="70" t="str">
        <v/>
      </c>
      <c r="N2" s="70">
        <v>57991.594437040461</v>
      </c>
      <c r="O2" s="70">
        <v>354937.65022170317</v>
      </c>
      <c r="P2" s="70" t="str">
        <v/>
      </c>
      <c r="Q2" s="70">
        <v>419304.60409313883</v>
      </c>
      <c r="R2" s="70">
        <v>6298.3835160330773</v>
      </c>
      <c r="S2" s="70">
        <v>65870.62270086346</v>
      </c>
      <c r="T2" s="70">
        <v>128335.41123654797</v>
      </c>
      <c r="U2" s="70">
        <v>0</v>
      </c>
      <c r="V2" s="70">
        <v>0</v>
      </c>
      <c r="W2" s="70">
        <v>0</v>
      </c>
      <c r="X2" s="70">
        <v>0</v>
      </c>
      <c r="Y2" s="70">
        <v>0</v>
      </c>
      <c r="Z2" s="70">
        <v>0</v>
      </c>
      <c r="AA2" s="70">
        <v>0</v>
      </c>
      <c r="AB2" s="70">
        <v>5758.6598289500998</v>
      </c>
      <c r="AC2" s="70">
        <v>594.09490822424357</v>
      </c>
      <c r="AD2" s="70">
        <v>196.87709379478457</v>
      </c>
      <c r="AE2" s="70">
        <v>888.84545121366716</v>
      </c>
      <c r="AF2" s="70">
        <v>709.6803543440567</v>
      </c>
      <c r="AG2" s="70">
        <v>982.65238382932284</v>
      </c>
      <c r="AH2" s="70">
        <v>7607.4957938979351</v>
      </c>
      <c r="AI2" s="70">
        <v>40461.959465946617</v>
      </c>
      <c r="AJ2" s="70">
        <v>47558.49107751796</v>
      </c>
      <c r="AK2" s="70">
        <v>78420.070000000007</v>
      </c>
      <c r="AL2" s="70">
        <v>11440.84</v>
      </c>
      <c r="AM2" s="70">
        <v>24180.520281975616</v>
      </c>
      <c r="AN2" s="70">
        <v>0</v>
      </c>
      <c r="AO2" s="70">
        <v>0</v>
      </c>
      <c r="AP2" s="70">
        <v>0</v>
      </c>
      <c r="AQ2" s="70" t="str">
        <v/>
      </c>
      <c r="AR2" s="70" t="str">
        <v/>
      </c>
      <c r="AS2" s="70">
        <v>774874.07573602314</v>
      </c>
      <c r="AT2" s="70" t="str">
        <v/>
      </c>
      <c r="AU2" s="70" t="str">
        <v/>
      </c>
      <c r="AV2" s="70">
        <v>16151.73</v>
      </c>
      <c r="AW2" s="70" t="str">
        <v/>
      </c>
      <c r="AX2" s="70">
        <v>791025.80573602312</v>
      </c>
      <c r="AY2" s="70">
        <v>791025.80573602312</v>
      </c>
      <c r="AZ2" s="70" t="str">
        <v/>
      </c>
      <c r="BA2" s="70" t="str">
        <v/>
      </c>
      <c r="BB2" s="70">
        <v>180986.11599238194</v>
      </c>
      <c r="BC2" s="70" t="str">
        <v/>
      </c>
    </row>
    <row r="3" spans="1:59">
      <c r="A3" s="69"/>
      <c r="B3" s="67">
        <v>2009</v>
      </c>
      <c r="C3" s="70">
        <f t="array" ref="C3:BC3">TRANSPOSE('2009'!D6:D58)</f>
        <v>304360.62311813579</v>
      </c>
      <c r="D3" s="70">
        <v>159355.26</v>
      </c>
      <c r="E3" s="70">
        <v>51980.04</v>
      </c>
      <c r="F3" s="70">
        <v>57519.533500000005</v>
      </c>
      <c r="G3" s="70">
        <v>0</v>
      </c>
      <c r="H3" s="70">
        <v>0</v>
      </c>
      <c r="I3" s="70">
        <v>21643.63961813576</v>
      </c>
      <c r="J3" s="70">
        <v>13862.15</v>
      </c>
      <c r="K3" s="70">
        <v>0</v>
      </c>
      <c r="L3" s="70">
        <v>0</v>
      </c>
      <c r="M3" s="70" t="str">
        <v/>
      </c>
      <c r="N3" s="70">
        <v>62797.866649544172</v>
      </c>
      <c r="O3" s="70">
        <v>366555.09500362689</v>
      </c>
      <c r="P3" s="70" t="str">
        <v/>
      </c>
      <c r="Q3" s="70">
        <v>491630.32118588325</v>
      </c>
      <c r="R3" s="70">
        <v>6905.0649366252565</v>
      </c>
      <c r="S3" s="70">
        <v>84335.863704847521</v>
      </c>
      <c r="T3" s="70">
        <v>121722.64318806563</v>
      </c>
      <c r="U3" s="70">
        <v>0</v>
      </c>
      <c r="V3" s="70">
        <v>0</v>
      </c>
      <c r="W3" s="70">
        <v>0</v>
      </c>
      <c r="X3" s="70">
        <v>0</v>
      </c>
      <c r="Y3" s="70">
        <v>0</v>
      </c>
      <c r="Z3" s="70">
        <v>0</v>
      </c>
      <c r="AA3" s="70">
        <v>0</v>
      </c>
      <c r="AB3" s="70">
        <v>3956.431683380878</v>
      </c>
      <c r="AC3" s="70">
        <v>570.11429626137931</v>
      </c>
      <c r="AD3" s="70">
        <v>186.64478160623437</v>
      </c>
      <c r="AE3" s="70">
        <v>611.20185840993724</v>
      </c>
      <c r="AF3" s="70">
        <v>711.46255222285174</v>
      </c>
      <c r="AG3" s="70">
        <v>903.92714900740975</v>
      </c>
      <c r="AH3" s="70">
        <v>10050.578489779335</v>
      </c>
      <c r="AI3" s="70">
        <v>78694.539076210276</v>
      </c>
      <c r="AJ3" s="70">
        <v>53766.334928168435</v>
      </c>
      <c r="AK3" s="70">
        <v>89730</v>
      </c>
      <c r="AL3" s="70">
        <v>14876.69</v>
      </c>
      <c r="AM3" s="70">
        <v>24608.824541298018</v>
      </c>
      <c r="AN3" s="70">
        <v>0</v>
      </c>
      <c r="AO3" s="70">
        <v>0</v>
      </c>
      <c r="AP3" s="70">
        <v>0</v>
      </c>
      <c r="AQ3" s="70" t="str">
        <v/>
      </c>
      <c r="AR3" s="70" t="str">
        <v/>
      </c>
      <c r="AS3" s="70">
        <v>858788.8109535632</v>
      </c>
      <c r="AT3" s="70" t="str">
        <v/>
      </c>
      <c r="AU3" s="70" t="str">
        <v/>
      </c>
      <c r="AV3" s="70">
        <v>15513.42</v>
      </c>
      <c r="AW3" s="70" t="str">
        <v/>
      </c>
      <c r="AX3" s="70">
        <v>874302.23095356324</v>
      </c>
      <c r="AY3" s="70">
        <v>874302.23095356324</v>
      </c>
      <c r="AZ3" s="70" t="str">
        <v/>
      </c>
      <c r="BA3" s="70" t="str">
        <v/>
      </c>
      <c r="BB3" s="70">
        <v>130887.62128152396</v>
      </c>
      <c r="BC3" s="70" t="str">
        <v/>
      </c>
    </row>
    <row r="4" spans="1:59">
      <c r="A4" s="69"/>
      <c r="B4" s="67">
        <v>2010</v>
      </c>
      <c r="C4" s="70">
        <f t="array" ref="C4:BC4">TRANSPOSE('2010'!D6:D58)</f>
        <v>327212.01409937558</v>
      </c>
      <c r="D4" s="70">
        <v>175213.41</v>
      </c>
      <c r="E4" s="70">
        <v>57732.92</v>
      </c>
      <c r="F4" s="70">
        <v>58572.320399999997</v>
      </c>
      <c r="G4" s="70">
        <v>0</v>
      </c>
      <c r="H4" s="70">
        <v>0</v>
      </c>
      <c r="I4" s="70">
        <v>21459.533699375526</v>
      </c>
      <c r="J4" s="70">
        <v>14233.83</v>
      </c>
      <c r="K4" s="70">
        <v>0</v>
      </c>
      <c r="L4" s="70">
        <v>0</v>
      </c>
      <c r="M4" s="70" t="str">
        <v/>
      </c>
      <c r="N4" s="70">
        <v>64040.224378327912</v>
      </c>
      <c r="O4" s="70">
        <v>391073.58065239375</v>
      </c>
      <c r="P4" s="70" t="str">
        <v/>
      </c>
      <c r="Q4" s="70">
        <v>526278.52563348191</v>
      </c>
      <c r="R4" s="70">
        <v>7766.0062322427448</v>
      </c>
      <c r="S4" s="70">
        <v>92010.148374098251</v>
      </c>
      <c r="T4" s="70">
        <v>124578.00796761648</v>
      </c>
      <c r="U4" s="70">
        <v>0</v>
      </c>
      <c r="V4" s="70">
        <v>0</v>
      </c>
      <c r="W4" s="70">
        <v>0</v>
      </c>
      <c r="X4" s="70">
        <v>0</v>
      </c>
      <c r="Y4" s="70">
        <v>0</v>
      </c>
      <c r="Z4" s="70">
        <v>0</v>
      </c>
      <c r="AA4" s="70">
        <v>0</v>
      </c>
      <c r="AB4" s="70">
        <v>4050.3406710618951</v>
      </c>
      <c r="AC4" s="70">
        <v>388.45419728936776</v>
      </c>
      <c r="AD4" s="70">
        <v>197.04104797137222</v>
      </c>
      <c r="AE4" s="70">
        <v>507.7671631593725</v>
      </c>
      <c r="AF4" s="70">
        <v>752.79443588181402</v>
      </c>
      <c r="AG4" s="70">
        <v>756.69920792316157</v>
      </c>
      <c r="AH4" s="70">
        <v>9776.0978731474061</v>
      </c>
      <c r="AI4" s="70">
        <v>84200.523401044309</v>
      </c>
      <c r="AJ4" s="70">
        <v>55717.951370057832</v>
      </c>
      <c r="AK4" s="70">
        <v>102242.92</v>
      </c>
      <c r="AL4" s="70">
        <v>17015.759999999998</v>
      </c>
      <c r="AM4" s="70">
        <v>26318.013691987948</v>
      </c>
      <c r="AN4" s="70">
        <v>0</v>
      </c>
      <c r="AO4" s="70">
        <v>0</v>
      </c>
      <c r="AP4" s="70">
        <v>0</v>
      </c>
      <c r="AQ4" s="70" t="str">
        <v/>
      </c>
      <c r="AR4" s="70" t="str">
        <v/>
      </c>
      <c r="AS4" s="70">
        <v>917530.76411118545</v>
      </c>
      <c r="AT4" s="70" t="str">
        <v/>
      </c>
      <c r="AU4" s="70" t="str">
        <v/>
      </c>
      <c r="AV4" s="70">
        <v>14710.99</v>
      </c>
      <c r="AW4" s="70" t="str">
        <v/>
      </c>
      <c r="AX4" s="70">
        <v>932241.75411118544</v>
      </c>
      <c r="AY4" s="70">
        <v>932241.75411118544</v>
      </c>
      <c r="AZ4" s="70" t="str">
        <v/>
      </c>
      <c r="BA4" s="70" t="str">
        <v/>
      </c>
      <c r="BB4" s="70">
        <v>123398.1373577402</v>
      </c>
      <c r="BC4" s="70" t="str">
        <v/>
      </c>
    </row>
    <row r="5" spans="1:59">
      <c r="A5" s="69"/>
      <c r="B5" s="67">
        <v>2011</v>
      </c>
      <c r="C5" s="70">
        <f t="array" ref="C5:BC5">TRANSPOSE('2011'!D6:D58)</f>
        <v>350632.94599055225</v>
      </c>
      <c r="D5" s="70">
        <v>192079.84</v>
      </c>
      <c r="E5" s="70">
        <v>63229.760000000002</v>
      </c>
      <c r="F5" s="70">
        <v>59264.705499999996</v>
      </c>
      <c r="G5" s="70">
        <v>0</v>
      </c>
      <c r="H5" s="70">
        <v>0</v>
      </c>
      <c r="I5" s="70">
        <v>21485.730490552247</v>
      </c>
      <c r="J5" s="70">
        <v>14572.91</v>
      </c>
      <c r="K5" s="70">
        <v>0</v>
      </c>
      <c r="L5" s="70">
        <v>0</v>
      </c>
      <c r="M5" s="70" t="str">
        <v/>
      </c>
      <c r="N5" s="70">
        <v>62052.630453323334</v>
      </c>
      <c r="O5" s="70">
        <v>412685.57644387556</v>
      </c>
      <c r="P5" s="70" t="str">
        <v/>
      </c>
      <c r="Q5" s="70">
        <v>528772.33706015174</v>
      </c>
      <c r="R5" s="70">
        <v>8832.1674227849835</v>
      </c>
      <c r="S5" s="70">
        <v>95626.391650279678</v>
      </c>
      <c r="T5" s="70">
        <v>130851.57830123864</v>
      </c>
      <c r="U5" s="70">
        <v>0</v>
      </c>
      <c r="V5" s="70">
        <v>0</v>
      </c>
      <c r="W5" s="70">
        <v>0</v>
      </c>
      <c r="X5" s="70">
        <v>0</v>
      </c>
      <c r="Y5" s="70">
        <v>0</v>
      </c>
      <c r="Z5" s="70">
        <v>0</v>
      </c>
      <c r="AA5" s="70">
        <v>0</v>
      </c>
      <c r="AB5" s="70">
        <v>5296.4004550610471</v>
      </c>
      <c r="AC5" s="70">
        <v>565.81157425307515</v>
      </c>
      <c r="AD5" s="70">
        <v>210.7539536256146</v>
      </c>
      <c r="AE5" s="70">
        <v>576.4418533994949</v>
      </c>
      <c r="AF5" s="70">
        <v>845.53757255576693</v>
      </c>
      <c r="AG5" s="70">
        <v>645.49108333382196</v>
      </c>
      <c r="AH5" s="70">
        <v>9182.7145327834496</v>
      </c>
      <c r="AI5" s="70">
        <v>63091.457794106427</v>
      </c>
      <c r="AJ5" s="70">
        <v>56398.803269402146</v>
      </c>
      <c r="AK5" s="70">
        <v>111822.35</v>
      </c>
      <c r="AL5" s="70">
        <v>17987.7</v>
      </c>
      <c r="AM5" s="70">
        <v>26838.737597327559</v>
      </c>
      <c r="AN5" s="70">
        <v>0</v>
      </c>
      <c r="AO5" s="70">
        <v>0</v>
      </c>
      <c r="AP5" s="70">
        <v>0</v>
      </c>
      <c r="AQ5" s="70" t="str">
        <v/>
      </c>
      <c r="AR5" s="70" t="str">
        <v/>
      </c>
      <c r="AS5" s="70">
        <v>941457.91350402741</v>
      </c>
      <c r="AT5" s="70" t="str">
        <v/>
      </c>
      <c r="AU5" s="70" t="str">
        <v/>
      </c>
      <c r="AV5" s="70">
        <v>15313.13</v>
      </c>
      <c r="AW5" s="70" t="str">
        <v/>
      </c>
      <c r="AX5" s="70">
        <v>956771.04350402742</v>
      </c>
      <c r="AY5" s="70">
        <v>956771.04350402742</v>
      </c>
      <c r="AZ5" s="70" t="str">
        <v/>
      </c>
      <c r="BA5" s="70" t="str">
        <v/>
      </c>
      <c r="BB5" s="70">
        <v>168493.17940065695</v>
      </c>
      <c r="BC5" s="70" t="str">
        <v/>
      </c>
    </row>
    <row r="6" spans="1:59">
      <c r="A6" s="69"/>
      <c r="B6" s="67">
        <v>2012</v>
      </c>
      <c r="C6" s="70">
        <f t="array" ref="C6:BC6">TRANSPOSE('2012'!D6:D58)</f>
        <v>373733.46517028759</v>
      </c>
      <c r="D6" s="70">
        <v>208109.89417473038</v>
      </c>
      <c r="E6" s="70">
        <v>68807.1133599319</v>
      </c>
      <c r="F6" s="70">
        <v>60308.787199999999</v>
      </c>
      <c r="G6" s="70">
        <v>0</v>
      </c>
      <c r="H6" s="70">
        <v>0</v>
      </c>
      <c r="I6" s="70">
        <v>21847.870435625344</v>
      </c>
      <c r="J6" s="70">
        <v>14659.8</v>
      </c>
      <c r="K6" s="70">
        <v>0</v>
      </c>
      <c r="L6" s="70">
        <v>0</v>
      </c>
      <c r="M6" s="70" t="str">
        <v/>
      </c>
      <c r="N6" s="70">
        <v>67126.490833069387</v>
      </c>
      <c r="O6" s="70">
        <v>440859.95600335696</v>
      </c>
      <c r="P6" s="70" t="str">
        <v/>
      </c>
      <c r="Q6" s="70">
        <v>569247.8056653199</v>
      </c>
      <c r="R6" s="70">
        <v>9433.2533837196879</v>
      </c>
      <c r="S6" s="70">
        <v>101317.82276325856</v>
      </c>
      <c r="T6" s="70">
        <v>135751.0052899349</v>
      </c>
      <c r="U6" s="70">
        <v>0</v>
      </c>
      <c r="V6" s="70">
        <v>0</v>
      </c>
      <c r="W6" s="70">
        <v>0</v>
      </c>
      <c r="X6" s="70">
        <v>0</v>
      </c>
      <c r="Y6" s="70">
        <v>0</v>
      </c>
      <c r="Z6" s="70">
        <v>0</v>
      </c>
      <c r="AA6" s="70">
        <v>0</v>
      </c>
      <c r="AB6" s="70">
        <v>3805.7852642506841</v>
      </c>
      <c r="AC6" s="70">
        <v>489.79689457169496</v>
      </c>
      <c r="AD6" s="70">
        <v>293.14910562950456</v>
      </c>
      <c r="AE6" s="70">
        <v>502.26922056080696</v>
      </c>
      <c r="AF6" s="70">
        <v>1016.1505842559717</v>
      </c>
      <c r="AG6" s="70">
        <v>454.21246533918878</v>
      </c>
      <c r="AH6" s="70">
        <v>10202.688087645551</v>
      </c>
      <c r="AI6" s="70">
        <v>68583.702981389346</v>
      </c>
      <c r="AJ6" s="70">
        <v>64893.708477792476</v>
      </c>
      <c r="AK6" s="70">
        <v>125472.69</v>
      </c>
      <c r="AL6" s="70">
        <v>20600.990000000002</v>
      </c>
      <c r="AM6" s="70">
        <v>26430.581146971454</v>
      </c>
      <c r="AN6" s="70">
        <v>0</v>
      </c>
      <c r="AO6" s="70">
        <v>0</v>
      </c>
      <c r="AP6" s="70">
        <v>0</v>
      </c>
      <c r="AQ6" s="70" t="str">
        <v/>
      </c>
      <c r="AR6" s="70" t="str">
        <v/>
      </c>
      <c r="AS6" s="70">
        <v>1010107.761668677</v>
      </c>
      <c r="AT6" s="70" t="str">
        <v/>
      </c>
      <c r="AU6" s="70" t="str">
        <v/>
      </c>
      <c r="AV6" s="70">
        <v>15840.205681720077</v>
      </c>
      <c r="AW6" s="70" t="str">
        <v/>
      </c>
      <c r="AX6" s="70">
        <v>1025947.967350397</v>
      </c>
      <c r="AY6" s="70">
        <v>1025947.967350397</v>
      </c>
      <c r="AZ6" s="70" t="str">
        <v/>
      </c>
      <c r="BA6" s="70" t="str">
        <v/>
      </c>
      <c r="BB6" s="70">
        <v>170096.71910274844</v>
      </c>
      <c r="BC6" s="70" t="str">
        <v/>
      </c>
    </row>
    <row r="7" spans="1:59"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9">
      <c r="A8" s="69" t="s">
        <v>68</v>
      </c>
      <c r="B8" s="67">
        <v>2008</v>
      </c>
      <c r="C8" s="70" t="str">
        <f t="array" ref="C8:BC8">TRANSPOSE('2008'!E6:E58)</f>
        <v/>
      </c>
      <c r="D8" s="70" t="str">
        <v/>
      </c>
      <c r="E8" s="70" t="str">
        <v/>
      </c>
      <c r="F8" s="70" t="str">
        <v/>
      </c>
      <c r="G8" s="70" t="str">
        <v/>
      </c>
      <c r="H8" s="70" t="str">
        <v/>
      </c>
      <c r="I8" s="70" t="str">
        <v/>
      </c>
      <c r="J8" s="70" t="str">
        <v/>
      </c>
      <c r="K8" s="70" t="str">
        <v/>
      </c>
      <c r="L8" s="70" t="str">
        <v/>
      </c>
      <c r="M8" s="70" t="str">
        <v/>
      </c>
      <c r="N8" s="70">
        <v>631.82142118102365</v>
      </c>
      <c r="O8" s="70" t="str">
        <v/>
      </c>
      <c r="P8" s="70" t="str">
        <v/>
      </c>
      <c r="Q8" s="70">
        <v>114253.74163084521</v>
      </c>
      <c r="R8" s="70">
        <v>0</v>
      </c>
      <c r="S8" s="70">
        <v>0</v>
      </c>
      <c r="T8" s="70">
        <v>0</v>
      </c>
      <c r="U8" s="70">
        <v>0</v>
      </c>
      <c r="V8" s="70">
        <v>0</v>
      </c>
      <c r="W8" s="70">
        <v>0</v>
      </c>
      <c r="X8" s="70">
        <v>0</v>
      </c>
      <c r="Y8" s="70">
        <v>0</v>
      </c>
      <c r="Z8" s="70">
        <v>0</v>
      </c>
      <c r="AA8" s="70">
        <v>103342.24365197141</v>
      </c>
      <c r="AB8" s="70">
        <v>0</v>
      </c>
      <c r="AC8" s="70">
        <v>1696.6871836151056</v>
      </c>
      <c r="AD8" s="70">
        <v>0</v>
      </c>
      <c r="AE8" s="70">
        <v>0</v>
      </c>
      <c r="AF8" s="70">
        <v>0</v>
      </c>
      <c r="AG8" s="70">
        <v>0</v>
      </c>
      <c r="AH8" s="70">
        <v>0</v>
      </c>
      <c r="AI8" s="70">
        <v>0</v>
      </c>
      <c r="AJ8" s="70">
        <v>0</v>
      </c>
      <c r="AK8" s="70">
        <v>0</v>
      </c>
      <c r="AL8" s="70">
        <v>0</v>
      </c>
      <c r="AM8" s="70">
        <v>3201.7633185259083</v>
      </c>
      <c r="AN8" s="70">
        <v>6013.047476732776</v>
      </c>
      <c r="AO8" s="70">
        <v>0</v>
      </c>
      <c r="AP8" s="70">
        <v>0</v>
      </c>
      <c r="AQ8" s="70">
        <v>659988.51268399693</v>
      </c>
      <c r="AR8" s="70" t="str">
        <v/>
      </c>
      <c r="AS8" s="70">
        <v>774874.07573602314</v>
      </c>
      <c r="AT8" s="70" t="str">
        <v/>
      </c>
      <c r="AU8" s="70" t="str">
        <v/>
      </c>
      <c r="AV8" s="70" t="str">
        <v/>
      </c>
      <c r="AW8" s="70">
        <v>16151.73</v>
      </c>
      <c r="AX8" s="70">
        <v>791025.80573602312</v>
      </c>
      <c r="AY8" s="70" t="str">
        <v/>
      </c>
      <c r="AZ8" s="70">
        <v>114885.56305202623</v>
      </c>
      <c r="BA8" s="70">
        <v>676140.24268399691</v>
      </c>
      <c r="BB8" s="70" t="str">
        <v/>
      </c>
      <c r="BC8" s="70">
        <v>857126.35867637885</v>
      </c>
    </row>
    <row r="9" spans="1:59">
      <c r="A9" s="69"/>
      <c r="B9" s="67">
        <v>2009</v>
      </c>
      <c r="C9" s="70" t="str">
        <f t="array" ref="C9:BC9">TRANSPOSE('2009'!E6:E58)</f>
        <v/>
      </c>
      <c r="D9" s="70" t="str">
        <v/>
      </c>
      <c r="E9" s="70" t="str">
        <v/>
      </c>
      <c r="F9" s="70" t="str">
        <v/>
      </c>
      <c r="G9" s="70" t="str">
        <v/>
      </c>
      <c r="H9" s="70" t="str">
        <v/>
      </c>
      <c r="I9" s="70" t="str">
        <v/>
      </c>
      <c r="J9" s="70" t="str">
        <v/>
      </c>
      <c r="K9" s="70" t="str">
        <v/>
      </c>
      <c r="L9" s="70" t="str">
        <v/>
      </c>
      <c r="M9" s="70" t="str">
        <v/>
      </c>
      <c r="N9" s="70">
        <v>603.39476405303219</v>
      </c>
      <c r="O9" s="70" t="str">
        <v/>
      </c>
      <c r="P9" s="70" t="str">
        <v/>
      </c>
      <c r="Q9" s="70">
        <v>117474.41941197473</v>
      </c>
      <c r="R9" s="70">
        <v>0</v>
      </c>
      <c r="S9" s="70">
        <v>0</v>
      </c>
      <c r="T9" s="70">
        <v>0</v>
      </c>
      <c r="U9" s="70">
        <v>0</v>
      </c>
      <c r="V9" s="70">
        <v>0</v>
      </c>
      <c r="W9" s="70">
        <v>0</v>
      </c>
      <c r="X9" s="70">
        <v>0</v>
      </c>
      <c r="Y9" s="70">
        <v>0</v>
      </c>
      <c r="Z9" s="70">
        <v>0</v>
      </c>
      <c r="AA9" s="70">
        <v>106057.71409732031</v>
      </c>
      <c r="AB9" s="70">
        <v>0</v>
      </c>
      <c r="AC9" s="70">
        <v>1399.1315249852944</v>
      </c>
      <c r="AD9" s="70">
        <v>0</v>
      </c>
      <c r="AE9" s="70">
        <v>0</v>
      </c>
      <c r="AF9" s="70">
        <v>0</v>
      </c>
      <c r="AG9" s="70">
        <v>0</v>
      </c>
      <c r="AH9" s="70">
        <v>0</v>
      </c>
      <c r="AI9" s="70">
        <v>0</v>
      </c>
      <c r="AJ9" s="70">
        <v>0</v>
      </c>
      <c r="AK9" s="70">
        <v>0</v>
      </c>
      <c r="AL9" s="70">
        <v>0</v>
      </c>
      <c r="AM9" s="70">
        <v>3219.5448679343731</v>
      </c>
      <c r="AN9" s="70">
        <v>6798.0289217347608</v>
      </c>
      <c r="AO9" s="70">
        <v>0</v>
      </c>
      <c r="AP9" s="70">
        <v>0</v>
      </c>
      <c r="AQ9" s="70">
        <v>740710.99677753542</v>
      </c>
      <c r="AR9" s="70" t="str">
        <v/>
      </c>
      <c r="AS9" s="70">
        <v>858788.8109535632</v>
      </c>
      <c r="AT9" s="70" t="str">
        <v/>
      </c>
      <c r="AU9" s="70" t="str">
        <v/>
      </c>
      <c r="AV9" s="70" t="str">
        <v/>
      </c>
      <c r="AW9" s="70">
        <v>15513.42</v>
      </c>
      <c r="AX9" s="70">
        <v>874302.23095356324</v>
      </c>
      <c r="AY9" s="70" t="str">
        <v/>
      </c>
      <c r="AZ9" s="70">
        <v>118077.81417602776</v>
      </c>
      <c r="BA9" s="70">
        <v>756224.41677753546</v>
      </c>
      <c r="BB9" s="70" t="str">
        <v/>
      </c>
      <c r="BC9" s="70">
        <v>887112.03805905941</v>
      </c>
    </row>
    <row r="10" spans="1:59">
      <c r="A10" s="69"/>
      <c r="B10" s="67">
        <v>2010</v>
      </c>
      <c r="C10" s="70" t="str">
        <f t="array" ref="C10:BC10">TRANSPOSE('2010'!E6:E58)</f>
        <v/>
      </c>
      <c r="D10" s="70" t="str">
        <v/>
      </c>
      <c r="E10" s="70" t="str">
        <v/>
      </c>
      <c r="F10" s="70" t="str">
        <v/>
      </c>
      <c r="G10" s="70" t="str">
        <v/>
      </c>
      <c r="H10" s="70" t="str">
        <v/>
      </c>
      <c r="I10" s="70" t="str">
        <v/>
      </c>
      <c r="J10" s="70" t="str">
        <v/>
      </c>
      <c r="K10" s="70" t="str">
        <v/>
      </c>
      <c r="L10" s="70" t="str">
        <v/>
      </c>
      <c r="M10" s="70" t="str">
        <v/>
      </c>
      <c r="N10" s="70">
        <v>178.65782530970193</v>
      </c>
      <c r="O10" s="70" t="str">
        <v/>
      </c>
      <c r="P10" s="70" t="str">
        <v/>
      </c>
      <c r="Q10" s="70">
        <v>124801.33513130335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112255.42723607512</v>
      </c>
      <c r="AB10" s="70">
        <v>0</v>
      </c>
      <c r="AC10" s="70">
        <v>1303.8092975979871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3887.7994788703672</v>
      </c>
      <c r="AN10" s="70">
        <v>7354.29911875988</v>
      </c>
      <c r="AO10" s="70">
        <v>0</v>
      </c>
      <c r="AP10" s="70">
        <v>0</v>
      </c>
      <c r="AQ10" s="70">
        <v>792550.77115457237</v>
      </c>
      <c r="AR10" s="70" t="str">
        <v/>
      </c>
      <c r="AS10" s="70">
        <v>917530.76411118545</v>
      </c>
      <c r="AT10" s="70" t="str">
        <v/>
      </c>
      <c r="AU10" s="70" t="str">
        <v/>
      </c>
      <c r="AV10" s="70" t="str">
        <v/>
      </c>
      <c r="AW10" s="70">
        <v>14710.99</v>
      </c>
      <c r="AX10" s="70">
        <v>932241.75411118544</v>
      </c>
      <c r="AY10" s="70" t="str">
        <v/>
      </c>
      <c r="AZ10" s="70">
        <v>124979.99295661304</v>
      </c>
      <c r="BA10" s="70">
        <v>807261.76115457236</v>
      </c>
      <c r="BB10" s="70" t="str">
        <v/>
      </c>
      <c r="BC10" s="70">
        <v>930659.89851231256</v>
      </c>
    </row>
    <row r="11" spans="1:59">
      <c r="A11" s="69"/>
      <c r="B11" s="67">
        <v>2011</v>
      </c>
      <c r="C11" s="70" t="str">
        <f t="array" ref="C11:BC11">TRANSPOSE('2011'!E6:E58)</f>
        <v/>
      </c>
      <c r="D11" s="70" t="str">
        <v/>
      </c>
      <c r="E11" s="70" t="str">
        <v/>
      </c>
      <c r="F11" s="70" t="str">
        <v/>
      </c>
      <c r="G11" s="70" t="str">
        <v/>
      </c>
      <c r="H11" s="70" t="str">
        <v/>
      </c>
      <c r="I11" s="70" t="str">
        <v/>
      </c>
      <c r="J11" s="70" t="str">
        <v/>
      </c>
      <c r="K11" s="70" t="str">
        <v/>
      </c>
      <c r="L11" s="70" t="str">
        <v/>
      </c>
      <c r="M11" s="70" t="str">
        <v/>
      </c>
      <c r="N11" s="70">
        <v>0</v>
      </c>
      <c r="O11" s="70" t="str">
        <v/>
      </c>
      <c r="P11" s="70" t="str">
        <v/>
      </c>
      <c r="Q11" s="70">
        <v>128485.38993137387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114216.33168311346</v>
      </c>
      <c r="AB11" s="70">
        <v>0</v>
      </c>
      <c r="AC11" s="70">
        <v>1453.4591569165539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4070.847945378654</v>
      </c>
      <c r="AN11" s="70">
        <v>8744.7511459652014</v>
      </c>
      <c r="AO11" s="70">
        <v>0</v>
      </c>
      <c r="AP11" s="70">
        <v>0</v>
      </c>
      <c r="AQ11" s="70">
        <v>812972.52357265353</v>
      </c>
      <c r="AR11" s="70" t="str">
        <v/>
      </c>
      <c r="AS11" s="70">
        <v>941457.91350402741</v>
      </c>
      <c r="AT11" s="70" t="str">
        <v/>
      </c>
      <c r="AU11" s="70" t="str">
        <v/>
      </c>
      <c r="AV11" s="70" t="str">
        <v/>
      </c>
      <c r="AW11" s="70">
        <v>15313.13</v>
      </c>
      <c r="AX11" s="70">
        <v>956771.04350402742</v>
      </c>
      <c r="AY11" s="70" t="str">
        <v/>
      </c>
      <c r="AZ11" s="70">
        <v>128485.38993137387</v>
      </c>
      <c r="BA11" s="70">
        <v>828285.65357265354</v>
      </c>
      <c r="BB11" s="70" t="str">
        <v/>
      </c>
      <c r="BC11" s="70">
        <v>996778.83297331049</v>
      </c>
    </row>
    <row r="12" spans="1:59">
      <c r="A12" s="69"/>
      <c r="B12" s="67">
        <v>2012</v>
      </c>
      <c r="C12" s="70" t="str">
        <f t="array" ref="C12:BC12">TRANSPOSE('2012'!E6:E58)</f>
        <v/>
      </c>
      <c r="D12" s="70" t="str">
        <v/>
      </c>
      <c r="E12" s="70" t="str">
        <v/>
      </c>
      <c r="F12" s="70" t="str">
        <v/>
      </c>
      <c r="G12" s="70" t="str">
        <v/>
      </c>
      <c r="H12" s="70" t="str">
        <v/>
      </c>
      <c r="I12" s="70" t="str">
        <v/>
      </c>
      <c r="J12" s="70" t="str">
        <v/>
      </c>
      <c r="K12" s="70" t="str">
        <v/>
      </c>
      <c r="L12" s="70" t="str">
        <v/>
      </c>
      <c r="M12" s="70" t="str">
        <v/>
      </c>
      <c r="N12" s="70">
        <v>0</v>
      </c>
      <c r="O12" s="70" t="str">
        <v/>
      </c>
      <c r="P12" s="70" t="str">
        <v/>
      </c>
      <c r="Q12" s="70">
        <v>133891.13285707933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117553.97761988032</v>
      </c>
      <c r="AB12" s="70">
        <v>0</v>
      </c>
      <c r="AC12" s="70">
        <v>1911.7520367717871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4848.1274205268637</v>
      </c>
      <c r="AN12" s="70">
        <v>9577.2757799003757</v>
      </c>
      <c r="AO12" s="70">
        <v>0</v>
      </c>
      <c r="AP12" s="70">
        <v>0</v>
      </c>
      <c r="AQ12" s="70">
        <v>876216.62881159759</v>
      </c>
      <c r="AR12" s="70" t="str">
        <v/>
      </c>
      <c r="AS12" s="70">
        <v>1010107.761668677</v>
      </c>
      <c r="AT12" s="70" t="str">
        <v/>
      </c>
      <c r="AU12" s="70" t="str">
        <v/>
      </c>
      <c r="AV12" s="70" t="str">
        <v/>
      </c>
      <c r="AW12" s="70">
        <v>15840.205681720077</v>
      </c>
      <c r="AX12" s="70">
        <v>1025947.967350397</v>
      </c>
      <c r="AY12" s="70" t="str">
        <v/>
      </c>
      <c r="AZ12" s="70">
        <v>133891.13285707933</v>
      </c>
      <c r="BA12" s="70">
        <v>892056.83449331764</v>
      </c>
      <c r="BB12" s="70" t="str">
        <v/>
      </c>
      <c r="BC12" s="70">
        <v>1062153.5535960661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workbookViewId="0">
      <selection activeCell="C1" sqref="C1:BG1"/>
    </sheetView>
  </sheetViews>
  <sheetFormatPr baseColWidth="10" defaultRowHeight="15" x14ac:dyDescent="0"/>
  <cols>
    <col min="1" max="16384" width="10.83203125" style="67"/>
  </cols>
  <sheetData>
    <row r="1" spans="1:59" ht="270">
      <c r="C1" s="68" t="str">
        <f t="array" ref="C1:BG1">TRANSPOSE('2008'!$A$6:$A$62)</f>
        <v>(A) Net Physical Assets</v>
      </c>
      <c r="D1" s="68" t="str">
        <v xml:space="preserve">      1.Construction Land (by announced curren _x000D_         land value)</v>
      </c>
      <c r="E1" s="68" t="str">
        <v xml:space="preserve">      2.Nonconstruction Land (by announced_x000D_         current land value)</v>
      </c>
      <c r="F1" s="68" t="str">
        <v xml:space="preserve">      3.Buildings and Constructions</v>
      </c>
      <c r="G1" s="68" t="str">
        <v xml:space="preserve">      4.Transport Equipment</v>
      </c>
      <c r="H1" s="68" t="str">
        <v xml:space="preserve">      5.Machinery Equipment</v>
      </c>
      <c r="I1" s="68" t="str">
        <v xml:space="preserve">      6.Households’ Durable and Semidurable_x000D_         Properties (excluding cars and motorcycles)</v>
      </c>
      <c r="J1" s="68" t="str">
        <v xml:space="preserve">      7.Households’ Cars and Motorcycles</v>
      </c>
      <c r="K1" s="68" t="str">
        <v xml:space="preserve">      8.Inventories</v>
      </c>
      <c r="L1" s="68" t="str">
        <v xml:space="preserve">      9.Other Assets</v>
      </c>
      <c r="M1" s="68">
        <v>0</v>
      </c>
      <c r="N1" s="68" t="str">
        <v>(B) Foreign Assets and Liabilities</v>
      </c>
      <c r="O1" s="68" t="str">
        <v xml:space="preserve">      Net National Wealth</v>
      </c>
      <c r="P1" s="68">
        <v>0</v>
      </c>
      <c r="Q1" s="68" t="str">
        <v>(C) Domestic Financial Assets and Liabilities</v>
      </c>
      <c r="R1" s="68" t="str">
        <v xml:space="preserve">      1.Currency</v>
      </c>
      <c r="S1" s="68" t="str">
        <v xml:space="preserve">      2.Demand Deposits</v>
      </c>
      <c r="T1" s="68" t="str">
        <v xml:space="preserve">      3.Time Deposits and Foreign Currency Deposits</v>
      </c>
      <c r="U1" s="68" t="str">
        <v xml:space="preserve">      4.Government Deposits</v>
      </c>
      <c r="V1" s="68" t="str">
        <v xml:space="preserve">      5.Reserves Against Deposits</v>
      </c>
      <c r="W1" s="68" t="str">
        <v xml:space="preserve">      6.Deposits with Central Bank Other than  Reserve_x000D_         Requirements</v>
      </c>
      <c r="X1" s="68" t="str">
        <v xml:space="preserve">      7.Central Bank Securities</v>
      </c>
      <c r="Y1" s="68" t="str">
        <v xml:space="preserve">      8.Accommodations from Central Bank</v>
      </c>
      <c r="Z1" s="68" t="str">
        <v xml:space="preserve">      9.Interbank Claims</v>
      </c>
      <c r="AA1" s="68" t="str">
        <v xml:space="preserve">      10.Loans by Financial Institutions</v>
      </c>
      <c r="AB1" s="68" t="str">
        <v xml:space="preserve">      11.Repurchase Agreements</v>
      </c>
      <c r="AC1" s="68" t="str">
        <v xml:space="preserve">      12.Loans by Nonfinancial Institutions</v>
      </c>
      <c r="AD1" s="68" t="str">
        <v xml:space="preserve">      13.Shortterm Securities</v>
      </c>
      <c r="AE1" s="68" t="str">
        <v xml:space="preserve">      14.Government Securities</v>
      </c>
      <c r="AF1" s="68" t="str">
        <v xml:space="preserve">      15.Domestic Corporate Bonds</v>
      </c>
      <c r="AG1" s="68" t="str">
        <v xml:space="preserve">      16.Bank Debentures</v>
      </c>
      <c r="AH1" s="68" t="str">
        <v xml:space="preserve">      17.Mutual Funds</v>
      </c>
      <c r="AI1" s="68" t="str">
        <v xml:space="preserve">      18.Shares</v>
      </c>
      <c r="AJ1" s="68" t="str">
        <v xml:space="preserve">      19.Other Equities</v>
      </c>
      <c r="AK1" s="68" t="str">
        <v xml:space="preserve">      20.Life Insurance Reserves</v>
      </c>
      <c r="AL1" s="68" t="str">
        <v xml:space="preserve">      21.Pension Fund Reserves</v>
      </c>
      <c r="AM1" s="68" t="str">
        <v xml:space="preserve">      22.AccountsReceivable/Payable</v>
      </c>
      <c r="AN1" s="68" t="str">
        <v xml:space="preserve">      23.Net Other Assets and Liabilities</v>
      </c>
      <c r="AO1" s="68">
        <v>0</v>
      </c>
      <c r="AP1" s="68">
        <v>0</v>
      </c>
      <c r="AQ1" s="68" t="str">
        <v>(D) Net Assets</v>
      </c>
      <c r="AR1" s="68">
        <v>0</v>
      </c>
      <c r="AS1" s="68" t="str">
        <v>(E) Total Assets &amp; Liabilities and_x000D_      Net Value = (A)+(B)+(C)+(D)</v>
      </c>
      <c r="AT1" s="68">
        <v>0</v>
      </c>
      <c r="AU1" s="68" t="str">
        <v xml:space="preserve">      *Reevaluation Changes in _x000D_        Land (based on market price)</v>
      </c>
      <c r="AV1" s="68" t="str">
        <v xml:space="preserve">      1.Land of Residential, Industrial and_x000D_         Commercial Area</v>
      </c>
      <c r="AW1" s="68" t="str">
        <v xml:space="preserve">      2.Increase in Net Assets</v>
      </c>
      <c r="AX1" s="68" t="str">
        <v>(E)1 Total Assets and Liabilities, Net Value_x000D_         (based on market price)</v>
      </c>
      <c r="AY1" s="68" t="str">
        <v xml:space="preserve">      1.Assets</v>
      </c>
      <c r="AZ1" s="68" t="str">
        <v xml:space="preserve">      2.Liabilities</v>
      </c>
      <c r="BA1" s="68" t="str">
        <v>(D)1 Net Assets (net national wealth of_x000D_          reevaluation based on market price)</v>
      </c>
      <c r="BB1" s="68" t="str">
        <v>*Change of Net Assets of Enterprises and Financial _x000D_   Institutions (redistributed by final ownership)</v>
      </c>
      <c r="BC1" s="68" t="str">
        <v>(D)2 Net Assets (redistributed by final_x000D_          ownership)</v>
      </c>
      <c r="BD1" s="68" t="str">
        <v xml:space="preserve"> Note：1. The statistics of financial assets and liabilities mainly refers to Yearbook of Flow of Funds Republic of China, issued by Central Bank of the Republic of China.</v>
      </c>
      <c r="BE1" s="68" t="str">
        <v xml:space="preserve">             2. Mutual funds, shares and other equities are evaluated either at market prices or fair values.</v>
      </c>
      <c r="BF1" s="68" t="str">
        <v xml:space="preserve">             3. Net national wealth is the sum of net physical assets and net foreign assets.</v>
      </c>
      <c r="BG1" s="68" t="str">
        <v xml:space="preserve">             4. Net assets is the sum of net national wealth and domestic net financial assets (assets less liabilities) of each sector.</v>
      </c>
    </row>
    <row r="2" spans="1:59">
      <c r="A2" s="69" t="s">
        <v>67</v>
      </c>
      <c r="B2" s="67">
        <v>2008</v>
      </c>
      <c r="C2" s="70">
        <f t="array" ref="C2:BC2">TRANSPOSE('2008'!$F$6:$F$58)</f>
        <v>29468.798210635548</v>
      </c>
      <c r="D2" s="67">
        <v>7029.42</v>
      </c>
      <c r="E2" s="67">
        <v>11127.4</v>
      </c>
      <c r="F2" s="67">
        <v>9515.8285540276029</v>
      </c>
      <c r="G2" s="67">
        <v>218.93045439525886</v>
      </c>
      <c r="H2" s="67">
        <v>1360.993673777695</v>
      </c>
      <c r="I2" s="67">
        <v>0</v>
      </c>
      <c r="J2" s="67">
        <v>0</v>
      </c>
      <c r="K2" s="67">
        <v>102.51622843499131</v>
      </c>
      <c r="L2" s="67">
        <v>113.70929999999998</v>
      </c>
      <c r="M2" s="67" t="str">
        <v/>
      </c>
      <c r="N2" s="67">
        <v>0</v>
      </c>
      <c r="O2" s="67">
        <v>29468.798210635548</v>
      </c>
      <c r="P2" s="67" t="str">
        <v/>
      </c>
      <c r="Q2" s="67">
        <v>24855.806331159962</v>
      </c>
      <c r="R2" s="67">
        <v>373.35960384330593</v>
      </c>
      <c r="S2" s="67">
        <v>2839.3147347930499</v>
      </c>
      <c r="T2" s="67">
        <v>14958.148885156535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341.36551814160396</v>
      </c>
      <c r="AC2" s="67">
        <v>35.217137701330778</v>
      </c>
      <c r="AD2" s="67">
        <v>11.670606205215421</v>
      </c>
      <c r="AE2" s="67">
        <v>52.689548786332821</v>
      </c>
      <c r="AF2" s="67">
        <v>42.068885655943348</v>
      </c>
      <c r="AG2" s="67">
        <v>58.25029609712788</v>
      </c>
      <c r="AH2" s="67">
        <v>450.96199820462516</v>
      </c>
      <c r="AI2" s="67">
        <v>1957.9823413031772</v>
      </c>
      <c r="AJ2" s="67">
        <v>2301.3884383719706</v>
      </c>
      <c r="AK2" s="67">
        <v>0</v>
      </c>
      <c r="AL2" s="67">
        <v>0</v>
      </c>
      <c r="AM2" s="67">
        <v>1433.3883368997485</v>
      </c>
      <c r="AN2" s="67">
        <v>0</v>
      </c>
      <c r="AO2" s="67">
        <v>0</v>
      </c>
      <c r="AP2" s="67">
        <v>0</v>
      </c>
      <c r="AQ2" s="67" t="str">
        <v/>
      </c>
      <c r="AR2" s="67" t="str">
        <v/>
      </c>
      <c r="AS2" s="67">
        <v>54324.60454179551</v>
      </c>
      <c r="AT2" s="67" t="str">
        <v/>
      </c>
      <c r="AU2" s="67" t="str">
        <v/>
      </c>
      <c r="AV2" s="67">
        <v>993.08</v>
      </c>
      <c r="AW2" s="67" t="str">
        <v/>
      </c>
      <c r="AX2" s="67">
        <v>55317.684541795512</v>
      </c>
      <c r="AY2" s="67">
        <v>55317.684541795512</v>
      </c>
      <c r="AZ2" s="67" t="str">
        <v/>
      </c>
      <c r="BA2" s="67" t="str">
        <v/>
      </c>
      <c r="BB2" s="67">
        <v>8758.0439457553439</v>
      </c>
      <c r="BC2" s="67" t="str">
        <v/>
      </c>
    </row>
    <row r="3" spans="1:59">
      <c r="A3" s="69"/>
      <c r="B3" s="67">
        <v>2009</v>
      </c>
      <c r="C3" s="70">
        <f t="array" ref="C3:BC3">TRANSPOSE('2009'!$F$6:$F$58)</f>
        <v>29599.512434581186</v>
      </c>
      <c r="D3" s="67">
        <v>7221.26</v>
      </c>
      <c r="E3" s="67">
        <v>11364.64</v>
      </c>
      <c r="F3" s="67">
        <v>9110.77951379966</v>
      </c>
      <c r="G3" s="67">
        <v>210.122849433547</v>
      </c>
      <c r="H3" s="67">
        <v>1453.9180085911159</v>
      </c>
      <c r="I3" s="67">
        <v>0</v>
      </c>
      <c r="J3" s="67">
        <v>0</v>
      </c>
      <c r="K3" s="67">
        <v>104.87466275686167</v>
      </c>
      <c r="L3" s="67">
        <v>133.91740000000001</v>
      </c>
      <c r="M3" s="67" t="str">
        <v/>
      </c>
      <c r="N3" s="67">
        <v>0</v>
      </c>
      <c r="O3" s="67">
        <v>29599.512434581186</v>
      </c>
      <c r="P3" s="67" t="str">
        <v/>
      </c>
      <c r="Q3" s="67">
        <v>26892.307215261102</v>
      </c>
      <c r="R3" s="67">
        <v>377.70885890263082</v>
      </c>
      <c r="S3" s="67">
        <v>3354.5637425151635</v>
      </c>
      <c r="T3" s="67">
        <v>13136.460251874511</v>
      </c>
      <c r="U3" s="67">
        <v>0</v>
      </c>
      <c r="V3" s="67">
        <v>0</v>
      </c>
      <c r="W3" s="67">
        <v>0</v>
      </c>
      <c r="X3" s="67">
        <v>0</v>
      </c>
      <c r="Y3" s="67">
        <v>0</v>
      </c>
      <c r="Z3" s="67">
        <v>0</v>
      </c>
      <c r="AA3" s="67">
        <v>0</v>
      </c>
      <c r="AB3" s="67">
        <v>216.41784837238052</v>
      </c>
      <c r="AC3" s="67">
        <v>31.185401189029903</v>
      </c>
      <c r="AD3" s="67">
        <v>10.20951839376561</v>
      </c>
      <c r="AE3" s="67">
        <v>33.432901590062698</v>
      </c>
      <c r="AF3" s="67">
        <v>38.91718777714815</v>
      </c>
      <c r="AG3" s="67">
        <v>49.445051584056706</v>
      </c>
      <c r="AH3" s="67">
        <v>549.7692733562053</v>
      </c>
      <c r="AI3" s="67">
        <v>4603.1118354156351</v>
      </c>
      <c r="AJ3" s="67">
        <v>3144.97620241595</v>
      </c>
      <c r="AK3" s="67">
        <v>0</v>
      </c>
      <c r="AL3" s="67">
        <v>0</v>
      </c>
      <c r="AM3" s="67">
        <v>1346.10914187456</v>
      </c>
      <c r="AN3" s="67">
        <v>0</v>
      </c>
      <c r="AO3" s="67">
        <v>0</v>
      </c>
      <c r="AP3" s="67">
        <v>0</v>
      </c>
      <c r="AQ3" s="67" t="str">
        <v/>
      </c>
      <c r="AR3" s="67" t="str">
        <v/>
      </c>
      <c r="AS3" s="67">
        <v>56491.819649842291</v>
      </c>
      <c r="AT3" s="67" t="str">
        <v/>
      </c>
      <c r="AU3" s="67" t="str">
        <v/>
      </c>
      <c r="AV3" s="67">
        <v>957.36</v>
      </c>
      <c r="AW3" s="67" t="str">
        <v/>
      </c>
      <c r="AX3" s="67">
        <v>57449.179649842292</v>
      </c>
      <c r="AY3" s="67">
        <v>57449.179649842292</v>
      </c>
      <c r="AZ3" s="67" t="str">
        <v/>
      </c>
      <c r="BA3" s="67" t="str">
        <v/>
      </c>
      <c r="BB3" s="67">
        <v>7656.0631233497988</v>
      </c>
      <c r="BC3" s="67" t="str">
        <v/>
      </c>
    </row>
    <row r="4" spans="1:59">
      <c r="A4" s="69"/>
      <c r="B4" s="67">
        <v>2010</v>
      </c>
      <c r="C4" s="70">
        <f t="array" ref="C4:BC4">TRANSPOSE('2010'!$F$6:$F$58)</f>
        <v>31749.70970327191</v>
      </c>
      <c r="D4" s="67">
        <v>7965.94</v>
      </c>
      <c r="E4" s="67">
        <v>12418.21</v>
      </c>
      <c r="F4" s="67">
        <v>9512.5525506656741</v>
      </c>
      <c r="G4" s="67">
        <v>198.34186082139894</v>
      </c>
      <c r="H4" s="67">
        <v>1395.8576658294228</v>
      </c>
      <c r="I4" s="67">
        <v>0</v>
      </c>
      <c r="J4" s="67">
        <v>0</v>
      </c>
      <c r="K4" s="67">
        <v>110.92702595541682</v>
      </c>
      <c r="L4" s="67">
        <v>147.88060000000002</v>
      </c>
      <c r="M4" s="67" t="str">
        <v/>
      </c>
      <c r="N4" s="67">
        <v>0</v>
      </c>
      <c r="O4" s="67">
        <v>31749.70970327191</v>
      </c>
      <c r="P4" s="67" t="str">
        <v/>
      </c>
      <c r="Q4" s="67">
        <v>28425.54521568607</v>
      </c>
      <c r="R4" s="67">
        <v>419.46032480461821</v>
      </c>
      <c r="S4" s="67">
        <v>3331.907601267269</v>
      </c>
      <c r="T4" s="67">
        <v>13978.322997302295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218.76845867046595</v>
      </c>
      <c r="AC4" s="67">
        <v>20.98132796883678</v>
      </c>
      <c r="AD4" s="67">
        <v>10.64265202862777</v>
      </c>
      <c r="AE4" s="67">
        <v>27.425702840627402</v>
      </c>
      <c r="AF4" s="67">
        <v>40.660204118186059</v>
      </c>
      <c r="AG4" s="67">
        <v>40.871110071615696</v>
      </c>
      <c r="AH4" s="67">
        <v>528.03011825653812</v>
      </c>
      <c r="AI4" s="67">
        <v>5047.137827539962</v>
      </c>
      <c r="AJ4" s="67">
        <v>3339.8388593551572</v>
      </c>
      <c r="AK4" s="67">
        <v>0</v>
      </c>
      <c r="AL4" s="67">
        <v>0</v>
      </c>
      <c r="AM4" s="67">
        <v>1421.498031461866</v>
      </c>
      <c r="AN4" s="67">
        <v>0</v>
      </c>
      <c r="AO4" s="67">
        <v>0</v>
      </c>
      <c r="AP4" s="67">
        <v>0</v>
      </c>
      <c r="AQ4" s="67" t="str">
        <v/>
      </c>
      <c r="AR4" s="67" t="str">
        <v/>
      </c>
      <c r="AS4" s="67">
        <v>60175.25491895798</v>
      </c>
      <c r="AT4" s="67" t="str">
        <v/>
      </c>
      <c r="AU4" s="67" t="str">
        <v/>
      </c>
      <c r="AV4" s="67">
        <v>885.33</v>
      </c>
      <c r="AW4" s="67" t="str">
        <v/>
      </c>
      <c r="AX4" s="67">
        <v>61060.584918957982</v>
      </c>
      <c r="AY4" s="67">
        <v>61060.584918957982</v>
      </c>
      <c r="AZ4" s="67" t="str">
        <v/>
      </c>
      <c r="BA4" s="67" t="str">
        <v/>
      </c>
      <c r="BB4" s="67">
        <v>7396.7165731240384</v>
      </c>
      <c r="BC4" s="67" t="str">
        <v/>
      </c>
    </row>
    <row r="5" spans="1:59">
      <c r="A5" s="69"/>
      <c r="B5" s="67">
        <v>2011</v>
      </c>
      <c r="C5" s="70">
        <f t="array" ref="C5:BC5">TRANSPOSE('2011'!$F$6:$F$58)</f>
        <v>34045.419678847778</v>
      </c>
      <c r="D5" s="67">
        <v>8782.43</v>
      </c>
      <c r="E5" s="67">
        <v>13468.64</v>
      </c>
      <c r="F5" s="67">
        <v>9978.1645824353109</v>
      </c>
      <c r="G5" s="67">
        <v>187.7807690322872</v>
      </c>
      <c r="H5" s="67">
        <v>1354.5656022293215</v>
      </c>
      <c r="I5" s="67">
        <v>0</v>
      </c>
      <c r="J5" s="67">
        <v>0</v>
      </c>
      <c r="K5" s="67">
        <v>115.50042515085948</v>
      </c>
      <c r="L5" s="67">
        <v>158.3383</v>
      </c>
      <c r="M5" s="67" t="str">
        <v/>
      </c>
      <c r="N5" s="67">
        <v>0</v>
      </c>
      <c r="O5" s="67">
        <v>34045.419678847778</v>
      </c>
      <c r="P5" s="67" t="str">
        <v/>
      </c>
      <c r="Q5" s="67">
        <v>28857.12143852286</v>
      </c>
      <c r="R5" s="67">
        <v>482.00503320898628</v>
      </c>
      <c r="S5" s="67">
        <v>3487.4104537587918</v>
      </c>
      <c r="T5" s="67">
        <v>15270.260747467439</v>
      </c>
      <c r="U5" s="67">
        <v>0</v>
      </c>
      <c r="V5" s="67">
        <v>0</v>
      </c>
      <c r="W5" s="67">
        <v>0</v>
      </c>
      <c r="X5" s="67">
        <v>0</v>
      </c>
      <c r="Y5" s="67">
        <v>0</v>
      </c>
      <c r="Z5" s="67">
        <v>0</v>
      </c>
      <c r="AA5" s="67">
        <v>0</v>
      </c>
      <c r="AB5" s="67">
        <v>289.04475595015441</v>
      </c>
      <c r="AC5" s="67">
        <v>30.878493758430835</v>
      </c>
      <c r="AD5" s="67">
        <v>11.501646374385373</v>
      </c>
      <c r="AE5" s="67">
        <v>31.458628600505101</v>
      </c>
      <c r="AF5" s="67">
        <v>46.14420744423311</v>
      </c>
      <c r="AG5" s="67">
        <v>35.226908205541804</v>
      </c>
      <c r="AH5" s="67">
        <v>501.13572483969881</v>
      </c>
      <c r="AI5" s="67">
        <v>3805.5236685846685</v>
      </c>
      <c r="AJ5" s="67">
        <v>3401.83898463683</v>
      </c>
      <c r="AK5" s="67">
        <v>0</v>
      </c>
      <c r="AL5" s="67">
        <v>0</v>
      </c>
      <c r="AM5" s="67">
        <v>1464.6921856931913</v>
      </c>
      <c r="AN5" s="67">
        <v>0</v>
      </c>
      <c r="AO5" s="67">
        <v>0</v>
      </c>
      <c r="AP5" s="67">
        <v>0</v>
      </c>
      <c r="AQ5" s="67" t="str">
        <v/>
      </c>
      <c r="AR5" s="67" t="str">
        <v/>
      </c>
      <c r="AS5" s="67">
        <v>62902.541117370638</v>
      </c>
      <c r="AT5" s="67" t="str">
        <v/>
      </c>
      <c r="AU5" s="67" t="str">
        <v/>
      </c>
      <c r="AV5" s="67">
        <v>938.87</v>
      </c>
      <c r="AW5" s="67" t="str">
        <v/>
      </c>
      <c r="AX5" s="67">
        <v>63841.411117370641</v>
      </c>
      <c r="AY5" s="67">
        <v>63841.411117370641</v>
      </c>
      <c r="AZ5" s="67" t="str">
        <v/>
      </c>
      <c r="BA5" s="67" t="str">
        <v/>
      </c>
      <c r="BB5" s="67">
        <v>10163.099801827368</v>
      </c>
      <c r="BC5" s="67" t="str">
        <v/>
      </c>
    </row>
    <row r="6" spans="1:59">
      <c r="A6" s="69"/>
      <c r="B6" s="67">
        <v>2012</v>
      </c>
      <c r="C6" s="70">
        <f t="array" ref="C6:BC6">TRANSPOSE('2012'!$F$6:$F$58)</f>
        <v>36302.097216123315</v>
      </c>
      <c r="D6" s="67">
        <v>9628.3865102714935</v>
      </c>
      <c r="E6" s="67">
        <v>14616.057670604543</v>
      </c>
      <c r="F6" s="67">
        <v>10285.409824072922</v>
      </c>
      <c r="G6" s="67">
        <v>181.44015716843816</v>
      </c>
      <c r="H6" s="67">
        <v>1309.45033224452</v>
      </c>
      <c r="I6" s="67">
        <v>0</v>
      </c>
      <c r="J6" s="67">
        <v>0</v>
      </c>
      <c r="K6" s="67">
        <v>111.46862176139417</v>
      </c>
      <c r="L6" s="67">
        <v>169.88409999999999</v>
      </c>
      <c r="M6" s="67" t="str">
        <v/>
      </c>
      <c r="N6" s="67">
        <v>0</v>
      </c>
      <c r="O6" s="67">
        <v>36302.097216123315</v>
      </c>
      <c r="P6" s="67" t="str">
        <v/>
      </c>
      <c r="Q6" s="67">
        <v>29541.933425070092</v>
      </c>
      <c r="R6" s="67">
        <v>489.55224889792134</v>
      </c>
      <c r="S6" s="67">
        <v>3498.1691278144517</v>
      </c>
      <c r="T6" s="67">
        <v>14970.416040348855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197.50669881845462</v>
      </c>
      <c r="AC6" s="67">
        <v>25.418714147402842</v>
      </c>
      <c r="AD6" s="67">
        <v>15.21339437049545</v>
      </c>
      <c r="AE6" s="67">
        <v>26.065983439193044</v>
      </c>
      <c r="AF6" s="67">
        <v>52.734595744028603</v>
      </c>
      <c r="AG6" s="67">
        <v>23.572009023740279</v>
      </c>
      <c r="AH6" s="67">
        <v>529.48316926703819</v>
      </c>
      <c r="AI6" s="67">
        <v>4286.3839192485466</v>
      </c>
      <c r="AJ6" s="67">
        <v>4055.7645094650798</v>
      </c>
      <c r="AK6" s="67">
        <v>0</v>
      </c>
      <c r="AL6" s="67">
        <v>0</v>
      </c>
      <c r="AM6" s="67">
        <v>1371.6530144848839</v>
      </c>
      <c r="AN6" s="67">
        <v>0</v>
      </c>
      <c r="AO6" s="67">
        <v>0</v>
      </c>
      <c r="AP6" s="67">
        <v>0</v>
      </c>
      <c r="AQ6" s="67" t="str">
        <v/>
      </c>
      <c r="AR6" s="67" t="str">
        <v/>
      </c>
      <c r="AS6" s="67">
        <v>65844.030641193414</v>
      </c>
      <c r="AT6" s="67" t="str">
        <v/>
      </c>
      <c r="AU6" s="67" t="str">
        <v/>
      </c>
      <c r="AV6" s="67">
        <v>955.98603633853611</v>
      </c>
      <c r="AW6" s="67" t="str">
        <v/>
      </c>
      <c r="AX6" s="67">
        <v>66800.016677531952</v>
      </c>
      <c r="AY6" s="67">
        <v>66800.016677531952</v>
      </c>
      <c r="AZ6" s="67" t="str">
        <v/>
      </c>
      <c r="BA6" s="67" t="str">
        <v/>
      </c>
      <c r="BB6" s="67">
        <v>10630.803088553046</v>
      </c>
      <c r="BC6" s="67" t="str">
        <v/>
      </c>
    </row>
    <row r="8" spans="1:59">
      <c r="A8" s="69" t="s">
        <v>68</v>
      </c>
      <c r="B8" s="67">
        <v>2008</v>
      </c>
      <c r="C8" s="70" t="str">
        <f t="array" ref="C8:BC8">TRANSPOSE('2008'!$G$6:$G$58)</f>
        <v/>
      </c>
      <c r="D8" s="67" t="str">
        <v/>
      </c>
      <c r="E8" s="67" t="str">
        <v/>
      </c>
      <c r="F8" s="67" t="str">
        <v/>
      </c>
      <c r="G8" s="67" t="str">
        <v/>
      </c>
      <c r="H8" s="67" t="str">
        <v/>
      </c>
      <c r="I8" s="67" t="str">
        <v/>
      </c>
      <c r="J8" s="67" t="str">
        <v/>
      </c>
      <c r="K8" s="67" t="str">
        <v/>
      </c>
      <c r="L8" s="67" t="str">
        <v/>
      </c>
      <c r="M8" s="67" t="str">
        <v/>
      </c>
      <c r="N8" s="67">
        <v>0</v>
      </c>
      <c r="O8" s="67" t="str">
        <v/>
      </c>
      <c r="P8" s="67" t="str">
        <v/>
      </c>
      <c r="Q8" s="67">
        <v>663.32927612478352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599.97978793778748</v>
      </c>
      <c r="AB8" s="67">
        <v>0</v>
      </c>
      <c r="AC8" s="67">
        <v>9.8505507588011785</v>
      </c>
      <c r="AD8" s="67">
        <v>0</v>
      </c>
      <c r="AE8" s="67">
        <v>0</v>
      </c>
      <c r="AF8" s="67">
        <v>0</v>
      </c>
      <c r="AG8" s="67">
        <v>0</v>
      </c>
      <c r="AH8" s="67">
        <v>0</v>
      </c>
      <c r="AI8" s="67">
        <v>0</v>
      </c>
      <c r="AJ8" s="67">
        <v>0</v>
      </c>
      <c r="AK8" s="67">
        <v>0</v>
      </c>
      <c r="AL8" s="67">
        <v>0</v>
      </c>
      <c r="AM8" s="67">
        <v>18.588654639099243</v>
      </c>
      <c r="AN8" s="67">
        <v>34.910282789095625</v>
      </c>
      <c r="AO8" s="67">
        <v>0</v>
      </c>
      <c r="AP8" s="67">
        <v>0</v>
      </c>
      <c r="AQ8" s="67">
        <v>53661.275265670723</v>
      </c>
      <c r="AR8" s="67" t="str">
        <v/>
      </c>
      <c r="AS8" s="67">
        <v>54324.60454179551</v>
      </c>
      <c r="AT8" s="67" t="str">
        <v/>
      </c>
      <c r="AU8" s="67" t="str">
        <v/>
      </c>
      <c r="AV8" s="67" t="str">
        <v/>
      </c>
      <c r="AW8" s="67">
        <v>993.08</v>
      </c>
      <c r="AX8" s="67">
        <v>55317.684541795512</v>
      </c>
      <c r="AY8" s="67" t="str">
        <v/>
      </c>
      <c r="AZ8" s="67">
        <v>663.32927612478352</v>
      </c>
      <c r="BA8" s="67">
        <v>54654.355265670725</v>
      </c>
      <c r="BB8" s="67" t="str">
        <v/>
      </c>
      <c r="BC8" s="67">
        <v>63412.399211426069</v>
      </c>
    </row>
    <row r="9" spans="1:59">
      <c r="A9" s="69"/>
      <c r="B9" s="67">
        <v>2009</v>
      </c>
      <c r="C9" s="70" t="str">
        <f t="array" ref="C9:BC9">TRANSPOSE('2009'!$G$6:$G$58)</f>
        <v/>
      </c>
      <c r="D9" s="67" t="str">
        <v/>
      </c>
      <c r="E9" s="67" t="str">
        <v/>
      </c>
      <c r="F9" s="67" t="str">
        <v/>
      </c>
      <c r="G9" s="67" t="str">
        <v/>
      </c>
      <c r="H9" s="67" t="str">
        <v/>
      </c>
      <c r="I9" s="67" t="str">
        <v/>
      </c>
      <c r="J9" s="67" t="str">
        <v/>
      </c>
      <c r="K9" s="67" t="str">
        <v/>
      </c>
      <c r="L9" s="67" t="str">
        <v/>
      </c>
      <c r="M9" s="67" t="str">
        <v/>
      </c>
      <c r="N9" s="67">
        <v>0</v>
      </c>
      <c r="O9" s="67" t="str">
        <v/>
      </c>
      <c r="P9" s="67" t="str">
        <v/>
      </c>
      <c r="Q9" s="67">
        <v>623.58793351947929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562.98478510297718</v>
      </c>
      <c r="AB9" s="67">
        <v>0</v>
      </c>
      <c r="AC9" s="67">
        <v>7.4269916868268924</v>
      </c>
      <c r="AD9" s="67">
        <v>0</v>
      </c>
      <c r="AE9" s="67">
        <v>0</v>
      </c>
      <c r="AF9" s="67">
        <v>0</v>
      </c>
      <c r="AG9" s="67">
        <v>0</v>
      </c>
      <c r="AH9" s="67">
        <v>0</v>
      </c>
      <c r="AI9" s="67">
        <v>0</v>
      </c>
      <c r="AJ9" s="67">
        <v>0</v>
      </c>
      <c r="AK9" s="67">
        <v>0</v>
      </c>
      <c r="AL9" s="67">
        <v>0</v>
      </c>
      <c r="AM9" s="67">
        <v>17.090268171726095</v>
      </c>
      <c r="AN9" s="67">
        <v>36.085888557949204</v>
      </c>
      <c r="AO9" s="67">
        <v>0</v>
      </c>
      <c r="AP9" s="67">
        <v>0</v>
      </c>
      <c r="AQ9" s="67">
        <v>55868.231716322814</v>
      </c>
      <c r="AR9" s="67" t="str">
        <v/>
      </c>
      <c r="AS9" s="67">
        <v>56491.819649842291</v>
      </c>
      <c r="AT9" s="67" t="str">
        <v/>
      </c>
      <c r="AU9" s="67" t="str">
        <v/>
      </c>
      <c r="AV9" s="67" t="str">
        <v/>
      </c>
      <c r="AW9" s="67">
        <v>957.36</v>
      </c>
      <c r="AX9" s="67">
        <v>57449.179649842292</v>
      </c>
      <c r="AY9" s="67" t="str">
        <v/>
      </c>
      <c r="AZ9" s="67">
        <v>623.58793351947929</v>
      </c>
      <c r="BA9" s="67">
        <v>56825.591716322815</v>
      </c>
      <c r="BB9" s="67" t="str">
        <v/>
      </c>
      <c r="BC9" s="67">
        <v>64481.654839672614</v>
      </c>
    </row>
    <row r="10" spans="1:59">
      <c r="A10" s="69"/>
      <c r="B10" s="67">
        <v>2010</v>
      </c>
      <c r="C10" s="70" t="str">
        <f t="array" ref="C10:BC10">TRANSPOSE('2010'!$G$6:$G$58)</f>
        <v/>
      </c>
      <c r="D10" s="67" t="str">
        <v/>
      </c>
      <c r="E10" s="67" t="str">
        <v/>
      </c>
      <c r="F10" s="67" t="str">
        <v/>
      </c>
      <c r="G10" s="67" t="str">
        <v/>
      </c>
      <c r="H10" s="67" t="str">
        <v/>
      </c>
      <c r="I10" s="67" t="str">
        <v/>
      </c>
      <c r="J10" s="67" t="str">
        <v/>
      </c>
      <c r="K10" s="67" t="str">
        <v/>
      </c>
      <c r="L10" s="67" t="str">
        <v/>
      </c>
      <c r="M10" s="67" t="str">
        <v/>
      </c>
      <c r="N10" s="67">
        <v>0</v>
      </c>
      <c r="O10" s="67" t="str">
        <v/>
      </c>
      <c r="P10" s="67" t="str">
        <v/>
      </c>
      <c r="Q10" s="67">
        <v>589.5433983495941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530.27834987753886</v>
      </c>
      <c r="AB10" s="67">
        <v>0</v>
      </c>
      <c r="AC10" s="67">
        <v>6.1590059376930606</v>
      </c>
      <c r="AD10" s="67">
        <v>0</v>
      </c>
      <c r="AE10" s="67">
        <v>0</v>
      </c>
      <c r="AF10" s="67">
        <v>0</v>
      </c>
      <c r="AG10" s="67">
        <v>0</v>
      </c>
      <c r="AH10" s="67">
        <v>0</v>
      </c>
      <c r="AI10" s="67">
        <v>0</v>
      </c>
      <c r="AJ10" s="67">
        <v>0</v>
      </c>
      <c r="AK10" s="67">
        <v>0</v>
      </c>
      <c r="AL10" s="67">
        <v>0</v>
      </c>
      <c r="AM10" s="67">
        <v>18.365400614212913</v>
      </c>
      <c r="AN10" s="67">
        <v>34.740641920149223</v>
      </c>
      <c r="AO10" s="67">
        <v>0</v>
      </c>
      <c r="AP10" s="67">
        <v>0</v>
      </c>
      <c r="AQ10" s="67">
        <v>59585.711520608384</v>
      </c>
      <c r="AR10" s="67" t="str">
        <v/>
      </c>
      <c r="AS10" s="67">
        <v>60175.25491895798</v>
      </c>
      <c r="AT10" s="67" t="str">
        <v/>
      </c>
      <c r="AU10" s="67" t="str">
        <v/>
      </c>
      <c r="AV10" s="67" t="str">
        <v/>
      </c>
      <c r="AW10" s="67">
        <v>885.33</v>
      </c>
      <c r="AX10" s="67">
        <v>61060.584918957982</v>
      </c>
      <c r="AY10" s="67" t="str">
        <v/>
      </c>
      <c r="AZ10" s="67">
        <v>589.5433983495941</v>
      </c>
      <c r="BA10" s="67">
        <v>60471.041520608385</v>
      </c>
      <c r="BB10" s="67" t="str">
        <v/>
      </c>
      <c r="BC10" s="67">
        <v>67867.758093732424</v>
      </c>
    </row>
    <row r="11" spans="1:59">
      <c r="A11" s="69"/>
      <c r="B11" s="67">
        <v>2011</v>
      </c>
      <c r="C11" s="70" t="str">
        <f t="array" ref="C11:BC11">TRANSPOSE('2011'!$G$6:$G$58)</f>
        <v/>
      </c>
      <c r="D11" s="67" t="str">
        <v/>
      </c>
      <c r="E11" s="67" t="str">
        <v/>
      </c>
      <c r="F11" s="67" t="str">
        <v/>
      </c>
      <c r="G11" s="67" t="str">
        <v/>
      </c>
      <c r="H11" s="67" t="str">
        <v/>
      </c>
      <c r="I11" s="67" t="str">
        <v/>
      </c>
      <c r="J11" s="67" t="str">
        <v/>
      </c>
      <c r="K11" s="67" t="str">
        <v/>
      </c>
      <c r="L11" s="67" t="str">
        <v/>
      </c>
      <c r="M11" s="67" t="str">
        <v/>
      </c>
      <c r="N11" s="67">
        <v>0</v>
      </c>
      <c r="O11" s="67" t="str">
        <v/>
      </c>
      <c r="P11" s="67" t="str">
        <v/>
      </c>
      <c r="Q11" s="67">
        <v>531.05737859383805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472.08033324750431</v>
      </c>
      <c r="AB11" s="67">
        <v>0</v>
      </c>
      <c r="AC11" s="67">
        <v>6.0074550902448012</v>
      </c>
      <c r="AD11" s="67">
        <v>0</v>
      </c>
      <c r="AE11" s="67">
        <v>0</v>
      </c>
      <c r="AF11" s="67">
        <v>0</v>
      </c>
      <c r="AG11" s="67">
        <v>0</v>
      </c>
      <c r="AH11" s="67">
        <v>0</v>
      </c>
      <c r="AI11" s="67">
        <v>0</v>
      </c>
      <c r="AJ11" s="67">
        <v>0</v>
      </c>
      <c r="AK11" s="67">
        <v>0</v>
      </c>
      <c r="AL11" s="67">
        <v>0</v>
      </c>
      <c r="AM11" s="67">
        <v>16.825678310052176</v>
      </c>
      <c r="AN11" s="67">
        <v>36.143911946036738</v>
      </c>
      <c r="AO11" s="67">
        <v>0</v>
      </c>
      <c r="AP11" s="67">
        <v>0</v>
      </c>
      <c r="AQ11" s="67">
        <v>62371.483738776798</v>
      </c>
      <c r="AR11" s="67" t="str">
        <v/>
      </c>
      <c r="AS11" s="67">
        <v>62902.541117370638</v>
      </c>
      <c r="AT11" s="67" t="str">
        <v/>
      </c>
      <c r="AU11" s="67" t="str">
        <v/>
      </c>
      <c r="AV11" s="67" t="str">
        <v/>
      </c>
      <c r="AW11" s="67">
        <v>938.87</v>
      </c>
      <c r="AX11" s="67">
        <v>63841.411117370641</v>
      </c>
      <c r="AY11" s="67" t="str">
        <v/>
      </c>
      <c r="AZ11" s="67">
        <v>531.05737859383805</v>
      </c>
      <c r="BA11" s="67">
        <v>63310.353738776801</v>
      </c>
      <c r="BB11" s="67" t="str">
        <v/>
      </c>
      <c r="BC11" s="67">
        <v>73473.453540604169</v>
      </c>
    </row>
    <row r="12" spans="1:59">
      <c r="A12" s="69"/>
      <c r="B12" s="67">
        <v>2012</v>
      </c>
      <c r="C12" s="70" t="str">
        <f t="array" ref="C12:BC12">TRANSPOSE('2012'!$G$6:$G$58)</f>
        <v/>
      </c>
      <c r="D12" s="67" t="str">
        <v/>
      </c>
      <c r="E12" s="67" t="str">
        <v/>
      </c>
      <c r="F12" s="67" t="str">
        <v/>
      </c>
      <c r="G12" s="67" t="str">
        <v/>
      </c>
      <c r="H12" s="67" t="str">
        <v/>
      </c>
      <c r="I12" s="67" t="str">
        <v/>
      </c>
      <c r="J12" s="67" t="str">
        <v/>
      </c>
      <c r="K12" s="67" t="str">
        <v/>
      </c>
      <c r="L12" s="67" t="str">
        <v/>
      </c>
      <c r="M12" s="67" t="str">
        <v/>
      </c>
      <c r="N12" s="67">
        <v>0</v>
      </c>
      <c r="O12" s="67" t="str">
        <v/>
      </c>
      <c r="P12" s="67" t="str">
        <v/>
      </c>
      <c r="Q12" s="67">
        <v>521.08974929574447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457.50731523086142</v>
      </c>
      <c r="AB12" s="67">
        <v>0</v>
      </c>
      <c r="AC12" s="67">
        <v>7.4403313221677045</v>
      </c>
      <c r="AD12" s="67">
        <v>0</v>
      </c>
      <c r="AE12" s="67">
        <v>0</v>
      </c>
      <c r="AF12" s="67">
        <v>0</v>
      </c>
      <c r="AG12" s="67">
        <v>0</v>
      </c>
      <c r="AH12" s="67">
        <v>0</v>
      </c>
      <c r="AI12" s="67">
        <v>0</v>
      </c>
      <c r="AJ12" s="67">
        <v>0</v>
      </c>
      <c r="AK12" s="67">
        <v>0</v>
      </c>
      <c r="AL12" s="67">
        <v>0</v>
      </c>
      <c r="AM12" s="67">
        <v>18.868385442767622</v>
      </c>
      <c r="AN12" s="67">
        <v>37.273717299947741</v>
      </c>
      <c r="AO12" s="67">
        <v>0</v>
      </c>
      <c r="AP12" s="67">
        <v>0</v>
      </c>
      <c r="AQ12" s="67">
        <v>65322.94089189767</v>
      </c>
      <c r="AR12" s="67" t="str">
        <v/>
      </c>
      <c r="AS12" s="67">
        <v>65844.030641193414</v>
      </c>
      <c r="AT12" s="67" t="str">
        <v/>
      </c>
      <c r="AU12" s="67" t="str">
        <v/>
      </c>
      <c r="AV12" s="67" t="str">
        <v/>
      </c>
      <c r="AW12" s="67">
        <v>955.98603633853611</v>
      </c>
      <c r="AX12" s="67">
        <v>66800.016677531952</v>
      </c>
      <c r="AY12" s="67" t="str">
        <v/>
      </c>
      <c r="AZ12" s="67">
        <v>521.08974929574447</v>
      </c>
      <c r="BA12" s="67">
        <v>66278.926928236207</v>
      </c>
      <c r="BB12" s="67" t="str">
        <v/>
      </c>
      <c r="BC12" s="67">
        <v>76909.730016789254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6"/>
  <sheetViews>
    <sheetView workbookViewId="0">
      <pane xSplit="3" ySplit="1" topLeftCell="AV2" activePane="bottomRight" state="frozen"/>
      <selection pane="topRight" activeCell="D1" sqref="D1"/>
      <selection pane="bottomLeft" activeCell="A2" sqref="A2"/>
      <selection pane="bottomRight" activeCell="D1" sqref="D1:BH1"/>
    </sheetView>
  </sheetViews>
  <sheetFormatPr baseColWidth="10" defaultRowHeight="15" x14ac:dyDescent="0"/>
  <cols>
    <col min="1" max="16384" width="10.83203125" style="67"/>
  </cols>
  <sheetData>
    <row r="1" spans="1:60" ht="270">
      <c r="D1" s="68" t="str">
        <f t="array" ref="D1:BH1">TRANSPOSE('2008'!$A$6:$A$62)</f>
        <v>(A) Net Physical Assets</v>
      </c>
      <c r="E1" s="68" t="str">
        <v xml:space="preserve">      1.Construction Land (by announced curren _x000D_         land value)</v>
      </c>
      <c r="F1" s="68" t="str">
        <v xml:space="preserve">      2.Nonconstruction Land (by announced_x000D_         current land value)</v>
      </c>
      <c r="G1" s="68" t="str">
        <v xml:space="preserve">      3.Buildings and Constructions</v>
      </c>
      <c r="H1" s="68" t="str">
        <v xml:space="preserve">      4.Transport Equipment</v>
      </c>
      <c r="I1" s="68" t="str">
        <v xml:space="preserve">      5.Machinery Equipment</v>
      </c>
      <c r="J1" s="68" t="str">
        <v xml:space="preserve">      6.Households’ Durable and Semidurable_x000D_         Properties (excluding cars and motorcycles)</v>
      </c>
      <c r="K1" s="68" t="str">
        <v xml:space="preserve">      7.Households’ Cars and Motorcycles</v>
      </c>
      <c r="L1" s="68" t="str">
        <v xml:space="preserve">      8.Inventories</v>
      </c>
      <c r="M1" s="68" t="str">
        <v xml:space="preserve">      9.Other Assets</v>
      </c>
      <c r="N1" s="68">
        <v>0</v>
      </c>
      <c r="O1" s="68" t="str">
        <v>(B) Foreign Assets and Liabilities</v>
      </c>
      <c r="P1" s="68" t="str">
        <v xml:space="preserve">      Net National Wealth</v>
      </c>
      <c r="Q1" s="68">
        <v>0</v>
      </c>
      <c r="R1" s="68" t="str">
        <v>(C) Domestic Financial Assets and Liabilities</v>
      </c>
      <c r="S1" s="68" t="str">
        <v xml:space="preserve">      1.Currency</v>
      </c>
      <c r="T1" s="68" t="str">
        <v xml:space="preserve">      2.Demand Deposits</v>
      </c>
      <c r="U1" s="68" t="str">
        <v xml:space="preserve">      3.Time Deposits and Foreign Currency Deposits</v>
      </c>
      <c r="V1" s="68" t="str">
        <v xml:space="preserve">      4.Government Deposits</v>
      </c>
      <c r="W1" s="68" t="str">
        <v xml:space="preserve">      5.Reserves Against Deposits</v>
      </c>
      <c r="X1" s="68" t="str">
        <v xml:space="preserve">      6.Deposits with Central Bank Other than  Reserve_x000D_         Requirements</v>
      </c>
      <c r="Y1" s="68" t="str">
        <v xml:space="preserve">      7.Central Bank Securities</v>
      </c>
      <c r="Z1" s="68" t="str">
        <v xml:space="preserve">      8.Accommodations from Central Bank</v>
      </c>
      <c r="AA1" s="68" t="str">
        <v xml:space="preserve">      9.Interbank Claims</v>
      </c>
      <c r="AB1" s="68" t="str">
        <v xml:space="preserve">      10.Loans by Financial Institutions</v>
      </c>
      <c r="AC1" s="68" t="str">
        <v xml:space="preserve">      11.Repurchase Agreements</v>
      </c>
      <c r="AD1" s="68" t="str">
        <v xml:space="preserve">      12.Loans by Nonfinancial Institutions</v>
      </c>
      <c r="AE1" s="68" t="str">
        <v xml:space="preserve">      13.Shortterm Securities</v>
      </c>
      <c r="AF1" s="68" t="str">
        <v xml:space="preserve">      14.Government Securities</v>
      </c>
      <c r="AG1" s="68" t="str">
        <v xml:space="preserve">      15.Domestic Corporate Bonds</v>
      </c>
      <c r="AH1" s="68" t="str">
        <v xml:space="preserve">      16.Bank Debentures</v>
      </c>
      <c r="AI1" s="68" t="str">
        <v xml:space="preserve">      17.Mutual Funds</v>
      </c>
      <c r="AJ1" s="68" t="str">
        <v xml:space="preserve">      18.Shares</v>
      </c>
      <c r="AK1" s="68" t="str">
        <v xml:space="preserve">      19.Other Equities</v>
      </c>
      <c r="AL1" s="68" t="str">
        <v xml:space="preserve">      20.Life Insurance Reserves</v>
      </c>
      <c r="AM1" s="68" t="str">
        <v xml:space="preserve">      21.Pension Fund Reserves</v>
      </c>
      <c r="AN1" s="68" t="str">
        <v xml:space="preserve">      22.AccountsReceivable/Payable</v>
      </c>
      <c r="AO1" s="68" t="str">
        <v xml:space="preserve">      23.Net Other Assets and Liabilities</v>
      </c>
      <c r="AP1" s="68">
        <v>0</v>
      </c>
      <c r="AQ1" s="68">
        <v>0</v>
      </c>
      <c r="AR1" s="68" t="str">
        <v>(D) Net Assets</v>
      </c>
      <c r="AS1" s="68">
        <v>0</v>
      </c>
      <c r="AT1" s="68" t="str">
        <v>(E) Total Assets &amp; Liabilities and_x000D_      Net Value = (A)+(B)+(C)+(D)</v>
      </c>
      <c r="AU1" s="68">
        <v>0</v>
      </c>
      <c r="AV1" s="68" t="str">
        <v xml:space="preserve">      *Reevaluation Changes in _x000D_        Land (based on market price)</v>
      </c>
      <c r="AW1" s="68" t="str">
        <v xml:space="preserve">      1.Land of Residential, Industrial and_x000D_         Commercial Area</v>
      </c>
      <c r="AX1" s="68" t="str">
        <v xml:space="preserve">      2.Increase in Net Assets</v>
      </c>
      <c r="AY1" s="68" t="str">
        <v>(E)1 Total Assets and Liabilities, Net Value_x000D_         (based on market price)</v>
      </c>
      <c r="AZ1" s="68" t="str">
        <v xml:space="preserve">      1.Assets</v>
      </c>
      <c r="BA1" s="68" t="str">
        <v xml:space="preserve">      2.Liabilities</v>
      </c>
      <c r="BB1" s="68" t="str">
        <v>(D)1 Net Assets (net national wealth of_x000D_          reevaluation based on market price)</v>
      </c>
      <c r="BC1" s="68" t="str">
        <v>*Change of Net Assets of Enterprises and Financial _x000D_   Institutions (redistributed by final ownership)</v>
      </c>
      <c r="BD1" s="68" t="str">
        <v>(D)2 Net Assets (redistributed by final_x000D_          ownership)</v>
      </c>
      <c r="BE1" s="68" t="str">
        <v xml:space="preserve"> Note：1. The statistics of financial assets and liabilities mainly refers to Yearbook of Flow of Funds Republic of China, issued by Central Bank of the Republic of China.</v>
      </c>
      <c r="BF1" s="68" t="str">
        <v xml:space="preserve">             2. Mutual funds, shares and other equities are evaluated either at market prices or fair values.</v>
      </c>
      <c r="BG1" s="68" t="str">
        <v xml:space="preserve">             3. Net national wealth is the sum of net physical assets and net foreign assets.</v>
      </c>
      <c r="BH1" s="68" t="str">
        <v xml:space="preserve">             4. Net assets is the sum of net national wealth and domestic net financial assets (assets less liabilities) of each sector.</v>
      </c>
    </row>
    <row r="2" spans="1:60">
      <c r="A2" s="71" t="s">
        <v>69</v>
      </c>
      <c r="B2" s="69" t="s">
        <v>67</v>
      </c>
      <c r="C2" s="67">
        <v>2008</v>
      </c>
      <c r="D2" s="70">
        <f>D14+D26</f>
        <v>436269.68672073394</v>
      </c>
      <c r="E2" s="70">
        <f t="shared" ref="E2:BD6" si="0">E14+E26</f>
        <v>40895.39</v>
      </c>
      <c r="F2" s="70">
        <f t="shared" si="0"/>
        <v>144331.24</v>
      </c>
      <c r="G2" s="70">
        <f t="shared" si="0"/>
        <v>114950.70205828639</v>
      </c>
      <c r="H2" s="70">
        <f t="shared" si="0"/>
        <v>10187.693521559424</v>
      </c>
      <c r="I2" s="70">
        <f t="shared" si="0"/>
        <v>70405.758797063565</v>
      </c>
      <c r="J2" s="70">
        <f t="shared" si="0"/>
        <v>0</v>
      </c>
      <c r="K2" s="70">
        <f t="shared" si="0"/>
        <v>0</v>
      </c>
      <c r="L2" s="70">
        <f t="shared" si="0"/>
        <v>41912.051391838948</v>
      </c>
      <c r="M2" s="70">
        <f t="shared" si="0"/>
        <v>13586.850951985616</v>
      </c>
      <c r="N2" s="70" t="e">
        <f t="shared" si="0"/>
        <v>#VALUE!</v>
      </c>
      <c r="O2" s="70">
        <f t="shared" si="0"/>
        <v>222209.98519344084</v>
      </c>
      <c r="P2" s="70">
        <f t="shared" si="0"/>
        <v>565890.76917528547</v>
      </c>
      <c r="Q2" s="70" t="e">
        <f t="shared" si="0"/>
        <v>#VALUE!</v>
      </c>
      <c r="R2" s="70">
        <f t="shared" si="0"/>
        <v>586384.96348206548</v>
      </c>
      <c r="S2" s="70">
        <f t="shared" si="0"/>
        <v>3863.3585801236159</v>
      </c>
      <c r="T2" s="70">
        <f t="shared" si="0"/>
        <v>19059.88256434349</v>
      </c>
      <c r="U2" s="70">
        <f t="shared" si="0"/>
        <v>46748.919878295492</v>
      </c>
      <c r="V2" s="70">
        <f t="shared" si="0"/>
        <v>0</v>
      </c>
      <c r="W2" s="70">
        <f t="shared" si="0"/>
        <v>10751.69</v>
      </c>
      <c r="X2" s="70">
        <f t="shared" si="0"/>
        <v>21081.3</v>
      </c>
      <c r="Y2" s="70">
        <f t="shared" si="0"/>
        <v>43349.45</v>
      </c>
      <c r="Z2" s="70">
        <f t="shared" si="0"/>
        <v>4052.73</v>
      </c>
      <c r="AA2" s="70">
        <f t="shared" si="0"/>
        <v>341.49</v>
      </c>
      <c r="AB2" s="70">
        <f t="shared" si="0"/>
        <v>202633.47983999999</v>
      </c>
      <c r="AC2" s="70">
        <f t="shared" si="0"/>
        <v>7793.1524946350573</v>
      </c>
      <c r="AD2" s="70">
        <f t="shared" si="0"/>
        <v>2112.3818651330012</v>
      </c>
      <c r="AE2" s="70">
        <f t="shared" si="0"/>
        <v>6741.042300000001</v>
      </c>
      <c r="AF2" s="70">
        <f t="shared" si="0"/>
        <v>36993.275000000001</v>
      </c>
      <c r="AG2" s="70">
        <f t="shared" si="0"/>
        <v>10462.160760000001</v>
      </c>
      <c r="AH2" s="70">
        <f t="shared" si="0"/>
        <v>7871.39732007355</v>
      </c>
      <c r="AI2" s="70">
        <f t="shared" si="0"/>
        <v>7749.223971133757</v>
      </c>
      <c r="AJ2" s="70">
        <f t="shared" si="0"/>
        <v>39941.658425309783</v>
      </c>
      <c r="AK2" s="70">
        <f t="shared" si="0"/>
        <v>60740.52046810578</v>
      </c>
      <c r="AL2" s="70">
        <f t="shared" si="0"/>
        <v>0</v>
      </c>
      <c r="AM2" s="70">
        <f t="shared" si="0"/>
        <v>0</v>
      </c>
      <c r="AN2" s="70">
        <f t="shared" si="0"/>
        <v>48383.165999489116</v>
      </c>
      <c r="AO2" s="70">
        <f t="shared" si="0"/>
        <v>5714.6840154229003</v>
      </c>
      <c r="AP2" s="70">
        <f t="shared" si="0"/>
        <v>0</v>
      </c>
      <c r="AQ2" s="70">
        <f t="shared" si="0"/>
        <v>0</v>
      </c>
      <c r="AR2" s="70" t="e">
        <f t="shared" si="0"/>
        <v>#VALUE!</v>
      </c>
      <c r="AS2" s="70" t="e">
        <f t="shared" si="0"/>
        <v>#VALUE!</v>
      </c>
      <c r="AT2" s="70">
        <f t="shared" si="0"/>
        <v>1244864.6353962403</v>
      </c>
      <c r="AU2" s="70" t="e">
        <f t="shared" si="0"/>
        <v>#VALUE!</v>
      </c>
      <c r="AV2" s="70" t="e">
        <f t="shared" si="0"/>
        <v>#VALUE!</v>
      </c>
      <c r="AW2" s="70">
        <f t="shared" si="0"/>
        <v>6154.49</v>
      </c>
      <c r="AX2" s="70" t="e">
        <f t="shared" si="0"/>
        <v>#VALUE!</v>
      </c>
      <c r="AY2" s="70">
        <f t="shared" si="0"/>
        <v>1251019.12539624</v>
      </c>
      <c r="AZ2" s="70">
        <f t="shared" si="0"/>
        <v>1251019.12539624</v>
      </c>
      <c r="BA2" s="70" t="e">
        <f t="shared" si="0"/>
        <v>#VALUE!</v>
      </c>
      <c r="BB2" s="70" t="e">
        <f t="shared" si="0"/>
        <v>#VALUE!</v>
      </c>
      <c r="BC2" s="70" t="e">
        <f t="shared" si="0"/>
        <v>#VALUE!</v>
      </c>
      <c r="BD2" s="70" t="e">
        <f t="shared" si="0"/>
        <v>#VALUE!</v>
      </c>
    </row>
    <row r="3" spans="1:60">
      <c r="A3" s="71"/>
      <c r="B3" s="69"/>
      <c r="C3" s="67">
        <v>2009</v>
      </c>
      <c r="D3" s="70">
        <f t="shared" ref="D3:S6" si="1">D15+D27</f>
        <v>435559.5799756716</v>
      </c>
      <c r="E3" s="70">
        <f t="shared" si="1"/>
        <v>40869.279999999999</v>
      </c>
      <c r="F3" s="70">
        <f t="shared" si="1"/>
        <v>144723.64000000001</v>
      </c>
      <c r="G3" s="70">
        <f t="shared" si="1"/>
        <v>108227.17922945941</v>
      </c>
      <c r="H3" s="70">
        <f t="shared" si="1"/>
        <v>9858.2236551984824</v>
      </c>
      <c r="I3" s="70">
        <f t="shared" si="1"/>
        <v>74653.554547905034</v>
      </c>
      <c r="J3" s="70">
        <f t="shared" si="1"/>
        <v>0</v>
      </c>
      <c r="K3" s="70">
        <f t="shared" si="1"/>
        <v>0</v>
      </c>
      <c r="L3" s="70">
        <f t="shared" si="1"/>
        <v>42876.257957096946</v>
      </c>
      <c r="M3" s="70">
        <f t="shared" si="1"/>
        <v>14351.44458601175</v>
      </c>
      <c r="N3" s="70" t="e">
        <f t="shared" si="1"/>
        <v>#VALUE!</v>
      </c>
      <c r="O3" s="70">
        <f t="shared" si="1"/>
        <v>257761.24681081338</v>
      </c>
      <c r="P3" s="70">
        <f t="shared" si="1"/>
        <v>565414.69726341951</v>
      </c>
      <c r="Q3" s="70" t="e">
        <f t="shared" si="1"/>
        <v>#VALUE!</v>
      </c>
      <c r="R3" s="70">
        <f t="shared" si="1"/>
        <v>657038.52769730962</v>
      </c>
      <c r="S3" s="70">
        <f t="shared" si="1"/>
        <v>3936.0696494721115</v>
      </c>
      <c r="T3" s="70">
        <f t="shared" si="0"/>
        <v>25224.802552637291</v>
      </c>
      <c r="U3" s="70">
        <f t="shared" si="0"/>
        <v>49855.106560059867</v>
      </c>
      <c r="V3" s="70">
        <f t="shared" si="0"/>
        <v>0</v>
      </c>
      <c r="W3" s="70">
        <f t="shared" si="0"/>
        <v>11854.83</v>
      </c>
      <c r="X3" s="70">
        <f t="shared" si="0"/>
        <v>21795.45</v>
      </c>
      <c r="Y3" s="70">
        <f t="shared" si="0"/>
        <v>59284.85</v>
      </c>
      <c r="Z3" s="70">
        <f t="shared" si="0"/>
        <v>6194.4</v>
      </c>
      <c r="AA3" s="70">
        <f t="shared" si="0"/>
        <v>268.2</v>
      </c>
      <c r="AB3" s="70">
        <f t="shared" si="0"/>
        <v>204843.93139590573</v>
      </c>
      <c r="AC3" s="70">
        <f t="shared" si="0"/>
        <v>6311.1138377208636</v>
      </c>
      <c r="AD3" s="70">
        <f t="shared" si="0"/>
        <v>2039.3764545887964</v>
      </c>
      <c r="AE3" s="70">
        <f t="shared" si="0"/>
        <v>6364.9556999999977</v>
      </c>
      <c r="AF3" s="70">
        <f t="shared" si="0"/>
        <v>39957.325239999991</v>
      </c>
      <c r="AG3" s="70">
        <f t="shared" si="0"/>
        <v>10548.220260000002</v>
      </c>
      <c r="AH3" s="70">
        <f t="shared" si="0"/>
        <v>7171.1277994085331</v>
      </c>
      <c r="AI3" s="70">
        <f t="shared" si="0"/>
        <v>9201.5254773211145</v>
      </c>
      <c r="AJ3" s="70">
        <f t="shared" si="0"/>
        <v>67334.207893815168</v>
      </c>
      <c r="AK3" s="70">
        <f t="shared" si="0"/>
        <v>66322.892460804054</v>
      </c>
      <c r="AL3" s="70">
        <f t="shared" si="0"/>
        <v>0</v>
      </c>
      <c r="AM3" s="70">
        <f t="shared" si="0"/>
        <v>0</v>
      </c>
      <c r="AN3" s="70">
        <f t="shared" si="0"/>
        <v>50022.108534283449</v>
      </c>
      <c r="AO3" s="70">
        <f t="shared" si="0"/>
        <v>8508.0338812926511</v>
      </c>
      <c r="AP3" s="70">
        <f t="shared" si="0"/>
        <v>0</v>
      </c>
      <c r="AQ3" s="70">
        <f t="shared" si="0"/>
        <v>0</v>
      </c>
      <c r="AR3" s="70" t="e">
        <f t="shared" si="0"/>
        <v>#VALUE!</v>
      </c>
      <c r="AS3" s="70" t="e">
        <f t="shared" si="0"/>
        <v>#VALUE!</v>
      </c>
      <c r="AT3" s="70">
        <f t="shared" si="0"/>
        <v>1350359.3544837944</v>
      </c>
      <c r="AU3" s="70" t="e">
        <f t="shared" si="0"/>
        <v>#VALUE!</v>
      </c>
      <c r="AV3" s="70" t="e">
        <f t="shared" si="0"/>
        <v>#VALUE!</v>
      </c>
      <c r="AW3" s="70">
        <f t="shared" si="0"/>
        <v>5533.69</v>
      </c>
      <c r="AX3" s="70" t="e">
        <f t="shared" si="0"/>
        <v>#VALUE!</v>
      </c>
      <c r="AY3" s="70">
        <f t="shared" si="0"/>
        <v>1355893.0444837944</v>
      </c>
      <c r="AZ3" s="70">
        <f t="shared" si="0"/>
        <v>1355893.0444837944</v>
      </c>
      <c r="BA3" s="70" t="e">
        <f t="shared" si="0"/>
        <v>#VALUE!</v>
      </c>
      <c r="BB3" s="70" t="e">
        <f t="shared" si="0"/>
        <v>#VALUE!</v>
      </c>
      <c r="BC3" s="70" t="e">
        <f t="shared" si="0"/>
        <v>#VALUE!</v>
      </c>
      <c r="BD3" s="70" t="e">
        <f t="shared" si="0"/>
        <v>#VALUE!</v>
      </c>
    </row>
    <row r="4" spans="1:60">
      <c r="A4" s="71"/>
      <c r="B4" s="69"/>
      <c r="C4" s="67">
        <v>2010</v>
      </c>
      <c r="D4" s="70">
        <f t="shared" si="1"/>
        <v>454731.48019860726</v>
      </c>
      <c r="E4" s="70">
        <f t="shared" si="0"/>
        <v>43769.65</v>
      </c>
      <c r="F4" s="70">
        <f t="shared" si="0"/>
        <v>150064.28</v>
      </c>
      <c r="G4" s="70">
        <f t="shared" si="0"/>
        <v>114140.36080152847</v>
      </c>
      <c r="H4" s="70">
        <f t="shared" si="0"/>
        <v>9933.1022736505329</v>
      </c>
      <c r="I4" s="70">
        <f t="shared" si="0"/>
        <v>76623.511622289778</v>
      </c>
      <c r="J4" s="70">
        <f t="shared" si="0"/>
        <v>0</v>
      </c>
      <c r="K4" s="70">
        <f t="shared" si="0"/>
        <v>0</v>
      </c>
      <c r="L4" s="70">
        <f t="shared" si="0"/>
        <v>45350.665778106246</v>
      </c>
      <c r="M4" s="70">
        <f t="shared" si="0"/>
        <v>14849.909723032244</v>
      </c>
      <c r="N4" s="70" t="e">
        <f t="shared" si="0"/>
        <v>#VALUE!</v>
      </c>
      <c r="O4" s="70">
        <f t="shared" si="0"/>
        <v>271644.6605607043</v>
      </c>
      <c r="P4" s="70">
        <f t="shared" si="0"/>
        <v>581642.5788086534</v>
      </c>
      <c r="Q4" s="70" t="e">
        <f t="shared" si="0"/>
        <v>#VALUE!</v>
      </c>
      <c r="R4" s="70">
        <f t="shared" si="0"/>
        <v>691435.14764332795</v>
      </c>
      <c r="S4" s="70">
        <f t="shared" si="0"/>
        <v>3854.5081329526383</v>
      </c>
      <c r="T4" s="70">
        <f t="shared" si="0"/>
        <v>26900.901804634479</v>
      </c>
      <c r="U4" s="70">
        <f t="shared" si="0"/>
        <v>51054.814325081221</v>
      </c>
      <c r="V4" s="70">
        <f t="shared" si="0"/>
        <v>0</v>
      </c>
      <c r="W4" s="70">
        <f t="shared" si="0"/>
        <v>13010.96</v>
      </c>
      <c r="X4" s="70">
        <f t="shared" si="0"/>
        <v>21920.61</v>
      </c>
      <c r="Y4" s="70">
        <f t="shared" si="0"/>
        <v>67126.2</v>
      </c>
      <c r="Z4" s="70">
        <f t="shared" si="0"/>
        <v>3831.74</v>
      </c>
      <c r="AA4" s="70">
        <f t="shared" si="0"/>
        <v>207.80117999999999</v>
      </c>
      <c r="AB4" s="70">
        <f t="shared" si="0"/>
        <v>216634.64427936566</v>
      </c>
      <c r="AC4" s="70">
        <f t="shared" si="0"/>
        <v>7344.9263827796985</v>
      </c>
      <c r="AD4" s="70">
        <f t="shared" si="0"/>
        <v>2462.6958661728045</v>
      </c>
      <c r="AE4" s="70">
        <f t="shared" si="0"/>
        <v>6715.1062999999995</v>
      </c>
      <c r="AF4" s="70">
        <f t="shared" si="0"/>
        <v>42941.577133999992</v>
      </c>
      <c r="AG4" s="70">
        <f t="shared" si="0"/>
        <v>11044.20536</v>
      </c>
      <c r="AH4" s="70">
        <f t="shared" si="0"/>
        <v>7351.0496820052231</v>
      </c>
      <c r="AI4" s="70">
        <f t="shared" si="0"/>
        <v>8601.5445880494608</v>
      </c>
      <c r="AJ4" s="70">
        <f t="shared" si="0"/>
        <v>75113.862985879503</v>
      </c>
      <c r="AK4" s="70">
        <f t="shared" si="0"/>
        <v>69922.279816536524</v>
      </c>
      <c r="AL4" s="70">
        <f t="shared" si="0"/>
        <v>0</v>
      </c>
      <c r="AM4" s="70">
        <f t="shared" si="0"/>
        <v>0</v>
      </c>
      <c r="AN4" s="70">
        <f t="shared" si="0"/>
        <v>51278.445221574606</v>
      </c>
      <c r="AO4" s="70">
        <f t="shared" si="0"/>
        <v>4117.2745842960885</v>
      </c>
      <c r="AP4" s="70">
        <f t="shared" si="0"/>
        <v>0</v>
      </c>
      <c r="AQ4" s="70">
        <f t="shared" si="0"/>
        <v>0</v>
      </c>
      <c r="AR4" s="70" t="e">
        <f t="shared" si="0"/>
        <v>#VALUE!</v>
      </c>
      <c r="AS4" s="70" t="e">
        <f t="shared" si="0"/>
        <v>#VALUE!</v>
      </c>
      <c r="AT4" s="70">
        <f t="shared" si="0"/>
        <v>1417811.2884026393</v>
      </c>
      <c r="AU4" s="70" t="e">
        <f t="shared" si="0"/>
        <v>#VALUE!</v>
      </c>
      <c r="AV4" s="70" t="e">
        <f t="shared" si="0"/>
        <v>#VALUE!</v>
      </c>
      <c r="AW4" s="70">
        <f t="shared" si="0"/>
        <v>5168.6499999999996</v>
      </c>
      <c r="AX4" s="70" t="e">
        <f t="shared" si="0"/>
        <v>#VALUE!</v>
      </c>
      <c r="AY4" s="70">
        <f t="shared" si="0"/>
        <v>1422979.9384026395</v>
      </c>
      <c r="AZ4" s="70">
        <f t="shared" si="0"/>
        <v>1422979.9384026395</v>
      </c>
      <c r="BA4" s="70" t="e">
        <f t="shared" si="0"/>
        <v>#VALUE!</v>
      </c>
      <c r="BB4" s="70" t="e">
        <f t="shared" si="0"/>
        <v>#VALUE!</v>
      </c>
      <c r="BC4" s="70" t="e">
        <f t="shared" si="0"/>
        <v>#VALUE!</v>
      </c>
      <c r="BD4" s="70" t="e">
        <f t="shared" si="0"/>
        <v>#VALUE!</v>
      </c>
    </row>
    <row r="5" spans="1:60">
      <c r="A5" s="71"/>
      <c r="B5" s="69"/>
      <c r="C5" s="67">
        <v>2011</v>
      </c>
      <c r="D5" s="70">
        <f t="shared" si="1"/>
        <v>476427.55170942604</v>
      </c>
      <c r="E5" s="70">
        <f t="shared" si="0"/>
        <v>47607.11</v>
      </c>
      <c r="F5" s="70">
        <f t="shared" si="0"/>
        <v>158015.87999999998</v>
      </c>
      <c r="G5" s="70">
        <f t="shared" si="0"/>
        <v>120374.55081252381</v>
      </c>
      <c r="H5" s="70">
        <f t="shared" si="0"/>
        <v>10122.664651639952</v>
      </c>
      <c r="I5" s="70">
        <f t="shared" si="0"/>
        <v>77803.003883073121</v>
      </c>
      <c r="J5" s="70">
        <f t="shared" si="0"/>
        <v>0</v>
      </c>
      <c r="K5" s="70">
        <f t="shared" si="0"/>
        <v>0</v>
      </c>
      <c r="L5" s="70">
        <f t="shared" si="0"/>
        <v>47220.423815843053</v>
      </c>
      <c r="M5" s="70">
        <f t="shared" si="0"/>
        <v>15283.918546346251</v>
      </c>
      <c r="N5" s="70" t="e">
        <f t="shared" si="0"/>
        <v>#VALUE!</v>
      </c>
      <c r="O5" s="70">
        <f t="shared" si="0"/>
        <v>301229.84185789264</v>
      </c>
      <c r="P5" s="70">
        <f t="shared" si="0"/>
        <v>638716.66287695256</v>
      </c>
      <c r="Q5" s="70" t="e">
        <f t="shared" si="0"/>
        <v>#VALUE!</v>
      </c>
      <c r="R5" s="70">
        <f t="shared" si="0"/>
        <v>704613.6506125821</v>
      </c>
      <c r="S5" s="70">
        <f t="shared" si="0"/>
        <v>3883.8912290060284</v>
      </c>
      <c r="T5" s="70">
        <f t="shared" si="0"/>
        <v>26155.01789596153</v>
      </c>
      <c r="U5" s="70">
        <f t="shared" si="0"/>
        <v>54175.380951293962</v>
      </c>
      <c r="V5" s="70">
        <f t="shared" si="0"/>
        <v>0</v>
      </c>
      <c r="W5" s="70">
        <f t="shared" si="0"/>
        <v>14048.31</v>
      </c>
      <c r="X5" s="70">
        <f t="shared" si="0"/>
        <v>21921.53</v>
      </c>
      <c r="Y5" s="70">
        <f t="shared" si="0"/>
        <v>66821.55</v>
      </c>
      <c r="Z5" s="70">
        <f t="shared" si="0"/>
        <v>5662.75</v>
      </c>
      <c r="AA5" s="70">
        <f t="shared" si="0"/>
        <v>218.62</v>
      </c>
      <c r="AB5" s="70">
        <f t="shared" si="0"/>
        <v>226359.45760175528</v>
      </c>
      <c r="AC5" s="70">
        <f t="shared" si="0"/>
        <v>6743.8709173087755</v>
      </c>
      <c r="AD5" s="70">
        <f t="shared" si="0"/>
        <v>3151.7239135855752</v>
      </c>
      <c r="AE5" s="70">
        <f t="shared" si="0"/>
        <v>7186.2643999999991</v>
      </c>
      <c r="AF5" s="70">
        <f t="shared" si="0"/>
        <v>46138.519518000001</v>
      </c>
      <c r="AG5" s="70">
        <f t="shared" si="0"/>
        <v>12132.778219999997</v>
      </c>
      <c r="AH5" s="70">
        <f t="shared" si="0"/>
        <v>8315.0420084606358</v>
      </c>
      <c r="AI5" s="70">
        <f t="shared" si="0"/>
        <v>7676.2232512231285</v>
      </c>
      <c r="AJ5" s="70">
        <f t="shared" si="0"/>
        <v>64293.53779332804</v>
      </c>
      <c r="AK5" s="70">
        <f t="shared" si="0"/>
        <v>71561.03009633375</v>
      </c>
      <c r="AL5" s="70">
        <f t="shared" si="0"/>
        <v>0</v>
      </c>
      <c r="AM5" s="70">
        <f t="shared" si="0"/>
        <v>0</v>
      </c>
      <c r="AN5" s="70">
        <f t="shared" si="0"/>
        <v>53189.755953777458</v>
      </c>
      <c r="AO5" s="70">
        <f t="shared" si="0"/>
        <v>4978.3968625478346</v>
      </c>
      <c r="AP5" s="70">
        <f t="shared" si="0"/>
        <v>0</v>
      </c>
      <c r="AQ5" s="70">
        <f t="shared" si="0"/>
        <v>0</v>
      </c>
      <c r="AR5" s="70" t="e">
        <f t="shared" si="0"/>
        <v>#VALUE!</v>
      </c>
      <c r="AS5" s="70" t="e">
        <f t="shared" si="0"/>
        <v>#VALUE!</v>
      </c>
      <c r="AT5" s="70">
        <f t="shared" si="0"/>
        <v>1482271.044179901</v>
      </c>
      <c r="AU5" s="70" t="e">
        <f t="shared" si="0"/>
        <v>#VALUE!</v>
      </c>
      <c r="AV5" s="70" t="e">
        <f t="shared" si="0"/>
        <v>#VALUE!</v>
      </c>
      <c r="AW5" s="70">
        <f t="shared" si="0"/>
        <v>5653.18</v>
      </c>
      <c r="AX5" s="70" t="e">
        <f t="shared" si="0"/>
        <v>#VALUE!</v>
      </c>
      <c r="AY5" s="70">
        <f t="shared" si="0"/>
        <v>1487924.2241799007</v>
      </c>
      <c r="AZ5" s="70">
        <f t="shared" si="0"/>
        <v>1487924.2241799007</v>
      </c>
      <c r="BA5" s="70" t="e">
        <f t="shared" si="0"/>
        <v>#VALUE!</v>
      </c>
      <c r="BB5" s="70" t="e">
        <f t="shared" si="0"/>
        <v>#VALUE!</v>
      </c>
      <c r="BC5" s="70" t="e">
        <f t="shared" si="0"/>
        <v>#VALUE!</v>
      </c>
      <c r="BD5" s="70" t="e">
        <f t="shared" si="0"/>
        <v>#VALUE!</v>
      </c>
    </row>
    <row r="6" spans="1:60">
      <c r="A6" s="71"/>
      <c r="B6" s="69"/>
      <c r="C6" s="67">
        <v>2012</v>
      </c>
      <c r="D6" s="70">
        <f t="shared" si="1"/>
        <v>488059.8975308357</v>
      </c>
      <c r="E6" s="70">
        <f t="shared" si="0"/>
        <v>50768.650094680539</v>
      </c>
      <c r="F6" s="70">
        <f t="shared" si="0"/>
        <v>164352.22774022521</v>
      </c>
      <c r="G6" s="70">
        <f t="shared" si="0"/>
        <v>123524.32923928203</v>
      </c>
      <c r="H6" s="70">
        <f t="shared" si="0"/>
        <v>10318.219563204564</v>
      </c>
      <c r="I6" s="70">
        <f t="shared" si="0"/>
        <v>78202.049825766866</v>
      </c>
      <c r="J6" s="70">
        <f t="shared" si="0"/>
        <v>0</v>
      </c>
      <c r="K6" s="70">
        <f t="shared" si="0"/>
        <v>0</v>
      </c>
      <c r="L6" s="70">
        <f t="shared" si="0"/>
        <v>45572.088196783319</v>
      </c>
      <c r="M6" s="70">
        <f t="shared" si="0"/>
        <v>15322.332870893222</v>
      </c>
      <c r="N6" s="70" t="e">
        <f t="shared" si="0"/>
        <v>#VALUE!</v>
      </c>
      <c r="O6" s="70">
        <f t="shared" si="0"/>
        <v>323785.48972410196</v>
      </c>
      <c r="P6" s="70">
        <f t="shared" si="0"/>
        <v>660322.25787258358</v>
      </c>
      <c r="Q6" s="70" t="e">
        <f t="shared" si="0"/>
        <v>#VALUE!</v>
      </c>
      <c r="R6" s="70">
        <f t="shared" si="0"/>
        <v>734115.74905554694</v>
      </c>
      <c r="S6" s="70">
        <f t="shared" si="0"/>
        <v>4444.7716573823927</v>
      </c>
      <c r="T6" s="70">
        <f t="shared" si="0"/>
        <v>26811.218108927002</v>
      </c>
      <c r="U6" s="70">
        <f t="shared" si="0"/>
        <v>56002.158669716242</v>
      </c>
      <c r="V6" s="70">
        <f t="shared" si="0"/>
        <v>0</v>
      </c>
      <c r="W6" s="70">
        <f t="shared" si="0"/>
        <v>14690.4</v>
      </c>
      <c r="X6" s="70">
        <f t="shared" si="0"/>
        <v>22083.59</v>
      </c>
      <c r="Y6" s="70">
        <f t="shared" si="0"/>
        <v>66425.600000000006</v>
      </c>
      <c r="Z6" s="70">
        <f t="shared" si="0"/>
        <v>3448.95</v>
      </c>
      <c r="AA6" s="70">
        <f t="shared" si="0"/>
        <v>426.95</v>
      </c>
      <c r="AB6" s="70">
        <f t="shared" si="0"/>
        <v>232446.18282911976</v>
      </c>
      <c r="AC6" s="70">
        <f t="shared" si="0"/>
        <v>6290.2193707228944</v>
      </c>
      <c r="AD6" s="70">
        <f t="shared" si="0"/>
        <v>3599.2136201572698</v>
      </c>
      <c r="AE6" s="70">
        <f t="shared" si="0"/>
        <v>9970.3875000000007</v>
      </c>
      <c r="AF6" s="70">
        <f t="shared" si="0"/>
        <v>49687.034795999993</v>
      </c>
      <c r="AG6" s="70">
        <f t="shared" si="0"/>
        <v>14475.444819999999</v>
      </c>
      <c r="AH6" s="70">
        <f t="shared" si="0"/>
        <v>9701.1155256370712</v>
      </c>
      <c r="AI6" s="70">
        <f t="shared" si="0"/>
        <v>7705.7582357749279</v>
      </c>
      <c r="AJ6" s="70">
        <f t="shared" si="0"/>
        <v>70034.186651039825</v>
      </c>
      <c r="AK6" s="70">
        <f t="shared" si="0"/>
        <v>75136.546590755752</v>
      </c>
      <c r="AL6" s="70">
        <f t="shared" si="0"/>
        <v>0</v>
      </c>
      <c r="AM6" s="70">
        <f t="shared" si="0"/>
        <v>0</v>
      </c>
      <c r="AN6" s="70">
        <f t="shared" si="0"/>
        <v>56279.100639554839</v>
      </c>
      <c r="AO6" s="70">
        <f t="shared" si="0"/>
        <v>4456.9200407590324</v>
      </c>
      <c r="AP6" s="70">
        <f t="shared" si="0"/>
        <v>0</v>
      </c>
      <c r="AQ6" s="70">
        <f t="shared" si="0"/>
        <v>0</v>
      </c>
      <c r="AR6" s="70" t="e">
        <f t="shared" si="0"/>
        <v>#VALUE!</v>
      </c>
      <c r="AS6" s="70" t="e">
        <f t="shared" si="0"/>
        <v>#VALUE!</v>
      </c>
      <c r="AT6" s="70">
        <f t="shared" si="0"/>
        <v>1545961.1363104847</v>
      </c>
      <c r="AU6" s="70" t="e">
        <f t="shared" si="0"/>
        <v>#VALUE!</v>
      </c>
      <c r="AV6" s="70" t="e">
        <f t="shared" si="0"/>
        <v>#VALUE!</v>
      </c>
      <c r="AW6" s="70">
        <f t="shared" si="0"/>
        <v>5546.4237988340064</v>
      </c>
      <c r="AX6" s="70" t="e">
        <f t="shared" si="0"/>
        <v>#VALUE!</v>
      </c>
      <c r="AY6" s="70">
        <f t="shared" si="0"/>
        <v>1551507.5601093187</v>
      </c>
      <c r="AZ6" s="70">
        <f t="shared" si="0"/>
        <v>1551507.5601093187</v>
      </c>
      <c r="BA6" s="70" t="e">
        <f t="shared" si="0"/>
        <v>#VALUE!</v>
      </c>
      <c r="BB6" s="70" t="e">
        <f t="shared" si="0"/>
        <v>#VALUE!</v>
      </c>
      <c r="BC6" s="70" t="e">
        <f t="shared" si="0"/>
        <v>#VALUE!</v>
      </c>
      <c r="BD6" s="70" t="e">
        <f t="shared" si="0"/>
        <v>#VALUE!</v>
      </c>
    </row>
    <row r="7" spans="1:60">
      <c r="A7" s="71"/>
      <c r="B7" s="72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</row>
    <row r="8" spans="1:60">
      <c r="A8" s="71"/>
      <c r="B8" s="69" t="s">
        <v>68</v>
      </c>
      <c r="C8" s="67">
        <v>2008</v>
      </c>
      <c r="D8" s="70" t="e">
        <f>D20+D32</f>
        <v>#VALUE!</v>
      </c>
      <c r="E8" s="70" t="e">
        <f t="shared" ref="E8:BD8" si="2">E20+E32</f>
        <v>#VALUE!</v>
      </c>
      <c r="F8" s="70" t="e">
        <f t="shared" si="2"/>
        <v>#VALUE!</v>
      </c>
      <c r="G8" s="70" t="e">
        <f t="shared" si="2"/>
        <v>#VALUE!</v>
      </c>
      <c r="H8" s="70" t="e">
        <f t="shared" si="2"/>
        <v>#VALUE!</v>
      </c>
      <c r="I8" s="70" t="e">
        <f t="shared" si="2"/>
        <v>#VALUE!</v>
      </c>
      <c r="J8" s="70" t="e">
        <f t="shared" si="2"/>
        <v>#VALUE!</v>
      </c>
      <c r="K8" s="70" t="e">
        <f t="shared" si="2"/>
        <v>#VALUE!</v>
      </c>
      <c r="L8" s="70" t="e">
        <f t="shared" si="2"/>
        <v>#VALUE!</v>
      </c>
      <c r="M8" s="70" t="e">
        <f t="shared" si="2"/>
        <v>#VALUE!</v>
      </c>
      <c r="N8" s="70" t="e">
        <f t="shared" si="2"/>
        <v>#VALUE!</v>
      </c>
      <c r="O8" s="70">
        <f t="shared" si="2"/>
        <v>92588.902738889301</v>
      </c>
      <c r="P8" s="70" t="e">
        <f t="shared" si="2"/>
        <v>#VALUE!</v>
      </c>
      <c r="Q8" s="70" t="e">
        <f t="shared" si="2"/>
        <v>#VALUE!</v>
      </c>
      <c r="R8" s="70">
        <f t="shared" si="2"/>
        <v>908093.61800482427</v>
      </c>
      <c r="S8" s="70">
        <f t="shared" si="2"/>
        <v>10540.61</v>
      </c>
      <c r="T8" s="70">
        <f t="shared" si="2"/>
        <v>87769.82</v>
      </c>
      <c r="U8" s="70">
        <f t="shared" si="2"/>
        <v>190042.48</v>
      </c>
      <c r="V8" s="70">
        <f t="shared" si="2"/>
        <v>9482.2900000000009</v>
      </c>
      <c r="W8" s="70">
        <f t="shared" si="2"/>
        <v>10751.69</v>
      </c>
      <c r="X8" s="70">
        <f t="shared" si="2"/>
        <v>21081.3</v>
      </c>
      <c r="Y8" s="70">
        <f t="shared" si="2"/>
        <v>43349.45</v>
      </c>
      <c r="Z8" s="70">
        <f t="shared" si="2"/>
        <v>4052.73</v>
      </c>
      <c r="AA8" s="70">
        <f t="shared" si="2"/>
        <v>341.49</v>
      </c>
      <c r="AB8" s="70">
        <f t="shared" si="2"/>
        <v>85879.416400090777</v>
      </c>
      <c r="AC8" s="70">
        <f t="shared" si="2"/>
        <v>13966.397841726761</v>
      </c>
      <c r="AD8" s="70">
        <f t="shared" si="2"/>
        <v>4811.3350742071934</v>
      </c>
      <c r="AE8" s="70">
        <f t="shared" si="2"/>
        <v>6949.59</v>
      </c>
      <c r="AF8" s="70">
        <f t="shared" si="2"/>
        <v>0</v>
      </c>
      <c r="AG8" s="70">
        <f t="shared" si="2"/>
        <v>11213.910000000002</v>
      </c>
      <c r="AH8" s="70">
        <f t="shared" si="2"/>
        <v>8912.2999999999993</v>
      </c>
      <c r="AI8" s="70">
        <f t="shared" si="2"/>
        <v>15880.759125318267</v>
      </c>
      <c r="AJ8" s="70">
        <f t="shared" si="2"/>
        <v>88761.66</v>
      </c>
      <c r="AK8" s="70">
        <f t="shared" si="2"/>
        <v>133668.75691828181</v>
      </c>
      <c r="AL8" s="70">
        <f t="shared" si="2"/>
        <v>78420.070000000007</v>
      </c>
      <c r="AM8" s="70">
        <f t="shared" si="2"/>
        <v>11440.84</v>
      </c>
      <c r="AN8" s="70">
        <f t="shared" si="2"/>
        <v>70776.722645199479</v>
      </c>
      <c r="AO8" s="70">
        <f t="shared" si="2"/>
        <v>0</v>
      </c>
      <c r="AP8" s="70">
        <f t="shared" si="2"/>
        <v>0</v>
      </c>
      <c r="AQ8" s="70">
        <f t="shared" si="2"/>
        <v>0</v>
      </c>
      <c r="AR8" s="70">
        <f t="shared" si="2"/>
        <v>244182.11465252665</v>
      </c>
      <c r="AS8" s="70" t="e">
        <f t="shared" si="2"/>
        <v>#VALUE!</v>
      </c>
      <c r="AT8" s="70">
        <f t="shared" si="2"/>
        <v>1244864.6353962403</v>
      </c>
      <c r="AU8" s="70" t="e">
        <f t="shared" si="2"/>
        <v>#VALUE!</v>
      </c>
      <c r="AV8" s="70" t="e">
        <f t="shared" si="2"/>
        <v>#VALUE!</v>
      </c>
      <c r="AW8" s="70" t="e">
        <f t="shared" si="2"/>
        <v>#VALUE!</v>
      </c>
      <c r="AX8" s="70">
        <f t="shared" si="2"/>
        <v>6154.49</v>
      </c>
      <c r="AY8" s="70">
        <f t="shared" si="2"/>
        <v>1251019.12539624</v>
      </c>
      <c r="AZ8" s="70" t="e">
        <f t="shared" si="2"/>
        <v>#VALUE!</v>
      </c>
      <c r="BA8" s="70">
        <f t="shared" si="2"/>
        <v>1000682.5207437135</v>
      </c>
      <c r="BB8" s="70">
        <f t="shared" si="2"/>
        <v>250336.60465252667</v>
      </c>
      <c r="BC8" s="70">
        <f t="shared" si="2"/>
        <v>250336.6046525267</v>
      </c>
      <c r="BD8" s="70" t="e">
        <f t="shared" si="2"/>
        <v>#VALUE!</v>
      </c>
    </row>
    <row r="9" spans="1:60">
      <c r="A9" s="71"/>
      <c r="B9" s="69"/>
      <c r="C9" s="67">
        <v>2009</v>
      </c>
      <c r="D9" s="70" t="e">
        <f t="shared" ref="D9:BD9" si="3">D21+D33</f>
        <v>#VALUE!</v>
      </c>
      <c r="E9" s="70" t="e">
        <f t="shared" si="3"/>
        <v>#VALUE!</v>
      </c>
      <c r="F9" s="70" t="e">
        <f t="shared" si="3"/>
        <v>#VALUE!</v>
      </c>
      <c r="G9" s="70" t="e">
        <f t="shared" si="3"/>
        <v>#VALUE!</v>
      </c>
      <c r="H9" s="70" t="e">
        <f t="shared" si="3"/>
        <v>#VALUE!</v>
      </c>
      <c r="I9" s="70" t="e">
        <f t="shared" si="3"/>
        <v>#VALUE!</v>
      </c>
      <c r="J9" s="70" t="e">
        <f t="shared" si="3"/>
        <v>#VALUE!</v>
      </c>
      <c r="K9" s="70" t="e">
        <f t="shared" si="3"/>
        <v>#VALUE!</v>
      </c>
      <c r="L9" s="70" t="e">
        <f t="shared" si="3"/>
        <v>#VALUE!</v>
      </c>
      <c r="M9" s="70" t="e">
        <f t="shared" si="3"/>
        <v>#VALUE!</v>
      </c>
      <c r="N9" s="70" t="e">
        <f t="shared" si="3"/>
        <v>#VALUE!</v>
      </c>
      <c r="O9" s="70">
        <f t="shared" si="3"/>
        <v>127906.12952306539</v>
      </c>
      <c r="P9" s="70" t="e">
        <f t="shared" si="3"/>
        <v>#VALUE!</v>
      </c>
      <c r="Q9" s="70" t="e">
        <f t="shared" si="3"/>
        <v>#VALUE!</v>
      </c>
      <c r="R9" s="70">
        <f t="shared" si="3"/>
        <v>1053330.4968770351</v>
      </c>
      <c r="S9" s="70">
        <f t="shared" si="3"/>
        <v>11225.04</v>
      </c>
      <c r="T9" s="70">
        <f t="shared" si="3"/>
        <v>112915.23</v>
      </c>
      <c r="U9" s="70">
        <f t="shared" si="3"/>
        <v>184714.21</v>
      </c>
      <c r="V9" s="70">
        <f t="shared" si="3"/>
        <v>10056.09</v>
      </c>
      <c r="W9" s="70">
        <f t="shared" si="3"/>
        <v>11854.83</v>
      </c>
      <c r="X9" s="70">
        <f t="shared" si="3"/>
        <v>21795.45</v>
      </c>
      <c r="Y9" s="70">
        <f t="shared" si="3"/>
        <v>59284.85</v>
      </c>
      <c r="Z9" s="70">
        <f t="shared" si="3"/>
        <v>6194.4</v>
      </c>
      <c r="AA9" s="70">
        <f t="shared" si="3"/>
        <v>268.2</v>
      </c>
      <c r="AB9" s="70">
        <f t="shared" si="3"/>
        <v>83209.092513482436</v>
      </c>
      <c r="AC9" s="70">
        <f t="shared" si="3"/>
        <v>10483.963369474122</v>
      </c>
      <c r="AD9" s="70">
        <f t="shared" si="3"/>
        <v>4858.9611575609588</v>
      </c>
      <c r="AE9" s="70">
        <f t="shared" si="3"/>
        <v>6561.8099999999995</v>
      </c>
      <c r="AF9" s="70">
        <f t="shared" si="3"/>
        <v>0</v>
      </c>
      <c r="AG9" s="70">
        <f t="shared" si="3"/>
        <v>11298.6</v>
      </c>
      <c r="AH9" s="70">
        <f t="shared" si="3"/>
        <v>8124.5</v>
      </c>
      <c r="AI9" s="70">
        <f t="shared" si="3"/>
        <v>19903.315269097289</v>
      </c>
      <c r="AJ9" s="70">
        <f t="shared" si="3"/>
        <v>162417.31</v>
      </c>
      <c r="AK9" s="70">
        <f t="shared" si="3"/>
        <v>147995.55658616615</v>
      </c>
      <c r="AL9" s="70">
        <f t="shared" si="3"/>
        <v>89730</v>
      </c>
      <c r="AM9" s="70">
        <f t="shared" si="3"/>
        <v>14876.69</v>
      </c>
      <c r="AN9" s="70">
        <f t="shared" si="3"/>
        <v>72740.407081349927</v>
      </c>
      <c r="AO9" s="70">
        <f t="shared" si="3"/>
        <v>2821.9908999043196</v>
      </c>
      <c r="AP9" s="70">
        <f t="shared" si="3"/>
        <v>0</v>
      </c>
      <c r="AQ9" s="70">
        <f t="shared" si="3"/>
        <v>0</v>
      </c>
      <c r="AR9" s="70">
        <f t="shared" si="3"/>
        <v>169122.72808369406</v>
      </c>
      <c r="AS9" s="70" t="e">
        <f t="shared" si="3"/>
        <v>#VALUE!</v>
      </c>
      <c r="AT9" s="70">
        <f t="shared" si="3"/>
        <v>1350359.3544837947</v>
      </c>
      <c r="AU9" s="70" t="e">
        <f t="shared" si="3"/>
        <v>#VALUE!</v>
      </c>
      <c r="AV9" s="70" t="e">
        <f t="shared" si="3"/>
        <v>#VALUE!</v>
      </c>
      <c r="AW9" s="70" t="e">
        <f t="shared" si="3"/>
        <v>#VALUE!</v>
      </c>
      <c r="AX9" s="70">
        <f t="shared" si="3"/>
        <v>5533.69</v>
      </c>
      <c r="AY9" s="70">
        <f t="shared" si="3"/>
        <v>1355893.0444837946</v>
      </c>
      <c r="AZ9" s="70" t="e">
        <f t="shared" si="3"/>
        <v>#VALUE!</v>
      </c>
      <c r="BA9" s="70">
        <f t="shared" si="3"/>
        <v>1181236.6264001005</v>
      </c>
      <c r="BB9" s="70">
        <f t="shared" si="3"/>
        <v>174656.41808369406</v>
      </c>
      <c r="BC9" s="70">
        <f t="shared" si="3"/>
        <v>174656.41808369421</v>
      </c>
      <c r="BD9" s="70" t="e">
        <f t="shared" si="3"/>
        <v>#VALUE!</v>
      </c>
    </row>
    <row r="10" spans="1:60">
      <c r="A10" s="71"/>
      <c r="B10" s="69"/>
      <c r="C10" s="67">
        <v>2010</v>
      </c>
      <c r="D10" s="70" t="e">
        <f t="shared" ref="D10:BD10" si="4">D22+D34</f>
        <v>#VALUE!</v>
      </c>
      <c r="E10" s="70" t="e">
        <f t="shared" si="4"/>
        <v>#VALUE!</v>
      </c>
      <c r="F10" s="70" t="e">
        <f t="shared" si="4"/>
        <v>#VALUE!</v>
      </c>
      <c r="G10" s="70" t="e">
        <f t="shared" si="4"/>
        <v>#VALUE!</v>
      </c>
      <c r="H10" s="70" t="e">
        <f t="shared" si="4"/>
        <v>#VALUE!</v>
      </c>
      <c r="I10" s="70" t="e">
        <f t="shared" si="4"/>
        <v>#VALUE!</v>
      </c>
      <c r="J10" s="70" t="e">
        <f t="shared" si="4"/>
        <v>#VALUE!</v>
      </c>
      <c r="K10" s="70" t="e">
        <f t="shared" si="4"/>
        <v>#VALUE!</v>
      </c>
      <c r="L10" s="70" t="e">
        <f t="shared" si="4"/>
        <v>#VALUE!</v>
      </c>
      <c r="M10" s="70" t="e">
        <f t="shared" si="4"/>
        <v>#VALUE!</v>
      </c>
      <c r="N10" s="70" t="e">
        <f t="shared" si="4"/>
        <v>#VALUE!</v>
      </c>
      <c r="O10" s="70">
        <f t="shared" si="4"/>
        <v>144733.56195065824</v>
      </c>
      <c r="P10" s="70" t="e">
        <f t="shared" si="4"/>
        <v>#VALUE!</v>
      </c>
      <c r="Q10" s="70" t="e">
        <f t="shared" si="4"/>
        <v>#VALUE!</v>
      </c>
      <c r="R10" s="70">
        <f t="shared" si="4"/>
        <v>1115547.4854182408</v>
      </c>
      <c r="S10" s="70">
        <f t="shared" si="4"/>
        <v>12046.28</v>
      </c>
      <c r="T10" s="70">
        <f t="shared" si="4"/>
        <v>122242.95778000001</v>
      </c>
      <c r="U10" s="70">
        <f t="shared" si="4"/>
        <v>189611.14528999999</v>
      </c>
      <c r="V10" s="70">
        <f t="shared" si="4"/>
        <v>10477.73</v>
      </c>
      <c r="W10" s="70">
        <f t="shared" si="4"/>
        <v>13010.96</v>
      </c>
      <c r="X10" s="70">
        <f t="shared" si="4"/>
        <v>21920.61</v>
      </c>
      <c r="Y10" s="70">
        <f t="shared" si="4"/>
        <v>67126.2</v>
      </c>
      <c r="Z10" s="70">
        <f t="shared" si="4"/>
        <v>3831.74</v>
      </c>
      <c r="AA10" s="70">
        <f t="shared" si="4"/>
        <v>207.80117999999999</v>
      </c>
      <c r="AB10" s="70">
        <f t="shared" si="4"/>
        <v>88597.888693412984</v>
      </c>
      <c r="AC10" s="70">
        <f t="shared" si="4"/>
        <v>11631.315512512059</v>
      </c>
      <c r="AD10" s="70">
        <f t="shared" si="4"/>
        <v>5036.8895898828114</v>
      </c>
      <c r="AE10" s="70">
        <f t="shared" si="4"/>
        <v>6922.79</v>
      </c>
      <c r="AF10" s="70">
        <f t="shared" si="4"/>
        <v>0</v>
      </c>
      <c r="AG10" s="70">
        <f t="shared" si="4"/>
        <v>11837.66</v>
      </c>
      <c r="AH10" s="70">
        <f t="shared" si="4"/>
        <v>8148.62</v>
      </c>
      <c r="AI10" s="70">
        <f t="shared" si="4"/>
        <v>19009.534513974526</v>
      </c>
      <c r="AJ10" s="70">
        <f t="shared" si="4"/>
        <v>177403.08</v>
      </c>
      <c r="AK10" s="70">
        <f t="shared" si="4"/>
        <v>152113.81079291864</v>
      </c>
      <c r="AL10" s="70">
        <f t="shared" si="4"/>
        <v>102242.92</v>
      </c>
      <c r="AM10" s="70">
        <f t="shared" si="4"/>
        <v>17015.759999999998</v>
      </c>
      <c r="AN10" s="70">
        <f t="shared" si="4"/>
        <v>75111.792065539848</v>
      </c>
      <c r="AO10" s="70">
        <f t="shared" si="4"/>
        <v>0</v>
      </c>
      <c r="AP10" s="70">
        <f t="shared" si="4"/>
        <v>0</v>
      </c>
      <c r="AQ10" s="70">
        <f t="shared" si="4"/>
        <v>0</v>
      </c>
      <c r="AR10" s="70">
        <f t="shared" si="4"/>
        <v>157530.24103374037</v>
      </c>
      <c r="AS10" s="70" t="e">
        <f t="shared" si="4"/>
        <v>#VALUE!</v>
      </c>
      <c r="AT10" s="70">
        <f t="shared" si="4"/>
        <v>1417811.2884026393</v>
      </c>
      <c r="AU10" s="70" t="e">
        <f t="shared" si="4"/>
        <v>#VALUE!</v>
      </c>
      <c r="AV10" s="70" t="e">
        <f t="shared" si="4"/>
        <v>#VALUE!</v>
      </c>
      <c r="AW10" s="70" t="e">
        <f t="shared" si="4"/>
        <v>#VALUE!</v>
      </c>
      <c r="AX10" s="70">
        <f t="shared" si="4"/>
        <v>5168.6499999999996</v>
      </c>
      <c r="AY10" s="70">
        <f t="shared" si="4"/>
        <v>1422979.9384026395</v>
      </c>
      <c r="AZ10" s="70" t="e">
        <f t="shared" si="4"/>
        <v>#VALUE!</v>
      </c>
      <c r="BA10" s="70">
        <f t="shared" si="4"/>
        <v>1260281.047368899</v>
      </c>
      <c r="BB10" s="70">
        <f t="shared" si="4"/>
        <v>162698.89103374036</v>
      </c>
      <c r="BC10" s="70">
        <f t="shared" si="4"/>
        <v>162698.89103374069</v>
      </c>
      <c r="BD10" s="70" t="e">
        <f t="shared" si="4"/>
        <v>#VALUE!</v>
      </c>
    </row>
    <row r="11" spans="1:60">
      <c r="A11" s="71"/>
      <c r="B11" s="69"/>
      <c r="C11" s="67">
        <v>2011</v>
      </c>
      <c r="D11" s="70" t="e">
        <f t="shared" ref="D11:BD11" si="5">D23+D35</f>
        <v>#VALUE!</v>
      </c>
      <c r="E11" s="70" t="e">
        <f t="shared" si="5"/>
        <v>#VALUE!</v>
      </c>
      <c r="F11" s="70" t="e">
        <f t="shared" si="5"/>
        <v>#VALUE!</v>
      </c>
      <c r="G11" s="70" t="e">
        <f t="shared" si="5"/>
        <v>#VALUE!</v>
      </c>
      <c r="H11" s="70" t="e">
        <f t="shared" si="5"/>
        <v>#VALUE!</v>
      </c>
      <c r="I11" s="70" t="e">
        <f t="shared" si="5"/>
        <v>#VALUE!</v>
      </c>
      <c r="J11" s="70" t="e">
        <f t="shared" si="5"/>
        <v>#VALUE!</v>
      </c>
      <c r="K11" s="70" t="e">
        <f t="shared" si="5"/>
        <v>#VALUE!</v>
      </c>
      <c r="L11" s="70" t="e">
        <f t="shared" si="5"/>
        <v>#VALUE!</v>
      </c>
      <c r="M11" s="70" t="e">
        <f t="shared" si="5"/>
        <v>#VALUE!</v>
      </c>
      <c r="N11" s="70" t="e">
        <f t="shared" si="5"/>
        <v>#VALUE!</v>
      </c>
      <c r="O11" s="70">
        <f t="shared" si="5"/>
        <v>138940.73069036618</v>
      </c>
      <c r="P11" s="70" t="e">
        <f t="shared" si="5"/>
        <v>#VALUE!</v>
      </c>
      <c r="Q11" s="70" t="e">
        <f t="shared" si="5"/>
        <v>#VALUE!</v>
      </c>
      <c r="R11" s="70">
        <f t="shared" si="5"/>
        <v>1122474.8595844086</v>
      </c>
      <c r="S11" s="70">
        <f t="shared" si="5"/>
        <v>13203.76</v>
      </c>
      <c r="T11" s="70">
        <f t="shared" si="5"/>
        <v>125268.82</v>
      </c>
      <c r="U11" s="70">
        <f t="shared" si="5"/>
        <v>200297.22</v>
      </c>
      <c r="V11" s="70">
        <f t="shared" si="5"/>
        <v>9576.01</v>
      </c>
      <c r="W11" s="70">
        <f t="shared" si="5"/>
        <v>14048.31</v>
      </c>
      <c r="X11" s="70">
        <f t="shared" si="5"/>
        <v>21921.53</v>
      </c>
      <c r="Y11" s="70">
        <f t="shared" si="5"/>
        <v>66821.55</v>
      </c>
      <c r="Z11" s="70">
        <f t="shared" si="5"/>
        <v>5662.75</v>
      </c>
      <c r="AA11" s="70">
        <f t="shared" si="5"/>
        <v>218.62</v>
      </c>
      <c r="AB11" s="70">
        <f t="shared" si="5"/>
        <v>96135.645585394319</v>
      </c>
      <c r="AC11" s="70">
        <f t="shared" si="5"/>
        <v>12333.316128319977</v>
      </c>
      <c r="AD11" s="70">
        <f t="shared" si="5"/>
        <v>5633.5230288219273</v>
      </c>
      <c r="AE11" s="70">
        <f t="shared" si="5"/>
        <v>7408.5199999999995</v>
      </c>
      <c r="AF11" s="70">
        <f t="shared" si="5"/>
        <v>0</v>
      </c>
      <c r="AG11" s="70">
        <f t="shared" si="5"/>
        <v>13024.459999999997</v>
      </c>
      <c r="AH11" s="70">
        <f t="shared" si="5"/>
        <v>8995.76</v>
      </c>
      <c r="AI11" s="70">
        <f t="shared" si="5"/>
        <v>17450.308169189775</v>
      </c>
      <c r="AJ11" s="70">
        <f t="shared" si="5"/>
        <v>141560.62</v>
      </c>
      <c r="AK11" s="70">
        <f t="shared" si="5"/>
        <v>154927.01265071932</v>
      </c>
      <c r="AL11" s="70">
        <f t="shared" si="5"/>
        <v>111822.35</v>
      </c>
      <c r="AM11" s="70">
        <f t="shared" si="5"/>
        <v>17987.7</v>
      </c>
      <c r="AN11" s="70">
        <f t="shared" si="5"/>
        <v>77405.512113109522</v>
      </c>
      <c r="AO11" s="70">
        <f t="shared" si="5"/>
        <v>771.56190885365868</v>
      </c>
      <c r="AP11" s="70">
        <f t="shared" si="5"/>
        <v>0</v>
      </c>
      <c r="AQ11" s="70">
        <f t="shared" si="5"/>
        <v>0</v>
      </c>
      <c r="AR11" s="70">
        <f t="shared" si="5"/>
        <v>220855.45390512617</v>
      </c>
      <c r="AS11" s="70" t="e">
        <f t="shared" si="5"/>
        <v>#VALUE!</v>
      </c>
      <c r="AT11" s="70">
        <f t="shared" si="5"/>
        <v>1482271.044179901</v>
      </c>
      <c r="AU11" s="70" t="e">
        <f t="shared" si="5"/>
        <v>#VALUE!</v>
      </c>
      <c r="AV11" s="70" t="e">
        <f t="shared" si="5"/>
        <v>#VALUE!</v>
      </c>
      <c r="AW11" s="70" t="e">
        <f t="shared" si="5"/>
        <v>#VALUE!</v>
      </c>
      <c r="AX11" s="70">
        <f t="shared" si="5"/>
        <v>5653.18</v>
      </c>
      <c r="AY11" s="70">
        <f t="shared" si="5"/>
        <v>1487924.2241799009</v>
      </c>
      <c r="AZ11" s="70" t="e">
        <f t="shared" si="5"/>
        <v>#VALUE!</v>
      </c>
      <c r="BA11" s="70">
        <f t="shared" si="5"/>
        <v>1261415.5902747747</v>
      </c>
      <c r="BB11" s="70">
        <f t="shared" si="5"/>
        <v>226508.63390512616</v>
      </c>
      <c r="BC11" s="70">
        <f t="shared" si="5"/>
        <v>226508.63390512648</v>
      </c>
      <c r="BD11" s="70" t="e">
        <f t="shared" si="5"/>
        <v>#VALUE!</v>
      </c>
    </row>
    <row r="12" spans="1:60">
      <c r="A12" s="71"/>
      <c r="B12" s="69"/>
      <c r="C12" s="67">
        <v>2012</v>
      </c>
      <c r="D12" s="70" t="e">
        <f t="shared" ref="D12:BD12" si="6">D24+D36</f>
        <v>#VALUE!</v>
      </c>
      <c r="E12" s="70" t="e">
        <f t="shared" si="6"/>
        <v>#VALUE!</v>
      </c>
      <c r="F12" s="70" t="e">
        <f t="shared" si="6"/>
        <v>#VALUE!</v>
      </c>
      <c r="G12" s="70" t="e">
        <f t="shared" si="6"/>
        <v>#VALUE!</v>
      </c>
      <c r="H12" s="70" t="e">
        <f t="shared" si="6"/>
        <v>#VALUE!</v>
      </c>
      <c r="I12" s="70" t="e">
        <f t="shared" si="6"/>
        <v>#VALUE!</v>
      </c>
      <c r="J12" s="70" t="e">
        <f t="shared" si="6"/>
        <v>#VALUE!</v>
      </c>
      <c r="K12" s="70" t="e">
        <f t="shared" si="6"/>
        <v>#VALUE!</v>
      </c>
      <c r="L12" s="70" t="e">
        <f t="shared" si="6"/>
        <v>#VALUE!</v>
      </c>
      <c r="M12" s="70" t="e">
        <f t="shared" si="6"/>
        <v>#VALUE!</v>
      </c>
      <c r="N12" s="70" t="e">
        <f t="shared" si="6"/>
        <v>#VALUE!</v>
      </c>
      <c r="O12" s="70">
        <f t="shared" si="6"/>
        <v>151523.12938235421</v>
      </c>
      <c r="P12" s="70" t="e">
        <f t="shared" si="6"/>
        <v>#VALUE!</v>
      </c>
      <c r="Q12" s="70" t="e">
        <f t="shared" si="6"/>
        <v>#VALUE!</v>
      </c>
      <c r="R12" s="70">
        <f t="shared" si="6"/>
        <v>1180764.6658855295</v>
      </c>
      <c r="S12" s="70">
        <f t="shared" si="6"/>
        <v>14373.06</v>
      </c>
      <c r="T12" s="70">
        <f t="shared" si="6"/>
        <v>131627.21</v>
      </c>
      <c r="U12" s="70">
        <f t="shared" si="6"/>
        <v>206723.58</v>
      </c>
      <c r="V12" s="70">
        <f t="shared" si="6"/>
        <v>9292.19</v>
      </c>
      <c r="W12" s="70">
        <f t="shared" si="6"/>
        <v>14690.4</v>
      </c>
      <c r="X12" s="70">
        <f t="shared" si="6"/>
        <v>22083.59</v>
      </c>
      <c r="Y12" s="70">
        <f t="shared" si="6"/>
        <v>66425.600000000006</v>
      </c>
      <c r="Z12" s="70">
        <f t="shared" si="6"/>
        <v>3448.95</v>
      </c>
      <c r="AA12" s="70">
        <f t="shared" si="6"/>
        <v>426.95</v>
      </c>
      <c r="AB12" s="70">
        <f t="shared" si="6"/>
        <v>98313.527894008599</v>
      </c>
      <c r="AC12" s="70">
        <f t="shared" si="6"/>
        <v>10293.511333792032</v>
      </c>
      <c r="AD12" s="70">
        <f t="shared" si="6"/>
        <v>6044.1917117911435</v>
      </c>
      <c r="AE12" s="70">
        <f t="shared" si="6"/>
        <v>10278.75</v>
      </c>
      <c r="AF12" s="70">
        <f t="shared" si="6"/>
        <v>0</v>
      </c>
      <c r="AG12" s="70">
        <f t="shared" si="6"/>
        <v>15544.330000000002</v>
      </c>
      <c r="AH12" s="70">
        <f t="shared" si="6"/>
        <v>10178.9</v>
      </c>
      <c r="AI12" s="70">
        <f t="shared" si="6"/>
        <v>18536.180657079116</v>
      </c>
      <c r="AJ12" s="70">
        <f t="shared" si="6"/>
        <v>154392.94</v>
      </c>
      <c r="AK12" s="70">
        <f t="shared" si="6"/>
        <v>162802.78529381717</v>
      </c>
      <c r="AL12" s="70">
        <f t="shared" si="6"/>
        <v>125472.69</v>
      </c>
      <c r="AM12" s="70">
        <f t="shared" si="6"/>
        <v>20600.990000000002</v>
      </c>
      <c r="AN12" s="70">
        <f t="shared" si="6"/>
        <v>79214.338995041544</v>
      </c>
      <c r="AO12" s="70">
        <f t="shared" si="6"/>
        <v>0</v>
      </c>
      <c r="AP12" s="70">
        <f t="shared" si="6"/>
        <v>0</v>
      </c>
      <c r="AQ12" s="70">
        <f t="shared" si="6"/>
        <v>0</v>
      </c>
      <c r="AR12" s="70">
        <f t="shared" si="6"/>
        <v>213673.34104260075</v>
      </c>
      <c r="AS12" s="70" t="e">
        <f t="shared" si="6"/>
        <v>#VALUE!</v>
      </c>
      <c r="AT12" s="70">
        <f t="shared" si="6"/>
        <v>1545961.1363104845</v>
      </c>
      <c r="AU12" s="70" t="e">
        <f t="shared" si="6"/>
        <v>#VALUE!</v>
      </c>
      <c r="AV12" s="70" t="e">
        <f t="shared" si="6"/>
        <v>#VALUE!</v>
      </c>
      <c r="AW12" s="70" t="e">
        <f t="shared" si="6"/>
        <v>#VALUE!</v>
      </c>
      <c r="AX12" s="70">
        <f t="shared" si="6"/>
        <v>5546.4237988340064</v>
      </c>
      <c r="AY12" s="70">
        <f t="shared" si="6"/>
        <v>1551507.5601093182</v>
      </c>
      <c r="AZ12" s="70" t="e">
        <f t="shared" si="6"/>
        <v>#VALUE!</v>
      </c>
      <c r="BA12" s="70">
        <f t="shared" si="6"/>
        <v>1332287.7952678837</v>
      </c>
      <c r="BB12" s="70">
        <f t="shared" si="6"/>
        <v>219219.76484143475</v>
      </c>
      <c r="BC12" s="70">
        <f t="shared" si="6"/>
        <v>219219.7648414346</v>
      </c>
      <c r="BD12" s="70" t="e">
        <f t="shared" si="6"/>
        <v>#VALUE!</v>
      </c>
    </row>
    <row r="13" spans="1:60"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</row>
    <row r="14" spans="1:60">
      <c r="A14" s="71" t="s">
        <v>70</v>
      </c>
      <c r="B14" s="69" t="s">
        <v>67</v>
      </c>
      <c r="C14" s="67">
        <v>2008</v>
      </c>
      <c r="D14" s="70">
        <f t="array" ref="D14:BD14">TRANSPOSE('2008'!$L$6:$L$58)</f>
        <v>18020.345054548317</v>
      </c>
      <c r="E14" s="70">
        <v>5937.65</v>
      </c>
      <c r="F14" s="70">
        <v>2325.21</v>
      </c>
      <c r="G14" s="70">
        <v>6556.7684385427392</v>
      </c>
      <c r="H14" s="70">
        <v>74.743181345705125</v>
      </c>
      <c r="I14" s="70">
        <v>1065.5097524466107</v>
      </c>
      <c r="J14" s="70">
        <v>0</v>
      </c>
      <c r="K14" s="70">
        <v>0</v>
      </c>
      <c r="L14" s="70">
        <v>446.9539822132632</v>
      </c>
      <c r="M14" s="70">
        <v>1613.5097000000001</v>
      </c>
      <c r="N14" s="70" t="str">
        <v/>
      </c>
      <c r="O14" s="70">
        <v>168070.48482000001</v>
      </c>
      <c r="P14" s="70">
        <v>151769.96990447579</v>
      </c>
      <c r="Q14" s="70" t="str">
        <v/>
      </c>
      <c r="R14" s="70">
        <v>442270.7222288117</v>
      </c>
      <c r="S14" s="70">
        <v>2311.8340493040273</v>
      </c>
      <c r="T14" s="70">
        <v>4351.58032</v>
      </c>
      <c r="U14" s="70">
        <v>26884.639899999998</v>
      </c>
      <c r="V14" s="70">
        <v>0</v>
      </c>
      <c r="W14" s="70">
        <v>10751.69</v>
      </c>
      <c r="X14" s="70">
        <v>21081.3</v>
      </c>
      <c r="Y14" s="70">
        <v>43349.45</v>
      </c>
      <c r="Z14" s="70">
        <v>4052.73</v>
      </c>
      <c r="AA14" s="70">
        <v>341.49</v>
      </c>
      <c r="AB14" s="70">
        <v>202633.47983999999</v>
      </c>
      <c r="AC14" s="70">
        <v>6595.2693187616233</v>
      </c>
      <c r="AD14" s="70">
        <v>0</v>
      </c>
      <c r="AE14" s="70">
        <v>6051.4590410932851</v>
      </c>
      <c r="AF14" s="70">
        <v>36954.200702469556</v>
      </c>
      <c r="AG14" s="70">
        <v>10103.007140079713</v>
      </c>
      <c r="AH14" s="70">
        <v>7597.0348300000005</v>
      </c>
      <c r="AI14" s="70">
        <v>3607.7139331021858</v>
      </c>
      <c r="AJ14" s="70">
        <v>22062.483135021896</v>
      </c>
      <c r="AK14" s="70">
        <v>30374.839130568635</v>
      </c>
      <c r="AL14" s="70">
        <v>0</v>
      </c>
      <c r="AM14" s="70">
        <v>0</v>
      </c>
      <c r="AN14" s="70">
        <v>0</v>
      </c>
      <c r="AO14" s="70">
        <v>3166.5208884108711</v>
      </c>
      <c r="AP14" s="70">
        <v>0</v>
      </c>
      <c r="AQ14" s="70">
        <v>0</v>
      </c>
      <c r="AR14" s="70" t="str">
        <v/>
      </c>
      <c r="AS14" s="70" t="str">
        <v/>
      </c>
      <c r="AT14" s="70">
        <v>628361.55210335995</v>
      </c>
      <c r="AU14" s="70" t="str">
        <v/>
      </c>
      <c r="AV14" s="70" t="str">
        <v/>
      </c>
      <c r="AW14" s="70">
        <v>640.52</v>
      </c>
      <c r="AX14" s="70" t="str">
        <v/>
      </c>
      <c r="AY14" s="70">
        <v>629002.07210335997</v>
      </c>
      <c r="AZ14" s="70">
        <v>629002.07210335997</v>
      </c>
      <c r="BA14" s="70" t="str">
        <v/>
      </c>
      <c r="BB14" s="70" t="str">
        <v/>
      </c>
      <c r="BC14" s="70" t="str">
        <v/>
      </c>
      <c r="BD14" s="70" t="str">
        <v/>
      </c>
    </row>
    <row r="15" spans="1:60">
      <c r="A15" s="71"/>
      <c r="B15" s="69"/>
      <c r="C15" s="67">
        <v>2009</v>
      </c>
      <c r="D15" s="70">
        <f t="array" ref="D15:BD15">TRANSPOSE('2009'!$L$6:$L$58)</f>
        <v>17798.472526124042</v>
      </c>
      <c r="E15" s="70">
        <v>6055.38</v>
      </c>
      <c r="F15" s="70">
        <v>2466.54</v>
      </c>
      <c r="G15" s="70">
        <v>6042.1992294418042</v>
      </c>
      <c r="H15" s="70">
        <v>60.637708058515166</v>
      </c>
      <c r="I15" s="70">
        <v>1015.9130186554655</v>
      </c>
      <c r="J15" s="70">
        <v>0</v>
      </c>
      <c r="K15" s="70">
        <v>0</v>
      </c>
      <c r="L15" s="70">
        <v>457.23636996825991</v>
      </c>
      <c r="M15" s="70">
        <v>1700.5662</v>
      </c>
      <c r="N15" s="70" t="str">
        <v/>
      </c>
      <c r="O15" s="70">
        <v>195183.41638110016</v>
      </c>
      <c r="P15" s="70">
        <v>176897.7164338867</v>
      </c>
      <c r="Q15" s="70" t="str">
        <v/>
      </c>
      <c r="R15" s="70">
        <v>485297.59135866916</v>
      </c>
      <c r="S15" s="70">
        <v>2160.0078150344316</v>
      </c>
      <c r="T15" s="70">
        <v>7297.0340001078812</v>
      </c>
      <c r="U15" s="70">
        <v>29522.311628637548</v>
      </c>
      <c r="V15" s="70">
        <v>0</v>
      </c>
      <c r="W15" s="70">
        <v>11854.83</v>
      </c>
      <c r="X15" s="70">
        <v>21795.45</v>
      </c>
      <c r="Y15" s="70">
        <v>59284.85</v>
      </c>
      <c r="Z15" s="70">
        <v>6194.4</v>
      </c>
      <c r="AA15" s="70">
        <v>268.2</v>
      </c>
      <c r="AB15" s="70">
        <v>204843.93139590573</v>
      </c>
      <c r="AC15" s="70">
        <v>5288.9501002775187</v>
      </c>
      <c r="AD15" s="70">
        <v>0</v>
      </c>
      <c r="AE15" s="70">
        <v>5919.6305996777928</v>
      </c>
      <c r="AF15" s="70">
        <v>39939.74595033998</v>
      </c>
      <c r="AG15" s="70">
        <v>10104.997611574776</v>
      </c>
      <c r="AH15" s="70">
        <v>6957.9430946700004</v>
      </c>
      <c r="AI15" s="70">
        <v>3760.840312085948</v>
      </c>
      <c r="AJ15" s="70">
        <v>37522.307344297878</v>
      </c>
      <c r="AK15" s="70">
        <v>32582.161506059652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 t="str">
        <v/>
      </c>
      <c r="AS15" s="70" t="str">
        <v/>
      </c>
      <c r="AT15" s="70">
        <v>698279.48026589339</v>
      </c>
      <c r="AU15" s="70" t="str">
        <v/>
      </c>
      <c r="AV15" s="70" t="str">
        <v/>
      </c>
      <c r="AW15" s="70">
        <v>603.46</v>
      </c>
      <c r="AX15" s="70" t="str">
        <v/>
      </c>
      <c r="AY15" s="70">
        <v>698882.94026589335</v>
      </c>
      <c r="AZ15" s="70">
        <v>698882.94026589335</v>
      </c>
      <c r="BA15" s="70" t="str">
        <v/>
      </c>
      <c r="BB15" s="70" t="str">
        <v/>
      </c>
      <c r="BC15" s="70" t="str">
        <v/>
      </c>
      <c r="BD15" s="70" t="str">
        <v/>
      </c>
    </row>
    <row r="16" spans="1:60">
      <c r="A16" s="71"/>
      <c r="B16" s="69"/>
      <c r="C16" s="67">
        <v>2010</v>
      </c>
      <c r="D16" s="70">
        <f t="array" ref="D16:BD16">TRANSPOSE('2010'!$P$6:$P$58)</f>
        <v>18949.673324515421</v>
      </c>
      <c r="E16" s="70">
        <v>6718.57</v>
      </c>
      <c r="F16" s="70">
        <v>2981.97</v>
      </c>
      <c r="G16" s="70">
        <v>6110.2010769174221</v>
      </c>
      <c r="H16" s="70">
        <v>55.996616360521621</v>
      </c>
      <c r="I16" s="70">
        <v>860.6257480146113</v>
      </c>
      <c r="J16" s="70">
        <v>0</v>
      </c>
      <c r="K16" s="70">
        <v>0</v>
      </c>
      <c r="L16" s="70">
        <v>483.62368322286949</v>
      </c>
      <c r="M16" s="70">
        <v>1738.6861999999999</v>
      </c>
      <c r="N16" s="70" t="str">
        <v/>
      </c>
      <c r="O16" s="70">
        <v>202556.67681966524</v>
      </c>
      <c r="P16" s="70">
        <v>181163.13524696426</v>
      </c>
      <c r="Q16" s="70" t="str">
        <v/>
      </c>
      <c r="R16" s="70">
        <v>516761.77412440925</v>
      </c>
      <c r="S16" s="70">
        <v>2144.8801490907481</v>
      </c>
      <c r="T16" s="70">
        <v>7135.4761839354715</v>
      </c>
      <c r="U16" s="70">
        <v>29092.799402657049</v>
      </c>
      <c r="V16" s="70">
        <v>0</v>
      </c>
      <c r="W16" s="70">
        <v>13010.96</v>
      </c>
      <c r="X16" s="70">
        <v>21920.61</v>
      </c>
      <c r="Y16" s="70">
        <v>67126.2</v>
      </c>
      <c r="Z16" s="70">
        <v>3831.74</v>
      </c>
      <c r="AA16" s="70">
        <v>207.80117999999999</v>
      </c>
      <c r="AB16" s="70">
        <v>216634.64427936566</v>
      </c>
      <c r="AC16" s="70">
        <v>5686.1560907454832</v>
      </c>
      <c r="AD16" s="70">
        <v>0</v>
      </c>
      <c r="AE16" s="70">
        <v>6280.6575565411431</v>
      </c>
      <c r="AF16" s="70">
        <v>42925.774722019654</v>
      </c>
      <c r="AG16" s="70">
        <v>10580.09383471307</v>
      </c>
      <c r="AH16" s="70">
        <v>7169.6231305110559</v>
      </c>
      <c r="AI16" s="70">
        <v>3644.8537658648379</v>
      </c>
      <c r="AJ16" s="70">
        <v>41053.473660489253</v>
      </c>
      <c r="AK16" s="70">
        <v>35779.852203163478</v>
      </c>
      <c r="AL16" s="70">
        <v>0</v>
      </c>
      <c r="AM16" s="70">
        <v>0</v>
      </c>
      <c r="AN16" s="70">
        <v>0</v>
      </c>
      <c r="AO16" s="70">
        <v>2536.1779653123112</v>
      </c>
      <c r="AP16" s="70">
        <v>0</v>
      </c>
      <c r="AQ16" s="70">
        <v>0</v>
      </c>
      <c r="AR16" s="70" t="str">
        <v/>
      </c>
      <c r="AS16" s="70" t="str">
        <v/>
      </c>
      <c r="AT16" s="70">
        <v>738268.12426858989</v>
      </c>
      <c r="AU16" s="70" t="str">
        <v/>
      </c>
      <c r="AV16" s="70" t="str">
        <v/>
      </c>
      <c r="AW16" s="70">
        <v>531.28</v>
      </c>
      <c r="AX16" s="70" t="str">
        <v/>
      </c>
      <c r="AY16" s="70">
        <v>738799.40426858992</v>
      </c>
      <c r="AZ16" s="70">
        <v>738799.40426858992</v>
      </c>
      <c r="BA16" s="70" t="str">
        <v/>
      </c>
      <c r="BB16" s="70" t="str">
        <v/>
      </c>
      <c r="BC16" s="70" t="str">
        <v/>
      </c>
      <c r="BD16" s="70" t="str">
        <v/>
      </c>
    </row>
    <row r="17" spans="1:56">
      <c r="A17" s="71"/>
      <c r="B17" s="69"/>
      <c r="C17" s="67">
        <v>2011</v>
      </c>
      <c r="D17" s="70">
        <f t="array" ref="D17:BD17">TRANSPOSE('2011'!$P$6:$P$58)</f>
        <v>20634.925074033625</v>
      </c>
      <c r="E17" s="70">
        <v>7777.75</v>
      </c>
      <c r="F17" s="70">
        <v>3546.09</v>
      </c>
      <c r="G17" s="70">
        <v>6191.9879004870845</v>
      </c>
      <c r="H17" s="70">
        <v>55.792883662784952</v>
      </c>
      <c r="I17" s="70">
        <v>738.81353447091828</v>
      </c>
      <c r="J17" s="70">
        <v>0</v>
      </c>
      <c r="K17" s="70">
        <v>0</v>
      </c>
      <c r="L17" s="70">
        <v>503.56295541283561</v>
      </c>
      <c r="M17" s="70">
        <v>1820.9277999999999</v>
      </c>
      <c r="N17" s="70" t="str">
        <v/>
      </c>
      <c r="O17" s="70">
        <v>221839.13873872976</v>
      </c>
      <c r="P17" s="70">
        <v>198545.96257071043</v>
      </c>
      <c r="Q17" s="70" t="str">
        <v/>
      </c>
      <c r="R17" s="70">
        <v>529453.94035283907</v>
      </c>
      <c r="S17" s="70">
        <v>2172.1506731286054</v>
      </c>
      <c r="T17" s="70">
        <v>6562.6843950389139</v>
      </c>
      <c r="U17" s="70">
        <v>31581.05634304446</v>
      </c>
      <c r="V17" s="70">
        <v>0</v>
      </c>
      <c r="W17" s="70">
        <v>14048.31</v>
      </c>
      <c r="X17" s="70">
        <v>21921.53</v>
      </c>
      <c r="Y17" s="70">
        <v>66821.55</v>
      </c>
      <c r="Z17" s="70">
        <v>5662.75</v>
      </c>
      <c r="AA17" s="70">
        <v>218.62</v>
      </c>
      <c r="AB17" s="70">
        <v>226359.45760175528</v>
      </c>
      <c r="AC17" s="70">
        <v>5188.6039931212235</v>
      </c>
      <c r="AD17" s="70">
        <v>0</v>
      </c>
      <c r="AE17" s="70">
        <v>6613.0182217348065</v>
      </c>
      <c r="AF17" s="70">
        <v>46121.969428020828</v>
      </c>
      <c r="AG17" s="70">
        <v>11714.740446236096</v>
      </c>
      <c r="AH17" s="70">
        <v>8153.5371829673541</v>
      </c>
      <c r="AI17" s="70">
        <v>2944.9478369338212</v>
      </c>
      <c r="AJ17" s="70">
        <v>38261.133063472902</v>
      </c>
      <c r="AK17" s="70">
        <v>35107.88116738473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 t="str">
        <v/>
      </c>
      <c r="AS17" s="70" t="str">
        <v/>
      </c>
      <c r="AT17" s="70">
        <v>771928.0041656025</v>
      </c>
      <c r="AU17" s="70" t="str">
        <v/>
      </c>
      <c r="AV17" s="70" t="str">
        <v/>
      </c>
      <c r="AW17" s="70">
        <v>636.94000000000005</v>
      </c>
      <c r="AX17" s="70" t="str">
        <v/>
      </c>
      <c r="AY17" s="70">
        <v>772564.94416560244</v>
      </c>
      <c r="AZ17" s="70">
        <v>772564.94416560244</v>
      </c>
      <c r="BA17" s="70" t="str">
        <v/>
      </c>
      <c r="BB17" s="70" t="str">
        <v/>
      </c>
      <c r="BC17" s="70" t="str">
        <v/>
      </c>
      <c r="BD17" s="70" t="str">
        <v/>
      </c>
    </row>
    <row r="18" spans="1:56">
      <c r="A18" s="71"/>
      <c r="B18" s="69"/>
      <c r="C18" s="67">
        <v>2012</v>
      </c>
      <c r="D18" s="70">
        <f t="array" ref="D18:BD18">TRANSPOSE('2012'!$P$6:$P$58)</f>
        <v>22083.618646745563</v>
      </c>
      <c r="E18" s="70">
        <v>8687.6155681991859</v>
      </c>
      <c r="F18" s="70">
        <v>4166.2032804025312</v>
      </c>
      <c r="G18" s="70">
        <v>6129.6931744041713</v>
      </c>
      <c r="H18" s="70">
        <v>48.668305607301811</v>
      </c>
      <c r="I18" s="70">
        <v>638.17306581165292</v>
      </c>
      <c r="J18" s="70">
        <v>0</v>
      </c>
      <c r="K18" s="70">
        <v>0</v>
      </c>
      <c r="L18" s="70">
        <v>485.98495232071849</v>
      </c>
      <c r="M18" s="70">
        <v>1927.2802999999999</v>
      </c>
      <c r="N18" s="70" t="str">
        <v/>
      </c>
      <c r="O18" s="70">
        <v>237263.46429357695</v>
      </c>
      <c r="P18" s="70">
        <v>213585.60924933775</v>
      </c>
      <c r="Q18" s="70" t="str">
        <v/>
      </c>
      <c r="R18" s="70">
        <v>553169.05297007167</v>
      </c>
      <c r="S18" s="70">
        <v>2424.3274201196173</v>
      </c>
      <c r="T18" s="70">
        <v>6500.2304946778404</v>
      </c>
      <c r="U18" s="70">
        <v>33213.102354721043</v>
      </c>
      <c r="V18" s="70">
        <v>0</v>
      </c>
      <c r="W18" s="70">
        <v>14690.4</v>
      </c>
      <c r="X18" s="70">
        <v>22083.59</v>
      </c>
      <c r="Y18" s="70">
        <v>66425.600000000006</v>
      </c>
      <c r="Z18" s="70">
        <v>3448.95</v>
      </c>
      <c r="AA18" s="70">
        <v>426.95</v>
      </c>
      <c r="AB18" s="70">
        <v>232446.18282911976</v>
      </c>
      <c r="AC18" s="70">
        <v>5020.6065817077015</v>
      </c>
      <c r="AD18" s="70">
        <v>0</v>
      </c>
      <c r="AE18" s="70">
        <v>9350.5697449204181</v>
      </c>
      <c r="AF18" s="70">
        <v>49664.509198757194</v>
      </c>
      <c r="AG18" s="70">
        <v>14047.736009926084</v>
      </c>
      <c r="AH18" s="70">
        <v>9521.5001626333378</v>
      </c>
      <c r="AI18" s="70">
        <v>3408.7379179659411</v>
      </c>
      <c r="AJ18" s="70">
        <v>41677.397549052002</v>
      </c>
      <c r="AK18" s="70">
        <v>36828.971811800773</v>
      </c>
      <c r="AL18" s="70">
        <v>0</v>
      </c>
      <c r="AM18" s="70">
        <v>0</v>
      </c>
      <c r="AN18" s="70">
        <v>0</v>
      </c>
      <c r="AO18" s="70">
        <v>1989.6908946699941</v>
      </c>
      <c r="AP18" s="70">
        <v>0</v>
      </c>
      <c r="AQ18" s="70">
        <v>0</v>
      </c>
      <c r="AR18" s="70" t="str">
        <v/>
      </c>
      <c r="AS18" s="70" t="str">
        <v/>
      </c>
      <c r="AT18" s="70">
        <v>812516.13591039414</v>
      </c>
      <c r="AU18" s="70" t="str">
        <v/>
      </c>
      <c r="AV18" s="70" t="str">
        <v/>
      </c>
      <c r="AW18" s="70">
        <v>614.42961479402618</v>
      </c>
      <c r="AX18" s="70" t="str">
        <v/>
      </c>
      <c r="AY18" s="70">
        <v>813130.56552518811</v>
      </c>
      <c r="AZ18" s="70">
        <v>813130.56552518811</v>
      </c>
      <c r="BA18" s="70" t="str">
        <v/>
      </c>
      <c r="BB18" s="70" t="str">
        <v/>
      </c>
      <c r="BC18" s="70" t="str">
        <v/>
      </c>
      <c r="BD18" s="70" t="str">
        <v/>
      </c>
    </row>
    <row r="19" spans="1:56">
      <c r="A19" s="71"/>
      <c r="B19" s="72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>
        <v>0</v>
      </c>
    </row>
    <row r="20" spans="1:56">
      <c r="A20" s="71"/>
      <c r="B20" s="69" t="s">
        <v>68</v>
      </c>
      <c r="C20" s="67">
        <v>2008</v>
      </c>
      <c r="D20" s="70" t="str">
        <f t="array" ref="D20:BD20">TRANSPOSE('2008'!$M$6:$M$58)</f>
        <v/>
      </c>
      <c r="E20" s="70" t="str">
        <v/>
      </c>
      <c r="F20" s="70" t="str">
        <v/>
      </c>
      <c r="G20" s="70" t="str">
        <v/>
      </c>
      <c r="H20" s="70" t="str">
        <v/>
      </c>
      <c r="I20" s="70" t="str">
        <v/>
      </c>
      <c r="J20" s="70" t="str">
        <v/>
      </c>
      <c r="K20" s="70" t="str">
        <v/>
      </c>
      <c r="L20" s="70" t="str">
        <v/>
      </c>
      <c r="M20" s="70" t="str">
        <v/>
      </c>
      <c r="N20" s="70" t="str">
        <v/>
      </c>
      <c r="O20" s="70">
        <v>34320.859970072539</v>
      </c>
      <c r="P20" s="70" t="str">
        <v/>
      </c>
      <c r="Q20" s="70" t="str">
        <v/>
      </c>
      <c r="R20" s="70">
        <v>578648.22196101968</v>
      </c>
      <c r="S20" s="70">
        <v>10540.61</v>
      </c>
      <c r="T20" s="70">
        <v>87769.82</v>
      </c>
      <c r="U20" s="70">
        <v>190042.48</v>
      </c>
      <c r="V20" s="70">
        <v>9482.2900000000009</v>
      </c>
      <c r="W20" s="70">
        <v>10751.69</v>
      </c>
      <c r="X20" s="70">
        <v>21081.3</v>
      </c>
      <c r="Y20" s="70">
        <v>43349.45</v>
      </c>
      <c r="Z20" s="70">
        <v>4052.73</v>
      </c>
      <c r="AA20" s="70">
        <v>341.49</v>
      </c>
      <c r="AB20" s="70">
        <v>7585.6938199999995</v>
      </c>
      <c r="AC20" s="70">
        <v>13966.397841726761</v>
      </c>
      <c r="AD20" s="70">
        <v>384.14118759219241</v>
      </c>
      <c r="AE20" s="70">
        <v>1597.9931550262904</v>
      </c>
      <c r="AF20" s="70">
        <v>0</v>
      </c>
      <c r="AG20" s="70">
        <v>1871.4936516098635</v>
      </c>
      <c r="AH20" s="70">
        <v>8912.2999999999993</v>
      </c>
      <c r="AI20" s="70">
        <v>15880.759125318267</v>
      </c>
      <c r="AJ20" s="70">
        <v>14156.263404709123</v>
      </c>
      <c r="AK20" s="70">
        <v>47020.40977503726</v>
      </c>
      <c r="AL20" s="70">
        <v>78420.070000000007</v>
      </c>
      <c r="AM20" s="70">
        <v>11440.84</v>
      </c>
      <c r="AN20" s="70">
        <v>0</v>
      </c>
      <c r="AO20" s="70">
        <v>0</v>
      </c>
      <c r="AP20" s="70">
        <v>0</v>
      </c>
      <c r="AQ20" s="70">
        <v>0</v>
      </c>
      <c r="AR20" s="70">
        <v>15392.470172267735</v>
      </c>
      <c r="AS20" s="70" t="str">
        <v/>
      </c>
      <c r="AT20" s="70">
        <v>628361.55210335995</v>
      </c>
      <c r="AU20" s="70" t="str">
        <v/>
      </c>
      <c r="AV20" s="70" t="str">
        <v/>
      </c>
      <c r="AW20" s="70" t="str">
        <v/>
      </c>
      <c r="AX20" s="70">
        <v>640.52</v>
      </c>
      <c r="AY20" s="70">
        <v>629002.07210335997</v>
      </c>
      <c r="AZ20" s="70" t="str">
        <v/>
      </c>
      <c r="BA20" s="70">
        <v>612969.08193109219</v>
      </c>
      <c r="BB20" s="70">
        <v>16032.990172267735</v>
      </c>
      <c r="BC20" s="70">
        <v>16032.9901722677</v>
      </c>
      <c r="BD20" s="70" t="str">
        <v/>
      </c>
    </row>
    <row r="21" spans="1:56">
      <c r="A21" s="71"/>
      <c r="B21" s="69"/>
      <c r="C21" s="67">
        <v>2009</v>
      </c>
      <c r="D21" s="70" t="str">
        <f t="array" ref="D21:BD21">TRANSPOSE('2009'!$M$6:$M$58)</f>
        <v/>
      </c>
      <c r="E21" s="70" t="str">
        <v/>
      </c>
      <c r="F21" s="70" t="str">
        <v/>
      </c>
      <c r="G21" s="70" t="str">
        <v/>
      </c>
      <c r="H21" s="70" t="str">
        <v/>
      </c>
      <c r="I21" s="70" t="str">
        <v/>
      </c>
      <c r="J21" s="70" t="str">
        <v/>
      </c>
      <c r="K21" s="70" t="str">
        <v/>
      </c>
      <c r="L21" s="70" t="str">
        <v/>
      </c>
      <c r="M21" s="70" t="str">
        <v/>
      </c>
      <c r="N21" s="70" t="str">
        <v/>
      </c>
      <c r="O21" s="70">
        <v>36084.172473337501</v>
      </c>
      <c r="P21" s="70" t="str">
        <v/>
      </c>
      <c r="Q21" s="70" t="str">
        <v/>
      </c>
      <c r="R21" s="70">
        <v>649873.26217535068</v>
      </c>
      <c r="S21" s="70">
        <v>11225.04</v>
      </c>
      <c r="T21" s="70">
        <v>112915.23</v>
      </c>
      <c r="U21" s="70">
        <v>184714.21</v>
      </c>
      <c r="V21" s="70">
        <v>10056.09</v>
      </c>
      <c r="W21" s="70">
        <v>11854.83</v>
      </c>
      <c r="X21" s="70">
        <v>21795.45</v>
      </c>
      <c r="Y21" s="70">
        <v>59284.85</v>
      </c>
      <c r="Z21" s="70">
        <v>6194.4</v>
      </c>
      <c r="AA21" s="70">
        <v>268.2</v>
      </c>
      <c r="AB21" s="70">
        <v>7388.2717158223222</v>
      </c>
      <c r="AC21" s="70">
        <v>10483.963369474122</v>
      </c>
      <c r="AD21" s="70">
        <v>389.09532512390518</v>
      </c>
      <c r="AE21" s="70">
        <v>1563.8035517007563</v>
      </c>
      <c r="AF21" s="70">
        <v>0</v>
      </c>
      <c r="AG21" s="70">
        <v>2104.0658818120264</v>
      </c>
      <c r="AH21" s="70">
        <v>8124.5</v>
      </c>
      <c r="AI21" s="70">
        <v>19903.315269097289</v>
      </c>
      <c r="AJ21" s="70">
        <v>21351.628242584313</v>
      </c>
      <c r="AK21" s="70">
        <v>52827.637919831628</v>
      </c>
      <c r="AL21" s="70">
        <v>89730</v>
      </c>
      <c r="AM21" s="70">
        <v>14876.69</v>
      </c>
      <c r="AN21" s="70">
        <v>0</v>
      </c>
      <c r="AO21" s="70">
        <v>2821.9908999043196</v>
      </c>
      <c r="AP21" s="70">
        <v>0</v>
      </c>
      <c r="AQ21" s="70">
        <v>0</v>
      </c>
      <c r="AR21" s="70">
        <v>12322.045617205207</v>
      </c>
      <c r="AS21" s="70" t="str">
        <v/>
      </c>
      <c r="AT21" s="70">
        <v>698279.48026589339</v>
      </c>
      <c r="AU21" s="70" t="str">
        <v/>
      </c>
      <c r="AV21" s="70" t="str">
        <v/>
      </c>
      <c r="AW21" s="70" t="str">
        <v/>
      </c>
      <c r="AX21" s="70">
        <v>603.46</v>
      </c>
      <c r="AY21" s="70">
        <v>698882.94026589335</v>
      </c>
      <c r="AZ21" s="70" t="str">
        <v/>
      </c>
      <c r="BA21" s="70">
        <v>685957.43464868818</v>
      </c>
      <c r="BB21" s="70">
        <v>12925.505617205206</v>
      </c>
      <c r="BC21" s="70">
        <v>12925.505617205201</v>
      </c>
      <c r="BD21" s="70" t="str">
        <v/>
      </c>
    </row>
    <row r="22" spans="1:56">
      <c r="A22" s="71"/>
      <c r="B22" s="69"/>
      <c r="C22" s="67">
        <v>2010</v>
      </c>
      <c r="D22" s="70" t="str">
        <f t="array" ref="D22:BD22">TRANSPOSE('2010'!$Q$6:$Q$58)</f>
        <v/>
      </c>
      <c r="E22" s="70" t="str">
        <v/>
      </c>
      <c r="F22" s="70" t="str">
        <v/>
      </c>
      <c r="G22" s="70" t="str">
        <v/>
      </c>
      <c r="H22" s="70" t="str">
        <v/>
      </c>
      <c r="I22" s="70" t="str">
        <v/>
      </c>
      <c r="J22" s="70" t="str">
        <v/>
      </c>
      <c r="K22" s="70" t="str">
        <v/>
      </c>
      <c r="L22" s="70" t="str">
        <v/>
      </c>
      <c r="M22" s="70" t="str">
        <v/>
      </c>
      <c r="N22" s="70" t="str">
        <v/>
      </c>
      <c r="O22" s="70">
        <v>40343.214897216421</v>
      </c>
      <c r="P22" s="70" t="str">
        <v/>
      </c>
      <c r="Q22" s="70" t="str">
        <v/>
      </c>
      <c r="R22" s="70">
        <v>688783.28842467978</v>
      </c>
      <c r="S22" s="70">
        <v>12046.28</v>
      </c>
      <c r="T22" s="70">
        <v>122242.95778000001</v>
      </c>
      <c r="U22" s="70">
        <v>189611.14528999999</v>
      </c>
      <c r="V22" s="70">
        <v>10477.73</v>
      </c>
      <c r="W22" s="70">
        <v>13010.96</v>
      </c>
      <c r="X22" s="70">
        <v>21920.61</v>
      </c>
      <c r="Y22" s="70">
        <v>67126.2</v>
      </c>
      <c r="Z22" s="70">
        <v>3831.74</v>
      </c>
      <c r="AA22" s="70">
        <v>207.80117999999999</v>
      </c>
      <c r="AB22" s="70">
        <v>6508.6215441635131</v>
      </c>
      <c r="AC22" s="70">
        <v>11631.315512512059</v>
      </c>
      <c r="AD22" s="70">
        <v>421.33336207558693</v>
      </c>
      <c r="AE22" s="70">
        <v>2327.6058980510743</v>
      </c>
      <c r="AF22" s="70">
        <v>0</v>
      </c>
      <c r="AG22" s="70">
        <v>1901.7392072456851</v>
      </c>
      <c r="AH22" s="70">
        <v>8148.62</v>
      </c>
      <c r="AI22" s="70">
        <v>19009.534513974526</v>
      </c>
      <c r="AJ22" s="70">
        <v>25402.419116262136</v>
      </c>
      <c r="AK22" s="70">
        <v>53697.995020395254</v>
      </c>
      <c r="AL22" s="70">
        <v>102242.92</v>
      </c>
      <c r="AM22" s="70">
        <v>17015.759999999998</v>
      </c>
      <c r="AN22" s="70">
        <v>0</v>
      </c>
      <c r="AO22" s="70">
        <v>0</v>
      </c>
      <c r="AP22" s="70">
        <v>0</v>
      </c>
      <c r="AQ22" s="70">
        <v>0</v>
      </c>
      <c r="AR22" s="70">
        <v>9141.6209466936925</v>
      </c>
      <c r="AS22" s="70" t="str">
        <v/>
      </c>
      <c r="AT22" s="70">
        <v>738268.12426858989</v>
      </c>
      <c r="AU22" s="70" t="str">
        <v/>
      </c>
      <c r="AV22" s="70" t="str">
        <v/>
      </c>
      <c r="AW22" s="70" t="str">
        <v/>
      </c>
      <c r="AX22" s="70">
        <v>531.28</v>
      </c>
      <c r="AY22" s="70">
        <v>738799.40426858992</v>
      </c>
      <c r="AZ22" s="70" t="str">
        <v/>
      </c>
      <c r="BA22" s="70">
        <v>729126.50332189619</v>
      </c>
      <c r="BB22" s="70">
        <v>9672.9009466936932</v>
      </c>
      <c r="BC22" s="70">
        <v>9672.9009466936895</v>
      </c>
      <c r="BD22" s="70" t="str">
        <v/>
      </c>
    </row>
    <row r="23" spans="1:56">
      <c r="A23" s="71"/>
      <c r="B23" s="69"/>
      <c r="C23" s="67">
        <v>2011</v>
      </c>
      <c r="D23" s="70" t="str">
        <f t="array" ref="D23:BD23">TRANSPOSE('2011'!$Q$6:$Q$58)</f>
        <v/>
      </c>
      <c r="E23" s="70" t="str">
        <v/>
      </c>
      <c r="F23" s="70" t="str">
        <v/>
      </c>
      <c r="G23" s="70" t="str">
        <v/>
      </c>
      <c r="H23" s="70" t="str">
        <v/>
      </c>
      <c r="I23" s="70" t="str">
        <v/>
      </c>
      <c r="J23" s="70" t="str">
        <v/>
      </c>
      <c r="K23" s="70" t="str">
        <v/>
      </c>
      <c r="L23" s="70" t="str">
        <v/>
      </c>
      <c r="M23" s="70" t="str">
        <v/>
      </c>
      <c r="N23" s="70" t="str">
        <v/>
      </c>
      <c r="O23" s="70">
        <v>43928.101242052944</v>
      </c>
      <c r="P23" s="70" t="str">
        <v/>
      </c>
      <c r="Q23" s="70" t="str">
        <v/>
      </c>
      <c r="R23" s="70">
        <v>710926.10660585307</v>
      </c>
      <c r="S23" s="70">
        <v>13203.76</v>
      </c>
      <c r="T23" s="70">
        <v>125268.82</v>
      </c>
      <c r="U23" s="70">
        <v>200297.22</v>
      </c>
      <c r="V23" s="70">
        <v>9576.01</v>
      </c>
      <c r="W23" s="70">
        <v>14048.31</v>
      </c>
      <c r="X23" s="70">
        <v>21921.53</v>
      </c>
      <c r="Y23" s="70">
        <v>66821.55</v>
      </c>
      <c r="Z23" s="70">
        <v>5662.75</v>
      </c>
      <c r="AA23" s="70">
        <v>218.62</v>
      </c>
      <c r="AB23" s="70">
        <v>6942.4030522792636</v>
      </c>
      <c r="AC23" s="70">
        <v>12333.316128319977</v>
      </c>
      <c r="AD23" s="70">
        <v>358.49127950619032</v>
      </c>
      <c r="AE23" s="70">
        <v>1787.1940233783046</v>
      </c>
      <c r="AF23" s="70">
        <v>0</v>
      </c>
      <c r="AG23" s="70">
        <v>1960.387845747912</v>
      </c>
      <c r="AH23" s="70">
        <v>8995.76</v>
      </c>
      <c r="AI23" s="70">
        <v>17450.308169189775</v>
      </c>
      <c r="AJ23" s="70">
        <v>19646.480648678091</v>
      </c>
      <c r="AK23" s="70">
        <v>53851.583549899806</v>
      </c>
      <c r="AL23" s="70">
        <v>111822.35</v>
      </c>
      <c r="AM23" s="70">
        <v>17987.7</v>
      </c>
      <c r="AN23" s="70">
        <v>0</v>
      </c>
      <c r="AO23" s="70">
        <v>771.56190885365868</v>
      </c>
      <c r="AP23" s="70">
        <v>0</v>
      </c>
      <c r="AQ23" s="70">
        <v>0</v>
      </c>
      <c r="AR23" s="70">
        <v>17073.796317696484</v>
      </c>
      <c r="AS23" s="70" t="str">
        <v/>
      </c>
      <c r="AT23" s="70">
        <v>771928.0041656025</v>
      </c>
      <c r="AU23" s="70" t="str">
        <v/>
      </c>
      <c r="AV23" s="70" t="str">
        <v/>
      </c>
      <c r="AW23" s="70" t="str">
        <v/>
      </c>
      <c r="AX23" s="70">
        <v>636.94000000000005</v>
      </c>
      <c r="AY23" s="70">
        <v>772564.94416560256</v>
      </c>
      <c r="AZ23" s="70" t="str">
        <v/>
      </c>
      <c r="BA23" s="70">
        <v>754854.20784790604</v>
      </c>
      <c r="BB23" s="70">
        <v>17710.736317696483</v>
      </c>
      <c r="BC23" s="70">
        <v>17710.736317696501</v>
      </c>
      <c r="BD23" s="70" t="str">
        <v/>
      </c>
    </row>
    <row r="24" spans="1:56">
      <c r="A24" s="71"/>
      <c r="B24" s="69"/>
      <c r="C24" s="67">
        <v>2012</v>
      </c>
      <c r="D24" s="70" t="str">
        <f t="array" ref="D24:BD24">TRANSPOSE('2012'!$Q$6:$Q$58)</f>
        <v/>
      </c>
      <c r="E24" s="70" t="str">
        <v/>
      </c>
      <c r="F24" s="70" t="str">
        <v/>
      </c>
      <c r="G24" s="70" t="str">
        <v/>
      </c>
      <c r="H24" s="70" t="str">
        <v/>
      </c>
      <c r="I24" s="70" t="str">
        <v/>
      </c>
      <c r="J24" s="70" t="str">
        <v/>
      </c>
      <c r="K24" s="70" t="str">
        <v/>
      </c>
      <c r="L24" s="70" t="str">
        <v/>
      </c>
      <c r="M24" s="70" t="str">
        <v/>
      </c>
      <c r="N24" s="70" t="str">
        <v/>
      </c>
      <c r="O24" s="70">
        <v>45761.473690984771</v>
      </c>
      <c r="P24" s="70" t="str">
        <v/>
      </c>
      <c r="Q24" s="70" t="str">
        <v/>
      </c>
      <c r="R24" s="70">
        <v>748364.95354316477</v>
      </c>
      <c r="S24" s="70">
        <v>14373.06</v>
      </c>
      <c r="T24" s="70">
        <v>131627.21</v>
      </c>
      <c r="U24" s="70">
        <v>206723.58</v>
      </c>
      <c r="V24" s="70">
        <v>9292.19</v>
      </c>
      <c r="W24" s="70">
        <v>14690.4</v>
      </c>
      <c r="X24" s="70">
        <v>22083.59</v>
      </c>
      <c r="Y24" s="70">
        <v>66425.600000000006</v>
      </c>
      <c r="Z24" s="70">
        <v>3448.95</v>
      </c>
      <c r="AA24" s="70">
        <v>426.95</v>
      </c>
      <c r="AB24" s="70">
        <v>7578.1455963027202</v>
      </c>
      <c r="AC24" s="70">
        <v>10293.511333792032</v>
      </c>
      <c r="AD24" s="70">
        <v>339.98695515033904</v>
      </c>
      <c r="AE24" s="70">
        <v>2180.0181654618423</v>
      </c>
      <c r="AF24" s="70">
        <v>0</v>
      </c>
      <c r="AG24" s="70">
        <v>2017.924154837295</v>
      </c>
      <c r="AH24" s="70">
        <v>10178.9</v>
      </c>
      <c r="AI24" s="70">
        <v>18536.180657079116</v>
      </c>
      <c r="AJ24" s="70">
        <v>21623.549982484732</v>
      </c>
      <c r="AK24" s="70">
        <v>60451.526698056812</v>
      </c>
      <c r="AL24" s="70">
        <v>125472.69</v>
      </c>
      <c r="AM24" s="70">
        <v>20600.990000000002</v>
      </c>
      <c r="AN24" s="70">
        <v>0</v>
      </c>
      <c r="AO24" s="70">
        <v>0</v>
      </c>
      <c r="AP24" s="70">
        <v>0</v>
      </c>
      <c r="AQ24" s="70">
        <v>0</v>
      </c>
      <c r="AR24" s="70">
        <v>18389.708676244598</v>
      </c>
      <c r="AS24" s="70" t="str">
        <v/>
      </c>
      <c r="AT24" s="70">
        <v>812516.13591039414</v>
      </c>
      <c r="AU24" s="70" t="str">
        <v/>
      </c>
      <c r="AV24" s="70" t="str">
        <v/>
      </c>
      <c r="AW24" s="70" t="str">
        <v/>
      </c>
      <c r="AX24" s="70">
        <v>614.42961479402618</v>
      </c>
      <c r="AY24" s="70">
        <v>813130.56552518811</v>
      </c>
      <c r="AZ24" s="70" t="str">
        <v/>
      </c>
      <c r="BA24" s="70">
        <v>794126.42723414954</v>
      </c>
      <c r="BB24" s="70">
        <v>19004.138291038624</v>
      </c>
      <c r="BC24" s="70">
        <v>19004.138291038598</v>
      </c>
      <c r="BD24" s="70" t="str">
        <v/>
      </c>
    </row>
    <row r="25" spans="1:56"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>
        <v>0</v>
      </c>
    </row>
    <row r="26" spans="1:56">
      <c r="A26" s="71" t="s">
        <v>81</v>
      </c>
      <c r="B26" s="69" t="s">
        <v>67</v>
      </c>
      <c r="C26" s="67">
        <v>2008</v>
      </c>
      <c r="D26" s="70">
        <f t="array" ref="D26:BD26">TRANSPOSE('2008'!$H$6:$H$58)</f>
        <v>418249.34166618565</v>
      </c>
      <c r="E26" s="70">
        <v>34957.74</v>
      </c>
      <c r="F26" s="70">
        <v>142006.03</v>
      </c>
      <c r="G26" s="70">
        <v>108393.93361974365</v>
      </c>
      <c r="H26" s="70">
        <v>10112.95034021372</v>
      </c>
      <c r="I26" s="70">
        <v>69340.249044616954</v>
      </c>
      <c r="J26" s="70">
        <v>0</v>
      </c>
      <c r="K26" s="70">
        <v>0</v>
      </c>
      <c r="L26" s="70">
        <v>41465.097409625683</v>
      </c>
      <c r="M26" s="70">
        <v>11973.341251985616</v>
      </c>
      <c r="N26" s="70" t="str">
        <v/>
      </c>
      <c r="O26" s="70">
        <v>54139.500373440816</v>
      </c>
      <c r="P26" s="70">
        <v>414120.79927080969</v>
      </c>
      <c r="Q26" s="70" t="str">
        <v/>
      </c>
      <c r="R26" s="70">
        <v>144114.24125325377</v>
      </c>
      <c r="S26" s="70">
        <v>1551.5245308195888</v>
      </c>
      <c r="T26" s="70">
        <v>14708.302244343489</v>
      </c>
      <c r="U26" s="70">
        <v>19864.279978295497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1197.8831758734343</v>
      </c>
      <c r="AD26" s="70">
        <v>2112.3818651330012</v>
      </c>
      <c r="AE26" s="70">
        <v>689.5832589067154</v>
      </c>
      <c r="AF26" s="70">
        <v>39.074297530448867</v>
      </c>
      <c r="AG26" s="70">
        <v>359.15361992028755</v>
      </c>
      <c r="AH26" s="70">
        <v>274.36249007354928</v>
      </c>
      <c r="AI26" s="70">
        <v>4141.5100380315707</v>
      </c>
      <c r="AJ26" s="70">
        <v>17879.175290287891</v>
      </c>
      <c r="AK26" s="70">
        <v>30365.681337537146</v>
      </c>
      <c r="AL26" s="70">
        <v>0</v>
      </c>
      <c r="AM26" s="70">
        <v>0</v>
      </c>
      <c r="AN26" s="70">
        <v>48383.165999489116</v>
      </c>
      <c r="AO26" s="70">
        <v>2548.1631270120292</v>
      </c>
      <c r="AP26" s="70">
        <v>0</v>
      </c>
      <c r="AQ26" s="70">
        <v>0</v>
      </c>
      <c r="AR26" s="70" t="str">
        <v/>
      </c>
      <c r="AS26" s="70" t="str">
        <v/>
      </c>
      <c r="AT26" s="70">
        <v>616503.08329288021</v>
      </c>
      <c r="AU26" s="70" t="str">
        <v/>
      </c>
      <c r="AV26" s="70" t="str">
        <v/>
      </c>
      <c r="AW26" s="70">
        <v>5513.97</v>
      </c>
      <c r="AX26" s="70" t="str">
        <v/>
      </c>
      <c r="AY26" s="70">
        <v>622017.05329288018</v>
      </c>
      <c r="AZ26" s="70">
        <v>622017.05329288018</v>
      </c>
      <c r="BA26" s="70" t="str">
        <v/>
      </c>
      <c r="BB26" s="70" t="str">
        <v/>
      </c>
      <c r="BC26" s="70" t="str">
        <v/>
      </c>
      <c r="BD26" s="70" t="str">
        <v/>
      </c>
    </row>
    <row r="27" spans="1:56">
      <c r="A27" s="71"/>
      <c r="B27" s="69"/>
      <c r="C27" s="67">
        <v>2009</v>
      </c>
      <c r="D27" s="70">
        <f t="array" ref="D27:BD27">TRANSPOSE('2009'!$H$6:$H$58)</f>
        <v>417761.10744954756</v>
      </c>
      <c r="E27" s="70">
        <v>34813.9</v>
      </c>
      <c r="F27" s="70">
        <v>142257.1</v>
      </c>
      <c r="G27" s="70">
        <v>102184.9800000176</v>
      </c>
      <c r="H27" s="70">
        <v>9797.5859471399672</v>
      </c>
      <c r="I27" s="70">
        <v>73637.641529249566</v>
      </c>
      <c r="J27" s="70">
        <v>0</v>
      </c>
      <c r="K27" s="70">
        <v>0</v>
      </c>
      <c r="L27" s="70">
        <v>42419.021587128685</v>
      </c>
      <c r="M27" s="70">
        <v>12650.878386011751</v>
      </c>
      <c r="N27" s="70" t="str">
        <v/>
      </c>
      <c r="O27" s="70">
        <v>62577.830429713213</v>
      </c>
      <c r="P27" s="70">
        <v>388516.98082953284</v>
      </c>
      <c r="Q27" s="70" t="str">
        <v/>
      </c>
      <c r="R27" s="70">
        <v>171740.93633864046</v>
      </c>
      <c r="S27" s="70">
        <v>1776.0618344376801</v>
      </c>
      <c r="T27" s="70">
        <v>17927.768552529411</v>
      </c>
      <c r="U27" s="70">
        <v>20332.794931422322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1022.1637374433445</v>
      </c>
      <c r="AD27" s="70">
        <v>2039.3764545887964</v>
      </c>
      <c r="AE27" s="70">
        <v>445.32510032220523</v>
      </c>
      <c r="AF27" s="70">
        <v>17.579289660012329</v>
      </c>
      <c r="AG27" s="70">
        <v>443.22264842522577</v>
      </c>
      <c r="AH27" s="70">
        <v>213.18470473853282</v>
      </c>
      <c r="AI27" s="70">
        <v>5440.6851652351661</v>
      </c>
      <c r="AJ27" s="70">
        <v>29811.90054951729</v>
      </c>
      <c r="AK27" s="70">
        <v>33740.730954744395</v>
      </c>
      <c r="AL27" s="70">
        <v>0</v>
      </c>
      <c r="AM27" s="70">
        <v>0</v>
      </c>
      <c r="AN27" s="70">
        <v>50022.108534283449</v>
      </c>
      <c r="AO27" s="70">
        <v>8508.0338812926511</v>
      </c>
      <c r="AP27" s="70">
        <v>0</v>
      </c>
      <c r="AQ27" s="70">
        <v>0</v>
      </c>
      <c r="AR27" s="70" t="str">
        <v/>
      </c>
      <c r="AS27" s="70" t="str">
        <v/>
      </c>
      <c r="AT27" s="70">
        <v>652079.87421790115</v>
      </c>
      <c r="AU27" s="70" t="str">
        <v/>
      </c>
      <c r="AV27" s="70" t="str">
        <v/>
      </c>
      <c r="AW27" s="70">
        <v>4930.2299999999996</v>
      </c>
      <c r="AX27" s="70" t="str">
        <v/>
      </c>
      <c r="AY27" s="70">
        <v>657010.10421790113</v>
      </c>
      <c r="AZ27" s="70">
        <v>657010.10421790113</v>
      </c>
      <c r="BA27" s="70" t="str">
        <v/>
      </c>
      <c r="BB27" s="70" t="str">
        <v/>
      </c>
      <c r="BC27" s="70" t="str">
        <v/>
      </c>
      <c r="BD27" s="70" t="str">
        <v/>
      </c>
    </row>
    <row r="28" spans="1:56">
      <c r="A28" s="71"/>
      <c r="B28" s="69"/>
      <c r="C28" s="67">
        <v>2010</v>
      </c>
      <c r="D28" s="70">
        <f t="array" ref="D28:BD28">TRANSPOSE('2010'!$H$6:$H$58)</f>
        <v>435781.80687409185</v>
      </c>
      <c r="E28" s="70">
        <v>37051.08</v>
      </c>
      <c r="F28" s="70">
        <v>147082.31</v>
      </c>
      <c r="G28" s="70">
        <v>108030.15972461105</v>
      </c>
      <c r="H28" s="70">
        <v>9877.1056572900106</v>
      </c>
      <c r="I28" s="70">
        <v>75762.885874275162</v>
      </c>
      <c r="J28" s="70">
        <v>0</v>
      </c>
      <c r="K28" s="70">
        <v>0</v>
      </c>
      <c r="L28" s="70">
        <v>44867.042094883378</v>
      </c>
      <c r="M28" s="70">
        <v>13111.223523032244</v>
      </c>
      <c r="N28" s="70" t="str">
        <v/>
      </c>
      <c r="O28" s="70">
        <v>69087.98374103909</v>
      </c>
      <c r="P28" s="70">
        <v>400479.44356168911</v>
      </c>
      <c r="Q28" s="70" t="str">
        <v/>
      </c>
      <c r="R28" s="70">
        <v>174673.37351891867</v>
      </c>
      <c r="S28" s="70">
        <v>1709.6279838618905</v>
      </c>
      <c r="T28" s="70">
        <v>19765.425620699007</v>
      </c>
      <c r="U28" s="70">
        <v>21962.014922424172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1658.7702920342149</v>
      </c>
      <c r="AD28" s="70">
        <v>2462.6958661728045</v>
      </c>
      <c r="AE28" s="70">
        <v>434.4487434588566</v>
      </c>
      <c r="AF28" s="70">
        <v>15.802411980335581</v>
      </c>
      <c r="AG28" s="70">
        <v>464.11152528692912</v>
      </c>
      <c r="AH28" s="70">
        <v>181.42655149416677</v>
      </c>
      <c r="AI28" s="70">
        <v>4956.6908221846234</v>
      </c>
      <c r="AJ28" s="70">
        <v>34060.389325390242</v>
      </c>
      <c r="AK28" s="70">
        <v>34142.427613373053</v>
      </c>
      <c r="AL28" s="70">
        <v>0</v>
      </c>
      <c r="AM28" s="70">
        <v>0</v>
      </c>
      <c r="AN28" s="70">
        <v>51278.445221574606</v>
      </c>
      <c r="AO28" s="70">
        <v>1581.096618983777</v>
      </c>
      <c r="AP28" s="70">
        <v>0</v>
      </c>
      <c r="AQ28" s="70">
        <v>0</v>
      </c>
      <c r="AR28" s="70" t="str">
        <v/>
      </c>
      <c r="AS28" s="70" t="str">
        <v/>
      </c>
      <c r="AT28" s="70">
        <v>679543.16413404956</v>
      </c>
      <c r="AU28" s="70" t="str">
        <v/>
      </c>
      <c r="AV28" s="70" t="str">
        <v/>
      </c>
      <c r="AW28" s="70">
        <v>4637.37</v>
      </c>
      <c r="AX28" s="70" t="str">
        <v/>
      </c>
      <c r="AY28" s="70">
        <v>684180.53413404955</v>
      </c>
      <c r="AZ28" s="70">
        <v>684180.53413404955</v>
      </c>
      <c r="BA28" s="70" t="str">
        <v/>
      </c>
      <c r="BB28" s="70" t="str">
        <v/>
      </c>
      <c r="BC28" s="70" t="str">
        <v/>
      </c>
      <c r="BD28" s="70" t="str">
        <v/>
      </c>
    </row>
    <row r="29" spans="1:56">
      <c r="A29" s="71"/>
      <c r="B29" s="69"/>
      <c r="C29" s="67">
        <v>2011</v>
      </c>
      <c r="D29" s="70">
        <f t="array" ref="D29:BD29">TRANSPOSE('2011'!$H$6:$H$58)</f>
        <v>455792.62663539243</v>
      </c>
      <c r="E29" s="70">
        <v>39829.360000000001</v>
      </c>
      <c r="F29" s="70">
        <v>154469.78999999998</v>
      </c>
      <c r="G29" s="70">
        <v>114182.56291203672</v>
      </c>
      <c r="H29" s="70">
        <v>10066.871767977167</v>
      </c>
      <c r="I29" s="70">
        <v>77064.190348602206</v>
      </c>
      <c r="J29" s="70">
        <v>0</v>
      </c>
      <c r="K29" s="70">
        <v>0</v>
      </c>
      <c r="L29" s="70">
        <v>46716.860860430214</v>
      </c>
      <c r="M29" s="70">
        <v>13462.990746346251</v>
      </c>
      <c r="N29" s="70" t="str">
        <v/>
      </c>
      <c r="O29" s="70">
        <v>79390.703119162892</v>
      </c>
      <c r="P29" s="70">
        <v>440170.70030624216</v>
      </c>
      <c r="Q29" s="70" t="str">
        <v/>
      </c>
      <c r="R29" s="70">
        <v>175159.71025974301</v>
      </c>
      <c r="S29" s="70">
        <v>1711.740555877423</v>
      </c>
      <c r="T29" s="70">
        <v>19592.333500922614</v>
      </c>
      <c r="U29" s="70">
        <v>22594.324608249506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1555.2669241875515</v>
      </c>
      <c r="AD29" s="70">
        <v>3151.7239135855752</v>
      </c>
      <c r="AE29" s="70">
        <v>573.24617826519284</v>
      </c>
      <c r="AF29" s="70">
        <v>16.550089979174036</v>
      </c>
      <c r="AG29" s="70">
        <v>418.03777376390127</v>
      </c>
      <c r="AH29" s="70">
        <v>161.50482549328197</v>
      </c>
      <c r="AI29" s="70">
        <v>4731.2754142893073</v>
      </c>
      <c r="AJ29" s="70">
        <v>26032.404729855134</v>
      </c>
      <c r="AK29" s="70">
        <v>36453.14892894902</v>
      </c>
      <c r="AL29" s="70">
        <v>0</v>
      </c>
      <c r="AM29" s="70">
        <v>0</v>
      </c>
      <c r="AN29" s="70">
        <v>53189.755953777458</v>
      </c>
      <c r="AO29" s="70">
        <v>4978.3968625478346</v>
      </c>
      <c r="AP29" s="70">
        <v>0</v>
      </c>
      <c r="AQ29" s="70">
        <v>0</v>
      </c>
      <c r="AR29" s="70" t="str">
        <v/>
      </c>
      <c r="AS29" s="70" t="str">
        <v/>
      </c>
      <c r="AT29" s="70">
        <v>710343.0400142984</v>
      </c>
      <c r="AU29" s="70" t="str">
        <v/>
      </c>
      <c r="AV29" s="70" t="str">
        <v/>
      </c>
      <c r="AW29" s="70">
        <v>5016.24</v>
      </c>
      <c r="AX29" s="70" t="str">
        <v/>
      </c>
      <c r="AY29" s="70">
        <v>715359.28001429839</v>
      </c>
      <c r="AZ29" s="70">
        <v>715359.28001429839</v>
      </c>
      <c r="BA29" s="70" t="str">
        <v/>
      </c>
      <c r="BB29" s="70" t="str">
        <v/>
      </c>
      <c r="BC29" s="70" t="str">
        <v/>
      </c>
      <c r="BD29" s="70" t="str">
        <v/>
      </c>
    </row>
    <row r="30" spans="1:56">
      <c r="A30" s="71"/>
      <c r="B30" s="69"/>
      <c r="C30" s="67">
        <v>2012</v>
      </c>
      <c r="D30" s="70">
        <f t="array" ref="D30:BD30">TRANSPOSE('2012'!$H$6:$H$58)</f>
        <v>465976.27888409013</v>
      </c>
      <c r="E30" s="70">
        <v>42081.034526481351</v>
      </c>
      <c r="F30" s="70">
        <v>160186.02445982269</v>
      </c>
      <c r="G30" s="70">
        <v>117394.63606487786</v>
      </c>
      <c r="H30" s="70">
        <v>10269.551257597263</v>
      </c>
      <c r="I30" s="70">
        <v>77563.876759955208</v>
      </c>
      <c r="J30" s="70">
        <v>0</v>
      </c>
      <c r="K30" s="70">
        <v>0</v>
      </c>
      <c r="L30" s="70">
        <v>45086.103244462603</v>
      </c>
      <c r="M30" s="70">
        <v>13395.052570893222</v>
      </c>
      <c r="N30" s="70" t="str">
        <v/>
      </c>
      <c r="O30" s="70">
        <v>86522.025430525013</v>
      </c>
      <c r="P30" s="70">
        <v>446736.64862324577</v>
      </c>
      <c r="Q30" s="70" t="str">
        <v/>
      </c>
      <c r="R30" s="70">
        <v>180946.69608547527</v>
      </c>
      <c r="S30" s="70">
        <v>2020.4442372627757</v>
      </c>
      <c r="T30" s="70">
        <v>20310.987614249159</v>
      </c>
      <c r="U30" s="70">
        <v>22789.056314995196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1269.6127890151924</v>
      </c>
      <c r="AD30" s="70">
        <v>3599.2136201572698</v>
      </c>
      <c r="AE30" s="70">
        <v>619.81775507958196</v>
      </c>
      <c r="AF30" s="70">
        <v>22.525597242801435</v>
      </c>
      <c r="AG30" s="70">
        <v>427.7088100739154</v>
      </c>
      <c r="AH30" s="70">
        <v>179.61536300373365</v>
      </c>
      <c r="AI30" s="70">
        <v>4297.0203178089869</v>
      </c>
      <c r="AJ30" s="70">
        <v>28356.789101987823</v>
      </c>
      <c r="AK30" s="70">
        <v>38307.574778954979</v>
      </c>
      <c r="AL30" s="70">
        <v>0</v>
      </c>
      <c r="AM30" s="70">
        <v>0</v>
      </c>
      <c r="AN30" s="70">
        <v>56279.100639554839</v>
      </c>
      <c r="AO30" s="70">
        <v>2467.2291460890378</v>
      </c>
      <c r="AP30" s="70">
        <v>0</v>
      </c>
      <c r="AQ30" s="70">
        <v>0</v>
      </c>
      <c r="AR30" s="70" t="str">
        <v/>
      </c>
      <c r="AS30" s="70" t="str">
        <v/>
      </c>
      <c r="AT30" s="70">
        <v>733445.00040009047</v>
      </c>
      <c r="AU30" s="70" t="str">
        <v/>
      </c>
      <c r="AV30" s="70" t="str">
        <v/>
      </c>
      <c r="AW30" s="70">
        <v>4931.9941840399806</v>
      </c>
      <c r="AX30" s="70" t="str">
        <v/>
      </c>
      <c r="AY30" s="70">
        <v>738376.99458413047</v>
      </c>
      <c r="AZ30" s="70">
        <v>738376.99458413047</v>
      </c>
      <c r="BA30" s="70" t="str">
        <v/>
      </c>
      <c r="BB30" s="70" t="str">
        <v/>
      </c>
      <c r="BC30" s="70" t="str">
        <v/>
      </c>
      <c r="BD30" s="70" t="str">
        <v/>
      </c>
    </row>
    <row r="31" spans="1:56">
      <c r="A31" s="71"/>
      <c r="B31" s="72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>
        <v>0</v>
      </c>
    </row>
    <row r="32" spans="1:56">
      <c r="A32" s="71"/>
      <c r="B32" s="69" t="s">
        <v>68</v>
      </c>
      <c r="C32" s="67">
        <v>2008</v>
      </c>
      <c r="D32" s="70" t="str">
        <f t="array" ref="D32:BD32">TRANSPOSE('2008'!$I$6:$I$58)</f>
        <v/>
      </c>
      <c r="E32" s="70" t="str">
        <v/>
      </c>
      <c r="F32" s="70" t="str">
        <v/>
      </c>
      <c r="G32" s="70" t="str">
        <v/>
      </c>
      <c r="H32" s="70" t="str">
        <v/>
      </c>
      <c r="I32" s="70" t="str">
        <v/>
      </c>
      <c r="J32" s="70" t="str">
        <v/>
      </c>
      <c r="K32" s="70" t="str">
        <v/>
      </c>
      <c r="L32" s="70" t="str">
        <v/>
      </c>
      <c r="M32" s="70" t="str">
        <v/>
      </c>
      <c r="N32" s="70" t="str">
        <v/>
      </c>
      <c r="O32" s="70">
        <v>58268.042768816762</v>
      </c>
      <c r="P32" s="70" t="str">
        <v/>
      </c>
      <c r="Q32" s="70" t="str">
        <v/>
      </c>
      <c r="R32" s="70">
        <v>329445.39604380453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78293.722580090776</v>
      </c>
      <c r="AC32" s="70">
        <v>0</v>
      </c>
      <c r="AD32" s="70">
        <v>4427.1938866150012</v>
      </c>
      <c r="AE32" s="70">
        <v>5351.5968449737093</v>
      </c>
      <c r="AF32" s="70">
        <v>0</v>
      </c>
      <c r="AG32" s="70">
        <v>9342.4163483901375</v>
      </c>
      <c r="AH32" s="70">
        <v>0</v>
      </c>
      <c r="AI32" s="70">
        <v>0</v>
      </c>
      <c r="AJ32" s="70">
        <v>74605.396595290877</v>
      </c>
      <c r="AK32" s="70">
        <v>86648.347143244551</v>
      </c>
      <c r="AL32" s="70">
        <v>0</v>
      </c>
      <c r="AM32" s="70">
        <v>0</v>
      </c>
      <c r="AN32" s="70">
        <v>70776.722645199479</v>
      </c>
      <c r="AO32" s="70">
        <v>0</v>
      </c>
      <c r="AP32" s="70">
        <v>0</v>
      </c>
      <c r="AQ32" s="70">
        <v>0</v>
      </c>
      <c r="AR32" s="70">
        <v>228789.64448025892</v>
      </c>
      <c r="AS32" s="70" t="str">
        <v/>
      </c>
      <c r="AT32" s="70">
        <v>616503.08329288021</v>
      </c>
      <c r="AU32" s="70" t="str">
        <v/>
      </c>
      <c r="AV32" s="70" t="str">
        <v/>
      </c>
      <c r="AW32" s="70" t="str">
        <v/>
      </c>
      <c r="AX32" s="70">
        <v>5513.97</v>
      </c>
      <c r="AY32" s="70">
        <v>622017.05329288018</v>
      </c>
      <c r="AZ32" s="70" t="str">
        <v/>
      </c>
      <c r="BA32" s="70">
        <v>387713.43881262129</v>
      </c>
      <c r="BB32" s="70">
        <v>234303.61448025893</v>
      </c>
      <c r="BC32" s="70">
        <v>234303.61448025901</v>
      </c>
      <c r="BD32" s="70" t="str">
        <v/>
      </c>
    </row>
    <row r="33" spans="1:56">
      <c r="A33" s="71"/>
      <c r="B33" s="69"/>
      <c r="C33" s="67">
        <v>2009</v>
      </c>
      <c r="D33" s="70" t="str">
        <f t="array" ref="D33:BD33">TRANSPOSE('2009'!$I$6:$I$58)</f>
        <v/>
      </c>
      <c r="E33" s="70" t="str">
        <v/>
      </c>
      <c r="F33" s="70" t="str">
        <v/>
      </c>
      <c r="G33" s="70" t="str">
        <v/>
      </c>
      <c r="H33" s="70" t="str">
        <v/>
      </c>
      <c r="I33" s="70" t="str">
        <v/>
      </c>
      <c r="J33" s="70" t="str">
        <v/>
      </c>
      <c r="K33" s="70" t="str">
        <v/>
      </c>
      <c r="L33" s="70" t="str">
        <v/>
      </c>
      <c r="M33" s="70" t="str">
        <v/>
      </c>
      <c r="N33" s="70" t="str">
        <v/>
      </c>
      <c r="O33" s="70">
        <v>91821.957049727891</v>
      </c>
      <c r="P33" s="70" t="str">
        <v/>
      </c>
      <c r="Q33" s="70" t="str">
        <v/>
      </c>
      <c r="R33" s="70">
        <v>403457.2347016845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75820.820797660112</v>
      </c>
      <c r="AC33" s="70">
        <v>0</v>
      </c>
      <c r="AD33" s="70">
        <v>4469.8658324370535</v>
      </c>
      <c r="AE33" s="70">
        <v>4998.0064482992429</v>
      </c>
      <c r="AF33" s="70">
        <v>0</v>
      </c>
      <c r="AG33" s="70">
        <v>9194.5341181879739</v>
      </c>
      <c r="AH33" s="70">
        <v>0</v>
      </c>
      <c r="AI33" s="70">
        <v>0</v>
      </c>
      <c r="AJ33" s="70">
        <v>141065.68175741567</v>
      </c>
      <c r="AK33" s="70">
        <v>95167.918666334532</v>
      </c>
      <c r="AL33" s="70">
        <v>0</v>
      </c>
      <c r="AM33" s="70">
        <v>0</v>
      </c>
      <c r="AN33" s="70">
        <v>72740.407081349927</v>
      </c>
      <c r="AO33" s="70">
        <v>0</v>
      </c>
      <c r="AP33" s="70">
        <v>0</v>
      </c>
      <c r="AQ33" s="70">
        <v>0</v>
      </c>
      <c r="AR33" s="70">
        <v>156800.68246648886</v>
      </c>
      <c r="AS33" s="70" t="str">
        <v/>
      </c>
      <c r="AT33" s="70">
        <v>652079.87421790126</v>
      </c>
      <c r="AU33" s="70" t="str">
        <v/>
      </c>
      <c r="AV33" s="70" t="str">
        <v/>
      </c>
      <c r="AW33" s="70" t="str">
        <v/>
      </c>
      <c r="AX33" s="70">
        <v>4930.2299999999996</v>
      </c>
      <c r="AY33" s="70">
        <v>657010.10421790124</v>
      </c>
      <c r="AZ33" s="70" t="str">
        <v/>
      </c>
      <c r="BA33" s="70">
        <v>495279.19175141241</v>
      </c>
      <c r="BB33" s="70">
        <v>161730.91246648887</v>
      </c>
      <c r="BC33" s="70">
        <v>161730.91246648901</v>
      </c>
      <c r="BD33" s="70" t="str">
        <v/>
      </c>
    </row>
    <row r="34" spans="1:56">
      <c r="A34" s="71"/>
      <c r="B34" s="69"/>
      <c r="C34" s="67">
        <v>2010</v>
      </c>
      <c r="D34" s="70" t="str">
        <f t="array" ref="D34:BD34">TRANSPOSE('2010'!$I$6:$I$58)</f>
        <v/>
      </c>
      <c r="E34" s="70" t="str">
        <v/>
      </c>
      <c r="F34" s="70" t="str">
        <v/>
      </c>
      <c r="G34" s="70" t="str">
        <v/>
      </c>
      <c r="H34" s="70" t="str">
        <v/>
      </c>
      <c r="I34" s="70" t="str">
        <v/>
      </c>
      <c r="J34" s="70" t="str">
        <v/>
      </c>
      <c r="K34" s="70" t="str">
        <v/>
      </c>
      <c r="L34" s="70" t="str">
        <v/>
      </c>
      <c r="M34" s="70" t="str">
        <v/>
      </c>
      <c r="N34" s="70" t="str">
        <v/>
      </c>
      <c r="O34" s="70">
        <v>104390.34705344183</v>
      </c>
      <c r="P34" s="70" t="str">
        <v/>
      </c>
      <c r="Q34" s="70" t="str">
        <v/>
      </c>
      <c r="R34" s="70">
        <v>426764.19699356105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82089.26714924947</v>
      </c>
      <c r="AC34" s="70">
        <v>0</v>
      </c>
      <c r="AD34" s="70">
        <v>4615.5562278072248</v>
      </c>
      <c r="AE34" s="70">
        <v>4595.1841019489257</v>
      </c>
      <c r="AF34" s="70">
        <v>0</v>
      </c>
      <c r="AG34" s="70">
        <v>9935.9207927543139</v>
      </c>
      <c r="AH34" s="70">
        <v>0</v>
      </c>
      <c r="AI34" s="70">
        <v>0</v>
      </c>
      <c r="AJ34" s="70">
        <v>152000.66088373784</v>
      </c>
      <c r="AK34" s="70">
        <v>98415.81577252339</v>
      </c>
      <c r="AL34" s="70">
        <v>0</v>
      </c>
      <c r="AM34" s="70">
        <v>0</v>
      </c>
      <c r="AN34" s="70">
        <v>75111.792065539848</v>
      </c>
      <c r="AO34" s="70">
        <v>0</v>
      </c>
      <c r="AP34" s="70">
        <v>0</v>
      </c>
      <c r="AQ34" s="70">
        <v>0</v>
      </c>
      <c r="AR34" s="70">
        <v>148388.62008704667</v>
      </c>
      <c r="AS34" s="70" t="str">
        <v/>
      </c>
      <c r="AT34" s="70">
        <v>679543.16413404956</v>
      </c>
      <c r="AU34" s="70" t="str">
        <v/>
      </c>
      <c r="AV34" s="70" t="str">
        <v/>
      </c>
      <c r="AW34" s="70" t="str">
        <v/>
      </c>
      <c r="AX34" s="70">
        <v>4637.37</v>
      </c>
      <c r="AY34" s="70">
        <v>684180.53413404955</v>
      </c>
      <c r="AZ34" s="70" t="str">
        <v/>
      </c>
      <c r="BA34" s="70">
        <v>531154.54404700291</v>
      </c>
      <c r="BB34" s="70">
        <v>153025.99008704667</v>
      </c>
      <c r="BC34" s="70">
        <v>153025.99008704699</v>
      </c>
      <c r="BD34" s="70" t="str">
        <v/>
      </c>
    </row>
    <row r="35" spans="1:56">
      <c r="A35" s="71"/>
      <c r="B35" s="69"/>
      <c r="C35" s="67">
        <v>2011</v>
      </c>
      <c r="D35" s="70" t="str">
        <f t="array" ref="D35:BD35">TRANSPOSE('2011'!$I$6:$I$58)</f>
        <v/>
      </c>
      <c r="E35" s="70" t="str">
        <v/>
      </c>
      <c r="F35" s="70" t="str">
        <v/>
      </c>
      <c r="G35" s="70" t="str">
        <v/>
      </c>
      <c r="H35" s="70" t="str">
        <v/>
      </c>
      <c r="I35" s="70" t="str">
        <v/>
      </c>
      <c r="J35" s="70" t="str">
        <v/>
      </c>
      <c r="K35" s="70" t="str">
        <v/>
      </c>
      <c r="L35" s="70" t="str">
        <v/>
      </c>
      <c r="M35" s="70" t="str">
        <v/>
      </c>
      <c r="N35" s="70" t="str">
        <v/>
      </c>
      <c r="O35" s="70">
        <v>95012.629448313222</v>
      </c>
      <c r="P35" s="70" t="str">
        <v/>
      </c>
      <c r="Q35" s="70" t="str">
        <v/>
      </c>
      <c r="R35" s="70">
        <v>411548.75297855551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89193.242533115059</v>
      </c>
      <c r="AC35" s="70">
        <v>0</v>
      </c>
      <c r="AD35" s="70">
        <v>5275.0317493157372</v>
      </c>
      <c r="AE35" s="70">
        <v>5621.3259766216952</v>
      </c>
      <c r="AF35" s="70">
        <v>0</v>
      </c>
      <c r="AG35" s="70">
        <v>11064.072154252086</v>
      </c>
      <c r="AH35" s="70">
        <v>0</v>
      </c>
      <c r="AI35" s="70">
        <v>0</v>
      </c>
      <c r="AJ35" s="70">
        <v>121914.13935132191</v>
      </c>
      <c r="AK35" s="70">
        <v>101075.42910081953</v>
      </c>
      <c r="AL35" s="70">
        <v>0</v>
      </c>
      <c r="AM35" s="70">
        <v>0</v>
      </c>
      <c r="AN35" s="70">
        <v>77405.512113109522</v>
      </c>
      <c r="AO35" s="70">
        <v>0</v>
      </c>
      <c r="AP35" s="70">
        <v>0</v>
      </c>
      <c r="AQ35" s="70">
        <v>0</v>
      </c>
      <c r="AR35" s="70">
        <v>203781.65758742968</v>
      </c>
      <c r="AS35" s="70" t="str">
        <v/>
      </c>
      <c r="AT35" s="70">
        <v>710343.0400142984</v>
      </c>
      <c r="AU35" s="70" t="str">
        <v/>
      </c>
      <c r="AV35" s="70" t="str">
        <v/>
      </c>
      <c r="AW35" s="70" t="str">
        <v/>
      </c>
      <c r="AX35" s="70">
        <v>5016.24</v>
      </c>
      <c r="AY35" s="70">
        <v>715359.28001429839</v>
      </c>
      <c r="AZ35" s="70" t="str">
        <v/>
      </c>
      <c r="BA35" s="70">
        <v>506561.38242686872</v>
      </c>
      <c r="BB35" s="70">
        <v>208797.89758742967</v>
      </c>
      <c r="BC35" s="70">
        <v>208797.89758742999</v>
      </c>
      <c r="BD35" s="70" t="str">
        <v/>
      </c>
    </row>
    <row r="36" spans="1:56">
      <c r="A36" s="71"/>
      <c r="B36" s="69"/>
      <c r="C36" s="67">
        <v>2012</v>
      </c>
      <c r="D36" s="70" t="str">
        <f t="array" ref="D36:BD36">TRANSPOSE('2012'!$I$6:$I$58)</f>
        <v/>
      </c>
      <c r="E36" s="70" t="str">
        <v/>
      </c>
      <c r="F36" s="70" t="str">
        <v/>
      </c>
      <c r="G36" s="70" t="str">
        <v/>
      </c>
      <c r="H36" s="70" t="str">
        <v/>
      </c>
      <c r="I36" s="70" t="str">
        <v/>
      </c>
      <c r="J36" s="70" t="str">
        <v/>
      </c>
      <c r="K36" s="70" t="str">
        <v/>
      </c>
      <c r="L36" s="70" t="str">
        <v/>
      </c>
      <c r="M36" s="70" t="str">
        <v/>
      </c>
      <c r="N36" s="70" t="str">
        <v/>
      </c>
      <c r="O36" s="70">
        <v>105761.65569136944</v>
      </c>
      <c r="P36" s="70" t="str">
        <v/>
      </c>
      <c r="Q36" s="70" t="str">
        <v/>
      </c>
      <c r="R36" s="70">
        <v>432399.71234236477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90735.382297705873</v>
      </c>
      <c r="AC36" s="70">
        <v>0</v>
      </c>
      <c r="AD36" s="70">
        <v>5704.2047566408046</v>
      </c>
      <c r="AE36" s="70">
        <v>8098.7318345381573</v>
      </c>
      <c r="AF36" s="70">
        <v>0</v>
      </c>
      <c r="AG36" s="70">
        <v>13526.405845162706</v>
      </c>
      <c r="AH36" s="70">
        <v>0</v>
      </c>
      <c r="AI36" s="70">
        <v>0</v>
      </c>
      <c r="AJ36" s="70">
        <v>132769.39001751528</v>
      </c>
      <c r="AK36" s="70">
        <v>102351.25859576037</v>
      </c>
      <c r="AL36" s="70">
        <v>0</v>
      </c>
      <c r="AM36" s="70">
        <v>0</v>
      </c>
      <c r="AN36" s="70">
        <v>79214.338995041544</v>
      </c>
      <c r="AO36" s="70">
        <v>0</v>
      </c>
      <c r="AP36" s="70">
        <v>0</v>
      </c>
      <c r="AQ36" s="70">
        <v>0</v>
      </c>
      <c r="AR36" s="70">
        <v>195283.63236635615</v>
      </c>
      <c r="AS36" s="70" t="str">
        <v/>
      </c>
      <c r="AT36" s="70">
        <v>733445.00040009036</v>
      </c>
      <c r="AU36" s="70" t="str">
        <v/>
      </c>
      <c r="AV36" s="70" t="str">
        <v/>
      </c>
      <c r="AW36" s="70" t="str">
        <v/>
      </c>
      <c r="AX36" s="70">
        <v>4931.9941840399806</v>
      </c>
      <c r="AY36" s="70">
        <v>738376.99458413024</v>
      </c>
      <c r="AZ36" s="70" t="str">
        <v/>
      </c>
      <c r="BA36" s="70">
        <v>538161.36803373415</v>
      </c>
      <c r="BB36" s="70">
        <v>200215.62655039612</v>
      </c>
      <c r="BC36" s="70">
        <v>200215.626550396</v>
      </c>
      <c r="BD36" s="70" t="str">
        <v/>
      </c>
    </row>
  </sheetData>
  <mergeCells count="9">
    <mergeCell ref="A26:A36"/>
    <mergeCell ref="B26:B30"/>
    <mergeCell ref="B32:B36"/>
    <mergeCell ref="A2:A12"/>
    <mergeCell ref="B2:B6"/>
    <mergeCell ref="B8:B12"/>
    <mergeCell ref="A14:A24"/>
    <mergeCell ref="B14:B18"/>
    <mergeCell ref="B20:B24"/>
  </mergeCells>
  <pageMargins left="0.75" right="0.75" top="1" bottom="1" header="0.5" footer="0.5"/>
  <pageSetup paperSize="9" orientation="portrait" horizontalDpi="4294967292" verticalDpi="4294967292"/>
  <ignoredErrors>
    <ignoredError sqref="D8" evalErro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" sqref="A2:B12"/>
    </sheetView>
  </sheetViews>
  <sheetFormatPr baseColWidth="10" defaultRowHeight="15" x14ac:dyDescent="0"/>
  <cols>
    <col min="1" max="16384" width="10.83203125" style="67"/>
  </cols>
  <sheetData>
    <row r="1" spans="1:59" ht="270">
      <c r="C1" s="68" t="str">
        <f t="array" ref="C1:BG1">TRANSPOSE('2008'!$A$6:$A$62)</f>
        <v>(A) Net Physical Assets</v>
      </c>
      <c r="D1" s="68" t="str">
        <v xml:space="preserve">      1.Construction Land (by announced curren _x000D_         land value)</v>
      </c>
      <c r="E1" s="68" t="str">
        <v xml:space="preserve">      2.Nonconstruction Land (by announced_x000D_         current land value)</v>
      </c>
      <c r="F1" s="68" t="str">
        <v xml:space="preserve">      3.Buildings and Constructions</v>
      </c>
      <c r="G1" s="68" t="str">
        <v xml:space="preserve">      4.Transport Equipment</v>
      </c>
      <c r="H1" s="68" t="str">
        <v xml:space="preserve">      5.Machinery Equipment</v>
      </c>
      <c r="I1" s="68" t="str">
        <v xml:space="preserve">      6.Households’ Durable and Semidurable_x000D_         Properties (excluding cars and motorcycles)</v>
      </c>
      <c r="J1" s="68" t="str">
        <v xml:space="preserve">      7.Households’ Cars and Motorcycles</v>
      </c>
      <c r="K1" s="68" t="str">
        <v xml:space="preserve">      8.Inventories</v>
      </c>
      <c r="L1" s="68" t="str">
        <v xml:space="preserve">      9.Other Assets</v>
      </c>
      <c r="M1" s="68">
        <v>0</v>
      </c>
      <c r="N1" s="68" t="str">
        <v>(B) Foreign Assets and Liabilities</v>
      </c>
      <c r="O1" s="68" t="str">
        <v xml:space="preserve">      Net National Wealth</v>
      </c>
      <c r="P1" s="68">
        <v>0</v>
      </c>
      <c r="Q1" s="68" t="str">
        <v>(C) Domestic Financial Assets and Liabilities</v>
      </c>
      <c r="R1" s="68" t="str">
        <v xml:space="preserve">      1.Currency</v>
      </c>
      <c r="S1" s="68" t="str">
        <v xml:space="preserve">      2.Demand Deposits</v>
      </c>
      <c r="T1" s="68" t="str">
        <v xml:space="preserve">      3.Time Deposits and Foreign Currency Deposits</v>
      </c>
      <c r="U1" s="68" t="str">
        <v xml:space="preserve">      4.Government Deposits</v>
      </c>
      <c r="V1" s="68" t="str">
        <v xml:space="preserve">      5.Reserves Against Deposits</v>
      </c>
      <c r="W1" s="68" t="str">
        <v xml:space="preserve">      6.Deposits with Central Bank Other than  Reserve_x000D_         Requirements</v>
      </c>
      <c r="X1" s="68" t="str">
        <v xml:space="preserve">      7.Central Bank Securities</v>
      </c>
      <c r="Y1" s="68" t="str">
        <v xml:space="preserve">      8.Accommodations from Central Bank</v>
      </c>
      <c r="Z1" s="68" t="str">
        <v xml:space="preserve">      9.Interbank Claims</v>
      </c>
      <c r="AA1" s="68" t="str">
        <v xml:space="preserve">      10.Loans by Financial Institutions</v>
      </c>
      <c r="AB1" s="68" t="str">
        <v xml:space="preserve">      11.Repurchase Agreements</v>
      </c>
      <c r="AC1" s="68" t="str">
        <v xml:space="preserve">      12.Loans by Nonfinancial Institutions</v>
      </c>
      <c r="AD1" s="68" t="str">
        <v xml:space="preserve">      13.Shortterm Securities</v>
      </c>
      <c r="AE1" s="68" t="str">
        <v xml:space="preserve">      14.Government Securities</v>
      </c>
      <c r="AF1" s="68" t="str">
        <v xml:space="preserve">      15.Domestic Corporate Bonds</v>
      </c>
      <c r="AG1" s="68" t="str">
        <v xml:space="preserve">      16.Bank Debentures</v>
      </c>
      <c r="AH1" s="68" t="str">
        <v xml:space="preserve">      17.Mutual Funds</v>
      </c>
      <c r="AI1" s="68" t="str">
        <v xml:space="preserve">      18.Shares</v>
      </c>
      <c r="AJ1" s="68" t="str">
        <v xml:space="preserve">      19.Other Equities</v>
      </c>
      <c r="AK1" s="68" t="str">
        <v xml:space="preserve">      20.Life Insurance Reserves</v>
      </c>
      <c r="AL1" s="68" t="str">
        <v xml:space="preserve">      21.Pension Fund Reserves</v>
      </c>
      <c r="AM1" s="68" t="str">
        <v xml:space="preserve">      22.AccountsReceivable/Payable</v>
      </c>
      <c r="AN1" s="68" t="str">
        <v xml:space="preserve">      23.Net Other Assets and Liabilities</v>
      </c>
      <c r="AO1" s="68">
        <v>0</v>
      </c>
      <c r="AP1" s="68">
        <v>0</v>
      </c>
      <c r="AQ1" s="68" t="str">
        <v>(D) Net Assets</v>
      </c>
      <c r="AR1" s="68">
        <v>0</v>
      </c>
      <c r="AS1" s="68" t="str">
        <v>(E) Total Assets &amp; Liabilities and_x000D_      Net Value = (A)+(B)+(C)+(D)</v>
      </c>
      <c r="AT1" s="68">
        <v>0</v>
      </c>
      <c r="AU1" s="68" t="str">
        <v xml:space="preserve">      *Reevaluation Changes in _x000D_        Land (based on market price)</v>
      </c>
      <c r="AV1" s="68" t="str">
        <v xml:space="preserve">      1.Land of Residential, Industrial and_x000D_         Commercial Area</v>
      </c>
      <c r="AW1" s="68" t="str">
        <v xml:space="preserve">      2.Increase in Net Assets</v>
      </c>
      <c r="AX1" s="68" t="str">
        <v>(E)1 Total Assets and Liabilities, Net Value_x000D_         (based on market price)</v>
      </c>
      <c r="AY1" s="68" t="str">
        <v xml:space="preserve">      1.Assets</v>
      </c>
      <c r="AZ1" s="68" t="str">
        <v xml:space="preserve">      2.Liabilities</v>
      </c>
      <c r="BA1" s="68" t="str">
        <v>(D)1 Net Assets (net national wealth of_x000D_          reevaluation based on market price)</v>
      </c>
      <c r="BB1" s="68" t="str">
        <v>*Change of Net Assets of Enterprises and Financial _x000D_   Institutions (redistributed by final ownership)</v>
      </c>
      <c r="BC1" s="68" t="str">
        <v>(D)2 Net Assets (redistributed by final_x000D_          ownership)</v>
      </c>
      <c r="BD1" s="68" t="str">
        <v xml:space="preserve"> Note：1. The statistics of financial assets and liabilities mainly refers to Yearbook of Flow of Funds Republic of China, issued by Central Bank of the Republic of China.</v>
      </c>
      <c r="BE1" s="68" t="str">
        <v xml:space="preserve">             2. Mutual funds, shares and other equities are evaluated either at market prices or fair values.</v>
      </c>
      <c r="BF1" s="68" t="str">
        <v xml:space="preserve">             3. Net national wealth is the sum of net physical assets and net foreign assets.</v>
      </c>
      <c r="BG1" s="68" t="str">
        <v xml:space="preserve">             4. Net assets is the sum of net national wealth and domestic net financial assets (assets less liabilities) of each sector.</v>
      </c>
    </row>
    <row r="2" spans="1:59">
      <c r="A2" s="69" t="s">
        <v>67</v>
      </c>
      <c r="B2" s="73">
        <v>2008</v>
      </c>
      <c r="C2" s="70">
        <f t="array" ref="C2:BC2">TRANSPOSE('2008'!$J$6:$J$58)</f>
        <v>329336.95106015576</v>
      </c>
      <c r="D2" s="70">
        <v>51893.53</v>
      </c>
      <c r="E2" s="70">
        <v>186392.4</v>
      </c>
      <c r="F2" s="70">
        <v>86391.186983852967</v>
      </c>
      <c r="G2" s="70">
        <v>413.32790259082873</v>
      </c>
      <c r="H2" s="70">
        <v>2893.9929727395051</v>
      </c>
      <c r="I2" s="70">
        <v>0</v>
      </c>
      <c r="J2" s="70">
        <v>0</v>
      </c>
      <c r="K2" s="70">
        <v>700.5275609724406</v>
      </c>
      <c r="L2" s="70">
        <v>651.98563999999999</v>
      </c>
      <c r="M2" s="70" t="str">
        <v/>
      </c>
      <c r="N2" s="70">
        <v>59.33</v>
      </c>
      <c r="O2" s="70">
        <v>328905.32106015575</v>
      </c>
      <c r="P2" s="70" t="str">
        <v/>
      </c>
      <c r="Q2" s="70">
        <v>43577.676107907442</v>
      </c>
      <c r="R2" s="70">
        <v>5.5083000000000002</v>
      </c>
      <c r="S2" s="70">
        <v>0</v>
      </c>
      <c r="T2" s="70">
        <v>0</v>
      </c>
      <c r="U2" s="70">
        <v>9482.2900000000009</v>
      </c>
      <c r="V2" s="70">
        <v>0</v>
      </c>
      <c r="W2" s="70">
        <v>0</v>
      </c>
      <c r="X2" s="70">
        <v>0</v>
      </c>
      <c r="Y2" s="70">
        <v>0</v>
      </c>
      <c r="Z2" s="70">
        <v>0</v>
      </c>
      <c r="AA2" s="70">
        <v>0</v>
      </c>
      <c r="AB2" s="70">
        <v>73.22</v>
      </c>
      <c r="AC2" s="70">
        <v>4137.33</v>
      </c>
      <c r="AD2" s="70">
        <v>0</v>
      </c>
      <c r="AE2" s="70">
        <v>4.5599999999999996</v>
      </c>
      <c r="AF2" s="70">
        <v>0</v>
      </c>
      <c r="AG2" s="70">
        <v>0</v>
      </c>
      <c r="AH2" s="70">
        <v>73.077362081951065</v>
      </c>
      <c r="AI2" s="70">
        <v>6400.0597674404089</v>
      </c>
      <c r="AJ2" s="70">
        <v>23068.356934286108</v>
      </c>
      <c r="AK2" s="70">
        <v>0</v>
      </c>
      <c r="AL2" s="70">
        <v>0</v>
      </c>
      <c r="AM2" s="70">
        <v>0</v>
      </c>
      <c r="AN2" s="70">
        <v>333.27374409897135</v>
      </c>
      <c r="AO2" s="70">
        <v>0</v>
      </c>
      <c r="AP2" s="70">
        <v>0</v>
      </c>
      <c r="AQ2" s="70" t="str">
        <v/>
      </c>
      <c r="AR2" s="70" t="str">
        <v/>
      </c>
      <c r="AS2" s="70">
        <v>372973.95716806321</v>
      </c>
      <c r="AT2" s="70" t="str">
        <v/>
      </c>
      <c r="AU2" s="70" t="str">
        <v/>
      </c>
      <c r="AV2" s="70">
        <v>13655.11</v>
      </c>
      <c r="AW2" s="70" t="str">
        <v/>
      </c>
      <c r="AX2" s="70">
        <v>386629.06716806319</v>
      </c>
      <c r="AY2" s="70">
        <v>386629.06716806319</v>
      </c>
      <c r="AZ2" s="70" t="str">
        <v/>
      </c>
      <c r="BA2" s="70" t="str">
        <v/>
      </c>
      <c r="BB2" s="70">
        <v>60592.444714389334</v>
      </c>
      <c r="BC2" s="70" t="str">
        <v/>
      </c>
    </row>
    <row r="3" spans="1:59">
      <c r="A3" s="69"/>
      <c r="B3" s="73">
        <v>2009</v>
      </c>
      <c r="C3" s="70">
        <f t="array" ref="C3:BC3">TRANSPOSE('2009'!$J$6:$J$58)</f>
        <v>330729.65999010659</v>
      </c>
      <c r="D3" s="70">
        <v>53178.98</v>
      </c>
      <c r="E3" s="70">
        <v>191822.46</v>
      </c>
      <c r="F3" s="70">
        <v>81035.790153897033</v>
      </c>
      <c r="G3" s="70">
        <v>399.20344162401568</v>
      </c>
      <c r="H3" s="70">
        <v>2904.2105057469835</v>
      </c>
      <c r="I3" s="70">
        <v>0</v>
      </c>
      <c r="J3" s="70">
        <v>0</v>
      </c>
      <c r="K3" s="70">
        <v>716.64352883855474</v>
      </c>
      <c r="L3" s="70">
        <v>672.37236000000007</v>
      </c>
      <c r="M3" s="70" t="str">
        <v/>
      </c>
      <c r="N3" s="70">
        <v>58.56</v>
      </c>
      <c r="O3" s="70">
        <v>329548.4799901066</v>
      </c>
      <c r="P3" s="70" t="str">
        <v/>
      </c>
      <c r="Q3" s="70">
        <v>51862.564601881655</v>
      </c>
      <c r="R3" s="70">
        <v>6.1965550000000009</v>
      </c>
      <c r="S3" s="70">
        <v>0</v>
      </c>
      <c r="T3" s="70">
        <v>0</v>
      </c>
      <c r="U3" s="70">
        <v>10056.09</v>
      </c>
      <c r="V3" s="70">
        <v>0</v>
      </c>
      <c r="W3" s="70">
        <v>0</v>
      </c>
      <c r="X3" s="70">
        <v>0</v>
      </c>
      <c r="Y3" s="70">
        <v>0</v>
      </c>
      <c r="Z3" s="70">
        <v>0</v>
      </c>
      <c r="AA3" s="70">
        <v>0</v>
      </c>
      <c r="AB3" s="70">
        <v>0</v>
      </c>
      <c r="AC3" s="70">
        <v>3985.94</v>
      </c>
      <c r="AD3" s="70">
        <v>0</v>
      </c>
      <c r="AE3" s="70">
        <v>18.02</v>
      </c>
      <c r="AF3" s="70">
        <v>0</v>
      </c>
      <c r="AG3" s="70">
        <v>0</v>
      </c>
      <c r="AH3" s="70">
        <v>101.442028640635</v>
      </c>
      <c r="AI3" s="70">
        <v>11785.451194558926</v>
      </c>
      <c r="AJ3" s="70">
        <v>24761.35299477771</v>
      </c>
      <c r="AK3" s="70">
        <v>0</v>
      </c>
      <c r="AL3" s="70">
        <v>0</v>
      </c>
      <c r="AM3" s="70">
        <v>0</v>
      </c>
      <c r="AN3" s="70">
        <v>1148.07182890438</v>
      </c>
      <c r="AO3" s="70">
        <v>0</v>
      </c>
      <c r="AP3" s="70">
        <v>0</v>
      </c>
      <c r="AQ3" s="70" t="str">
        <v/>
      </c>
      <c r="AR3" s="70" t="str">
        <v/>
      </c>
      <c r="AS3" s="70">
        <v>382650.78459198825</v>
      </c>
      <c r="AT3" s="70" t="str">
        <v/>
      </c>
      <c r="AU3" s="70" t="str">
        <v/>
      </c>
      <c r="AV3" s="70">
        <v>13152.33</v>
      </c>
      <c r="AW3" s="70" t="str">
        <v/>
      </c>
      <c r="AX3" s="70">
        <v>395803.11459198827</v>
      </c>
      <c r="AY3" s="70">
        <v>395803.11459198827</v>
      </c>
      <c r="AZ3" s="70" t="str">
        <v/>
      </c>
      <c r="BA3" s="70" t="str">
        <v/>
      </c>
      <c r="BB3" s="70">
        <v>36112.733678820368</v>
      </c>
      <c r="BC3" s="70" t="str">
        <v/>
      </c>
    </row>
    <row r="4" spans="1:59">
      <c r="A4" s="69"/>
      <c r="B4" s="73">
        <v>2010</v>
      </c>
      <c r="C4" s="70">
        <f t="array" ref="C4:BC4">TRANSPOSE('2010'!$N$6:$N$58)</f>
        <v>358154.36813568603</v>
      </c>
      <c r="D4" s="70">
        <v>58129.13</v>
      </c>
      <c r="E4" s="70">
        <v>211074.05</v>
      </c>
      <c r="F4" s="70">
        <v>84281.792344005255</v>
      </c>
      <c r="G4" s="70">
        <v>424.36793143992139</v>
      </c>
      <c r="H4" s="70">
        <v>2750.917076212183</v>
      </c>
      <c r="I4" s="70">
        <v>0</v>
      </c>
      <c r="J4" s="70">
        <v>0</v>
      </c>
      <c r="K4" s="70">
        <v>758.00134402868161</v>
      </c>
      <c r="L4" s="70">
        <v>736.10944000000006</v>
      </c>
      <c r="M4" s="70" t="str">
        <v/>
      </c>
      <c r="N4" s="70">
        <v>66.38</v>
      </c>
      <c r="O4" s="70">
        <v>356025.05813568603</v>
      </c>
      <c r="P4" s="70" t="str">
        <v/>
      </c>
      <c r="Q4" s="70">
        <v>54075.02046341043</v>
      </c>
      <c r="R4" s="70">
        <v>6.3053100000000004</v>
      </c>
      <c r="S4" s="70">
        <v>0</v>
      </c>
      <c r="T4" s="70">
        <v>0</v>
      </c>
      <c r="U4" s="70">
        <v>10477.73</v>
      </c>
      <c r="V4" s="70">
        <v>0</v>
      </c>
      <c r="W4" s="70">
        <v>0</v>
      </c>
      <c r="X4" s="70">
        <v>0</v>
      </c>
      <c r="Y4" s="70">
        <v>0</v>
      </c>
      <c r="Z4" s="70">
        <v>0</v>
      </c>
      <c r="AA4" s="70">
        <v>0</v>
      </c>
      <c r="AB4" s="70">
        <v>17.28</v>
      </c>
      <c r="AC4" s="70">
        <v>3952.2615100000003</v>
      </c>
      <c r="AD4" s="70">
        <v>0</v>
      </c>
      <c r="AE4" s="70">
        <v>70.52</v>
      </c>
      <c r="AF4" s="70">
        <v>0</v>
      </c>
      <c r="AG4" s="70">
        <v>0</v>
      </c>
      <c r="AH4" s="70">
        <v>103.86193452112215</v>
      </c>
      <c r="AI4" s="70">
        <v>13041.555785536231</v>
      </c>
      <c r="AJ4" s="70">
        <v>23133.740746969139</v>
      </c>
      <c r="AK4" s="70">
        <v>0</v>
      </c>
      <c r="AL4" s="70">
        <v>0</v>
      </c>
      <c r="AM4" s="70">
        <v>0</v>
      </c>
      <c r="AN4" s="70">
        <v>3271.7651763839403</v>
      </c>
      <c r="AO4" s="70">
        <v>0</v>
      </c>
      <c r="AP4" s="70">
        <v>0</v>
      </c>
      <c r="AQ4" s="70" t="str">
        <v/>
      </c>
      <c r="AR4" s="70" t="str">
        <v/>
      </c>
      <c r="AS4" s="70">
        <v>412295.76859909645</v>
      </c>
      <c r="AT4" s="70" t="str">
        <v/>
      </c>
      <c r="AU4" s="70" t="str">
        <v/>
      </c>
      <c r="AV4" s="70">
        <v>12948</v>
      </c>
      <c r="AW4" s="70" t="str">
        <v/>
      </c>
      <c r="AX4" s="70">
        <v>425243.76859909645</v>
      </c>
      <c r="AY4" s="70">
        <v>425243.76859909645</v>
      </c>
      <c r="AZ4" s="70" t="str">
        <v/>
      </c>
      <c r="BA4" s="70" t="str">
        <v/>
      </c>
      <c r="BB4" s="70">
        <v>31904.037102876115</v>
      </c>
      <c r="BC4" s="70" t="str">
        <v/>
      </c>
    </row>
    <row r="5" spans="1:59">
      <c r="A5" s="69"/>
      <c r="B5" s="73">
        <v>2011</v>
      </c>
      <c r="C5" s="70">
        <f t="array" ref="C5:BC5">TRANSPOSE('2011'!$N$6:$N$58)</f>
        <v>384711.39343476406</v>
      </c>
      <c r="D5" s="70">
        <v>64214.53</v>
      </c>
      <c r="E5" s="70">
        <v>228728.84</v>
      </c>
      <c r="F5" s="70">
        <v>87230.082210624998</v>
      </c>
      <c r="G5" s="70">
        <v>438.55335315933553</v>
      </c>
      <c r="H5" s="70">
        <v>2526.1660057821287</v>
      </c>
      <c r="I5" s="70">
        <v>0</v>
      </c>
      <c r="J5" s="70">
        <v>0</v>
      </c>
      <c r="K5" s="70">
        <v>789.2529051975398</v>
      </c>
      <c r="L5" s="70">
        <v>783.96896000000004</v>
      </c>
      <c r="M5" s="70" t="str">
        <v/>
      </c>
      <c r="N5" s="70">
        <v>63.66</v>
      </c>
      <c r="O5" s="70">
        <v>383410.80343476404</v>
      </c>
      <c r="P5" s="70" t="str">
        <v/>
      </c>
      <c r="Q5" s="70">
        <v>52128.435933888024</v>
      </c>
      <c r="R5" s="70">
        <v>5.6963149999999994</v>
      </c>
      <c r="S5" s="70">
        <v>0</v>
      </c>
      <c r="T5" s="70">
        <v>0</v>
      </c>
      <c r="U5" s="70">
        <v>9576.01</v>
      </c>
      <c r="V5" s="70">
        <v>0</v>
      </c>
      <c r="W5" s="70">
        <v>0</v>
      </c>
      <c r="X5" s="70">
        <v>0</v>
      </c>
      <c r="Y5" s="70">
        <v>0</v>
      </c>
      <c r="Z5" s="70">
        <v>0</v>
      </c>
      <c r="AA5" s="70">
        <v>0</v>
      </c>
      <c r="AB5" s="70">
        <v>4</v>
      </c>
      <c r="AC5" s="70">
        <v>3807.5938099999998</v>
      </c>
      <c r="AD5" s="70">
        <v>0</v>
      </c>
      <c r="AE5" s="70">
        <v>135.4</v>
      </c>
      <c r="AF5" s="70">
        <v>0</v>
      </c>
      <c r="AG5" s="70">
        <v>0</v>
      </c>
      <c r="AH5" s="70">
        <v>90.234660343498746</v>
      </c>
      <c r="AI5" s="70">
        <v>10370.100743980849</v>
      </c>
      <c r="AJ5" s="70">
        <v>23565.340300346612</v>
      </c>
      <c r="AK5" s="70">
        <v>0</v>
      </c>
      <c r="AL5" s="70">
        <v>0</v>
      </c>
      <c r="AM5" s="70">
        <v>0</v>
      </c>
      <c r="AN5" s="70">
        <v>4574.0601042170647</v>
      </c>
      <c r="AO5" s="70">
        <v>0</v>
      </c>
      <c r="AP5" s="70">
        <v>0</v>
      </c>
      <c r="AQ5" s="70" t="str">
        <v/>
      </c>
      <c r="AR5" s="70" t="str">
        <v/>
      </c>
      <c r="AS5" s="70">
        <v>436903.48936865205</v>
      </c>
      <c r="AT5" s="70" t="str">
        <v/>
      </c>
      <c r="AU5" s="70" t="str">
        <v/>
      </c>
      <c r="AV5" s="70">
        <v>13231.91</v>
      </c>
      <c r="AW5" s="70" t="str">
        <v/>
      </c>
      <c r="AX5" s="70">
        <v>450135.39936865203</v>
      </c>
      <c r="AY5" s="70">
        <v>450135.39936865203</v>
      </c>
      <c r="AZ5" s="70" t="str">
        <v/>
      </c>
      <c r="BA5" s="70" t="str">
        <v/>
      </c>
      <c r="BB5" s="70">
        <v>47852.354702641838</v>
      </c>
      <c r="BC5" s="70" t="str">
        <v/>
      </c>
    </row>
    <row r="6" spans="1:59">
      <c r="A6" s="69"/>
      <c r="B6" s="73">
        <v>2012</v>
      </c>
      <c r="C6" s="70">
        <f t="array" ref="C6:BC6">TRANSPOSE('2012'!$N$6:$N$58)</f>
        <v>414132.63469903864</v>
      </c>
      <c r="D6" s="70">
        <v>70887.971160841102</v>
      </c>
      <c r="E6" s="70">
        <v>250297.48554145903</v>
      </c>
      <c r="F6" s="70">
        <v>88689.332988402544</v>
      </c>
      <c r="G6" s="70">
        <v>488.10835090348223</v>
      </c>
      <c r="H6" s="70">
        <v>2200.8250987295505</v>
      </c>
      <c r="I6" s="70">
        <v>0</v>
      </c>
      <c r="J6" s="70">
        <v>0</v>
      </c>
      <c r="K6" s="70">
        <v>761.70224870286006</v>
      </c>
      <c r="L6" s="70">
        <v>807.20931000000007</v>
      </c>
      <c r="M6" s="70" t="str">
        <v/>
      </c>
      <c r="N6" s="70">
        <v>59.44</v>
      </c>
      <c r="O6" s="70">
        <v>413238.16469903867</v>
      </c>
      <c r="P6" s="70" t="str">
        <v/>
      </c>
      <c r="Q6" s="70">
        <v>49206.575494959056</v>
      </c>
      <c r="R6" s="70">
        <v>5.4827100000000009</v>
      </c>
      <c r="S6" s="70">
        <v>0</v>
      </c>
      <c r="T6" s="70">
        <v>0</v>
      </c>
      <c r="U6" s="70">
        <v>9292.19</v>
      </c>
      <c r="V6" s="70">
        <v>0</v>
      </c>
      <c r="W6" s="70">
        <v>0</v>
      </c>
      <c r="X6" s="70">
        <v>0</v>
      </c>
      <c r="Y6" s="70">
        <v>0</v>
      </c>
      <c r="Z6" s="70">
        <v>0</v>
      </c>
      <c r="AA6" s="70">
        <v>0</v>
      </c>
      <c r="AB6" s="70">
        <v>0</v>
      </c>
      <c r="AC6" s="70">
        <v>4322.1899999999996</v>
      </c>
      <c r="AD6" s="70">
        <v>0</v>
      </c>
      <c r="AE6" s="70">
        <v>125.4</v>
      </c>
      <c r="AF6" s="70">
        <v>0</v>
      </c>
      <c r="AG6" s="70">
        <v>0</v>
      </c>
      <c r="AH6" s="70">
        <v>98.251164391597328</v>
      </c>
      <c r="AI6" s="70">
        <v>11488.666448322288</v>
      </c>
      <c r="AJ6" s="70">
        <v>18716.765715803878</v>
      </c>
      <c r="AK6" s="70">
        <v>0</v>
      </c>
      <c r="AL6" s="70">
        <v>0</v>
      </c>
      <c r="AM6" s="70">
        <v>0</v>
      </c>
      <c r="AN6" s="70">
        <v>5157.629456441291</v>
      </c>
      <c r="AO6" s="70">
        <v>0</v>
      </c>
      <c r="AP6" s="70">
        <v>0</v>
      </c>
      <c r="AQ6" s="70" t="str">
        <v/>
      </c>
      <c r="AR6" s="70" t="str">
        <v/>
      </c>
      <c r="AS6" s="70">
        <v>463398.65019399772</v>
      </c>
      <c r="AT6" s="70" t="str">
        <v/>
      </c>
      <c r="AU6" s="70" t="str">
        <v/>
      </c>
      <c r="AV6" s="70">
        <v>13491.161556654237</v>
      </c>
      <c r="AW6" s="70" t="str">
        <v/>
      </c>
      <c r="AX6" s="70">
        <v>476889.81175065198</v>
      </c>
      <c r="AY6" s="70">
        <v>476889.81175065198</v>
      </c>
      <c r="AZ6" s="70" t="str">
        <v/>
      </c>
      <c r="BA6" s="70" t="str">
        <v/>
      </c>
      <c r="BB6" s="70">
        <v>38492.242650133208</v>
      </c>
      <c r="BC6" s="70" t="str">
        <v/>
      </c>
    </row>
    <row r="7" spans="1:59"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9">
      <c r="A8" s="69" t="s">
        <v>68</v>
      </c>
      <c r="B8" s="73">
        <v>2008</v>
      </c>
      <c r="C8" s="70" t="str">
        <f t="array" ref="C8:BC8">TRANSPOSE('2008'!$K$6:$K$58)</f>
        <v/>
      </c>
      <c r="D8" s="70" t="str">
        <v/>
      </c>
      <c r="E8" s="70" t="str">
        <v/>
      </c>
      <c r="F8" s="70" t="str">
        <v/>
      </c>
      <c r="G8" s="70" t="str">
        <v/>
      </c>
      <c r="H8" s="70" t="str">
        <v/>
      </c>
      <c r="I8" s="70" t="str">
        <v/>
      </c>
      <c r="J8" s="70" t="str">
        <v/>
      </c>
      <c r="K8" s="70" t="str">
        <v/>
      </c>
      <c r="L8" s="70" t="str">
        <v/>
      </c>
      <c r="M8" s="70" t="str">
        <v/>
      </c>
      <c r="N8" s="70">
        <v>490.96</v>
      </c>
      <c r="O8" s="70" t="str">
        <v/>
      </c>
      <c r="P8" s="70" t="str">
        <v/>
      </c>
      <c r="Q8" s="70">
        <v>51112.36110247748</v>
      </c>
      <c r="R8" s="70">
        <v>0</v>
      </c>
      <c r="S8" s="70">
        <v>0</v>
      </c>
      <c r="T8" s="70">
        <v>0</v>
      </c>
      <c r="U8" s="70">
        <v>0</v>
      </c>
      <c r="V8" s="70">
        <v>0</v>
      </c>
      <c r="W8" s="70">
        <v>0</v>
      </c>
      <c r="X8" s="70">
        <v>0</v>
      </c>
      <c r="Y8" s="70">
        <v>0</v>
      </c>
      <c r="Z8" s="70">
        <v>0</v>
      </c>
      <c r="AA8" s="70">
        <v>12811.84</v>
      </c>
      <c r="AB8" s="70">
        <v>0</v>
      </c>
      <c r="AC8" s="70">
        <v>361.1511024774756</v>
      </c>
      <c r="AD8" s="70">
        <v>0</v>
      </c>
      <c r="AE8" s="70">
        <v>37939.370000000003</v>
      </c>
      <c r="AF8" s="70">
        <v>0</v>
      </c>
      <c r="AG8" s="70">
        <v>0</v>
      </c>
      <c r="AH8" s="70">
        <v>0</v>
      </c>
      <c r="AI8" s="70">
        <v>0</v>
      </c>
      <c r="AJ8" s="70">
        <v>0</v>
      </c>
      <c r="AK8" s="70">
        <v>0</v>
      </c>
      <c r="AL8" s="70">
        <v>0</v>
      </c>
      <c r="AM8" s="70">
        <v>0</v>
      </c>
      <c r="AN8" s="70">
        <v>0</v>
      </c>
      <c r="AO8" s="70">
        <v>0</v>
      </c>
      <c r="AP8" s="70">
        <v>0</v>
      </c>
      <c r="AQ8" s="70">
        <v>321370.63606558571</v>
      </c>
      <c r="AR8" s="70" t="str">
        <v/>
      </c>
      <c r="AS8" s="70">
        <v>372973.95716806321</v>
      </c>
      <c r="AT8" s="70" t="str">
        <v/>
      </c>
      <c r="AU8" s="70" t="str">
        <v/>
      </c>
      <c r="AV8" s="70" t="str">
        <v/>
      </c>
      <c r="AW8" s="70">
        <v>13655.11</v>
      </c>
      <c r="AX8" s="70">
        <v>386629.06716806319</v>
      </c>
      <c r="AY8" s="70" t="str">
        <v/>
      </c>
      <c r="AZ8" s="70">
        <v>51603.321102477479</v>
      </c>
      <c r="BA8" s="70">
        <v>335025.7460655857</v>
      </c>
      <c r="BB8" s="70" t="str">
        <v/>
      </c>
      <c r="BC8" s="70">
        <v>395618.19077997503</v>
      </c>
    </row>
    <row r="9" spans="1:59">
      <c r="A9" s="69"/>
      <c r="B9" s="73">
        <v>2009</v>
      </c>
      <c r="C9" s="70" t="str">
        <f t="array" ref="C9:BC9">TRANSPOSE('2009'!$K$6:$K$58)</f>
        <v/>
      </c>
      <c r="D9" s="70" t="str">
        <v/>
      </c>
      <c r="E9" s="70" t="str">
        <v/>
      </c>
      <c r="F9" s="70" t="str">
        <v/>
      </c>
      <c r="G9" s="70" t="str">
        <v/>
      </c>
      <c r="H9" s="70" t="str">
        <v/>
      </c>
      <c r="I9" s="70" t="str">
        <v/>
      </c>
      <c r="J9" s="70" t="str">
        <v/>
      </c>
      <c r="K9" s="70" t="str">
        <v/>
      </c>
      <c r="L9" s="70" t="str">
        <v/>
      </c>
      <c r="M9" s="70" t="str">
        <v/>
      </c>
      <c r="N9" s="70">
        <v>1239.74</v>
      </c>
      <c r="O9" s="70">
        <v>0</v>
      </c>
      <c r="P9" s="70" t="str">
        <v/>
      </c>
      <c r="Q9" s="70">
        <v>55995.216477806127</v>
      </c>
      <c r="R9" s="70">
        <v>0</v>
      </c>
      <c r="S9" s="70">
        <v>0</v>
      </c>
      <c r="T9" s="70">
        <v>0</v>
      </c>
      <c r="U9" s="70">
        <v>0</v>
      </c>
      <c r="V9" s="70">
        <v>0</v>
      </c>
      <c r="W9" s="70">
        <v>0</v>
      </c>
      <c r="X9" s="70">
        <v>0</v>
      </c>
      <c r="Y9" s="70">
        <v>0</v>
      </c>
      <c r="Z9" s="70">
        <v>0</v>
      </c>
      <c r="AA9" s="70">
        <v>15014.14</v>
      </c>
      <c r="AB9" s="70">
        <v>0</v>
      </c>
      <c r="AC9" s="70">
        <v>361.09647780612596</v>
      </c>
      <c r="AD9" s="70">
        <v>0</v>
      </c>
      <c r="AE9" s="70">
        <v>40619.980000000003</v>
      </c>
      <c r="AF9" s="70">
        <v>0</v>
      </c>
      <c r="AG9" s="70">
        <v>0</v>
      </c>
      <c r="AH9" s="70">
        <v>0</v>
      </c>
      <c r="AI9" s="70">
        <v>0</v>
      </c>
      <c r="AJ9" s="70">
        <v>0</v>
      </c>
      <c r="AK9" s="70">
        <v>0</v>
      </c>
      <c r="AL9" s="70">
        <v>0</v>
      </c>
      <c r="AM9" s="70">
        <v>0</v>
      </c>
      <c r="AN9" s="70">
        <v>0</v>
      </c>
      <c r="AO9" s="70">
        <v>0</v>
      </c>
      <c r="AP9" s="70">
        <v>0</v>
      </c>
      <c r="AQ9" s="70">
        <v>325415.82811418211</v>
      </c>
      <c r="AR9" s="70" t="str">
        <v/>
      </c>
      <c r="AS9" s="70">
        <v>382650.78459198825</v>
      </c>
      <c r="AT9" s="70" t="str">
        <v/>
      </c>
      <c r="AU9" s="70" t="str">
        <v/>
      </c>
      <c r="AV9" s="70" t="str">
        <v/>
      </c>
      <c r="AW9" s="70">
        <v>13152.33</v>
      </c>
      <c r="AX9" s="70">
        <v>395803.11459198827</v>
      </c>
      <c r="AY9" s="70" t="str">
        <v/>
      </c>
      <c r="AZ9" s="70">
        <v>57234.956477806125</v>
      </c>
      <c r="BA9" s="70">
        <v>338568.15811418212</v>
      </c>
      <c r="BB9" s="70" t="str">
        <v/>
      </c>
      <c r="BC9" s="70">
        <v>374680.89179300249</v>
      </c>
    </row>
    <row r="10" spans="1:59">
      <c r="A10" s="69"/>
      <c r="B10" s="73">
        <v>2010</v>
      </c>
      <c r="C10" s="70" t="str">
        <f t="array" ref="C10:BC10">TRANSPOSE('2010'!$O$6:$O$58)</f>
        <v/>
      </c>
      <c r="D10" s="70" t="str">
        <v/>
      </c>
      <c r="E10" s="70" t="str">
        <v/>
      </c>
      <c r="F10" s="70" t="str">
        <v/>
      </c>
      <c r="G10" s="70" t="str">
        <v/>
      </c>
      <c r="H10" s="70" t="str">
        <v/>
      </c>
      <c r="I10" s="70" t="str">
        <v/>
      </c>
      <c r="J10" s="70" t="str">
        <v/>
      </c>
      <c r="K10" s="70" t="str">
        <v/>
      </c>
      <c r="L10" s="70" t="str">
        <v/>
      </c>
      <c r="M10" s="70" t="str">
        <v/>
      </c>
      <c r="N10" s="70">
        <v>2195.69</v>
      </c>
      <c r="O10" s="70" t="str">
        <v/>
      </c>
      <c r="P10" s="70" t="str">
        <v/>
      </c>
      <c r="Q10" s="70">
        <v>59275.875008012517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15251.05</v>
      </c>
      <c r="AB10" s="70">
        <v>0</v>
      </c>
      <c r="AC10" s="70">
        <v>477.53500801251772</v>
      </c>
      <c r="AD10" s="70">
        <v>0</v>
      </c>
      <c r="AE10" s="70">
        <v>43547.29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350824.20359108393</v>
      </c>
      <c r="AR10" s="70" t="str">
        <v/>
      </c>
      <c r="AS10" s="70">
        <v>412295.76859909645</v>
      </c>
      <c r="AT10" s="70" t="str">
        <v/>
      </c>
      <c r="AU10" s="70" t="str">
        <v/>
      </c>
      <c r="AV10" s="70" t="str">
        <v/>
      </c>
      <c r="AW10" s="70">
        <v>12948</v>
      </c>
      <c r="AX10" s="70">
        <v>425243.76859909645</v>
      </c>
      <c r="AY10" s="70" t="str">
        <v/>
      </c>
      <c r="AZ10" s="70">
        <v>61471.56500801252</v>
      </c>
      <c r="BA10" s="70">
        <v>363772.20359108393</v>
      </c>
      <c r="BB10" s="70" t="str">
        <v/>
      </c>
      <c r="BC10" s="70">
        <v>395676.24069396005</v>
      </c>
    </row>
    <row r="11" spans="1:59">
      <c r="A11" s="69"/>
      <c r="B11" s="73">
        <v>2011</v>
      </c>
      <c r="C11" s="70" t="str">
        <f t="array" ref="C11:BC11">TRANSPOSE('2011'!$O$6:$O$58)</f>
        <v/>
      </c>
      <c r="D11" s="70" t="str">
        <v/>
      </c>
      <c r="E11" s="70" t="str">
        <v/>
      </c>
      <c r="F11" s="70" t="str">
        <v/>
      </c>
      <c r="G11" s="70" t="str">
        <v/>
      </c>
      <c r="H11" s="70" t="str">
        <v/>
      </c>
      <c r="I11" s="70" t="str">
        <v/>
      </c>
      <c r="J11" s="70" t="str">
        <v/>
      </c>
      <c r="K11" s="70" t="str">
        <v/>
      </c>
      <c r="L11" s="70" t="str">
        <v/>
      </c>
      <c r="M11" s="70" t="str">
        <v/>
      </c>
      <c r="N11" s="70">
        <v>1364.25</v>
      </c>
      <c r="O11" s="70" t="str">
        <v/>
      </c>
      <c r="P11" s="70" t="str">
        <v/>
      </c>
      <c r="Q11" s="70">
        <v>62880.238150768353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15535.4</v>
      </c>
      <c r="AB11" s="70">
        <v>0</v>
      </c>
      <c r="AC11" s="70">
        <v>463.01815076835578</v>
      </c>
      <c r="AD11" s="70">
        <v>0</v>
      </c>
      <c r="AE11" s="70">
        <v>46881.82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372659.00121788372</v>
      </c>
      <c r="AR11" s="70" t="str">
        <v/>
      </c>
      <c r="AS11" s="70">
        <v>436903.48936865205</v>
      </c>
      <c r="AT11" s="70" t="str">
        <v/>
      </c>
      <c r="AU11" s="70" t="str">
        <v/>
      </c>
      <c r="AV11" s="70" t="str">
        <v/>
      </c>
      <c r="AW11" s="70">
        <v>13231.91</v>
      </c>
      <c r="AX11" s="70">
        <v>450135.39936865203</v>
      </c>
      <c r="AY11" s="70" t="str">
        <v/>
      </c>
      <c r="AZ11" s="70">
        <v>64244.488150768353</v>
      </c>
      <c r="BA11" s="70">
        <v>385890.91121788369</v>
      </c>
      <c r="BB11" s="70" t="str">
        <v/>
      </c>
      <c r="BC11" s="70">
        <v>433743.26592052553</v>
      </c>
    </row>
    <row r="12" spans="1:59">
      <c r="A12" s="69"/>
      <c r="B12" s="73">
        <v>2012</v>
      </c>
      <c r="C12" s="70" t="str">
        <f t="array" ref="C12:BC12">TRANSPOSE('2012'!$O$6:$O$58)</f>
        <v/>
      </c>
      <c r="D12" s="70" t="str">
        <v/>
      </c>
      <c r="E12" s="70" t="str">
        <v/>
      </c>
      <c r="F12" s="70" t="str">
        <v/>
      </c>
      <c r="G12" s="70" t="str">
        <v/>
      </c>
      <c r="H12" s="70" t="str">
        <v/>
      </c>
      <c r="I12" s="70" t="str">
        <v/>
      </c>
      <c r="J12" s="70" t="str">
        <v/>
      </c>
      <c r="K12" s="70" t="str">
        <v/>
      </c>
      <c r="L12" s="70" t="str">
        <v/>
      </c>
      <c r="M12" s="70" t="str">
        <v/>
      </c>
      <c r="N12" s="70">
        <v>953.91</v>
      </c>
      <c r="O12" s="70" t="str">
        <v/>
      </c>
      <c r="P12" s="70" t="str">
        <v/>
      </c>
      <c r="Q12" s="70">
        <v>66935.175148991271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16121.17</v>
      </c>
      <c r="AB12" s="70">
        <v>0</v>
      </c>
      <c r="AC12" s="70">
        <v>473.23514899126974</v>
      </c>
      <c r="AD12" s="70">
        <v>0</v>
      </c>
      <c r="AE12" s="70">
        <v>50340.77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395509.56504500646</v>
      </c>
      <c r="AR12" s="70" t="str">
        <v/>
      </c>
      <c r="AS12" s="70">
        <v>463398.65019399772</v>
      </c>
      <c r="AT12" s="70" t="str">
        <v/>
      </c>
      <c r="AU12" s="70" t="str">
        <v/>
      </c>
      <c r="AV12" s="70" t="str">
        <v/>
      </c>
      <c r="AW12" s="70">
        <v>13491.161556654237</v>
      </c>
      <c r="AX12" s="70">
        <v>476889.81175065198</v>
      </c>
      <c r="AY12" s="70" t="str">
        <v/>
      </c>
      <c r="AZ12" s="70">
        <v>67889.085148991275</v>
      </c>
      <c r="BA12" s="70">
        <v>409000.72660166072</v>
      </c>
      <c r="BB12" s="70" t="str">
        <v/>
      </c>
      <c r="BC12" s="70">
        <v>447492.96925179393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2"/>
  <sheetViews>
    <sheetView tabSelected="1" workbookViewId="0">
      <pane xSplit="2" ySplit="1" topLeftCell="K2" activePane="bottomRight" state="frozen"/>
      <selection pane="topRight" activeCell="C1" sqref="C1"/>
      <selection pane="bottomLeft" activeCell="A2" sqref="A2"/>
      <selection pane="bottomRight" activeCell="O12" sqref="O12"/>
    </sheetView>
  </sheetViews>
  <sheetFormatPr baseColWidth="10" defaultRowHeight="15" x14ac:dyDescent="0"/>
  <cols>
    <col min="1" max="16384" width="10.83203125" style="67"/>
  </cols>
  <sheetData>
    <row r="1" spans="1:59" ht="270">
      <c r="C1" s="68" t="str">
        <f t="array" ref="C1:BG1">TRANSPOSE('2008'!$A$6:$A$62)</f>
        <v>(A) Net Physical Assets</v>
      </c>
      <c r="D1" s="68" t="str">
        <v xml:space="preserve">      1.Construction Land (by announced curren _x000D_         land value)</v>
      </c>
      <c r="E1" s="68" t="str">
        <v xml:space="preserve">      2.Nonconstruction Land (by announced_x000D_         current land value)</v>
      </c>
      <c r="F1" s="68" t="str">
        <v xml:space="preserve">      3.Buildings and Constructions</v>
      </c>
      <c r="G1" s="68" t="str">
        <v xml:space="preserve">      4.Transport Equipment</v>
      </c>
      <c r="H1" s="68" t="str">
        <v xml:space="preserve">      5.Machinery Equipment</v>
      </c>
      <c r="I1" s="68" t="str">
        <v xml:space="preserve">      6.Households’ Durable and Semidurable_x000D_         Properties (excluding cars and motorcycles)</v>
      </c>
      <c r="J1" s="68" t="str">
        <v xml:space="preserve">      7.Households’ Cars and Motorcycles</v>
      </c>
      <c r="K1" s="68" t="str">
        <v xml:space="preserve">      8.Inventories</v>
      </c>
      <c r="L1" s="68" t="str">
        <v xml:space="preserve">      9.Other Assets</v>
      </c>
      <c r="M1" s="68">
        <v>0</v>
      </c>
      <c r="N1" s="68" t="str">
        <v>(B) Foreign Assets and Liabilities</v>
      </c>
      <c r="O1" s="68" t="str">
        <v xml:space="preserve">      Net National Wealth</v>
      </c>
      <c r="P1" s="68">
        <v>0</v>
      </c>
      <c r="Q1" s="68" t="str">
        <v>(C) Domestic Financial Assets and Liabilities</v>
      </c>
      <c r="R1" s="68" t="str">
        <v xml:space="preserve">      1.Currency</v>
      </c>
      <c r="S1" s="68" t="str">
        <v xml:space="preserve">      2.Demand Deposits</v>
      </c>
      <c r="T1" s="68" t="str">
        <v xml:space="preserve">      3.Time Deposits and Foreign Currency Deposits</v>
      </c>
      <c r="U1" s="68" t="str">
        <v xml:space="preserve">      4.Government Deposits</v>
      </c>
      <c r="V1" s="68" t="str">
        <v xml:space="preserve">      5.Reserves Against Deposits</v>
      </c>
      <c r="W1" s="68" t="str">
        <v xml:space="preserve">      6.Deposits with Central Bank Other than  Reserve_x000D_         Requirements</v>
      </c>
      <c r="X1" s="68" t="str">
        <v xml:space="preserve">      7.Central Bank Securities</v>
      </c>
      <c r="Y1" s="68" t="str">
        <v xml:space="preserve">      8.Accommodations from Central Bank</v>
      </c>
      <c r="Z1" s="68" t="str">
        <v xml:space="preserve">      9.Interbank Claims</v>
      </c>
      <c r="AA1" s="68" t="str">
        <v xml:space="preserve">      10.Loans by Financial Institutions</v>
      </c>
      <c r="AB1" s="68" t="str">
        <v xml:space="preserve">      11.Repurchase Agreements</v>
      </c>
      <c r="AC1" s="68" t="str">
        <v xml:space="preserve">      12.Loans by Nonfinancial Institutions</v>
      </c>
      <c r="AD1" s="68" t="str">
        <v xml:space="preserve">      13.Shortterm Securities</v>
      </c>
      <c r="AE1" s="68" t="str">
        <v xml:space="preserve">      14.Government Securities</v>
      </c>
      <c r="AF1" s="68" t="str">
        <v xml:space="preserve">      15.Domestic Corporate Bonds</v>
      </c>
      <c r="AG1" s="68" t="str">
        <v xml:space="preserve">      16.Bank Debentures</v>
      </c>
      <c r="AH1" s="68" t="str">
        <v xml:space="preserve">      17.Mutual Funds</v>
      </c>
      <c r="AI1" s="68" t="str">
        <v xml:space="preserve">      18.Shares</v>
      </c>
      <c r="AJ1" s="68" t="str">
        <v xml:space="preserve">      19.Other Equities</v>
      </c>
      <c r="AK1" s="68" t="str">
        <v xml:space="preserve">      20.Life Insurance Reserves</v>
      </c>
      <c r="AL1" s="68" t="str">
        <v xml:space="preserve">      21.Pension Fund Reserves</v>
      </c>
      <c r="AM1" s="68" t="str">
        <v xml:space="preserve">      22.AccountsReceivable/Payable</v>
      </c>
      <c r="AN1" s="68" t="str">
        <v xml:space="preserve">      23.Net Other Assets and Liabilities</v>
      </c>
      <c r="AO1" s="68">
        <v>0</v>
      </c>
      <c r="AP1" s="68">
        <v>0</v>
      </c>
      <c r="AQ1" s="68" t="str">
        <v>(D) Net Assets</v>
      </c>
      <c r="AR1" s="68">
        <v>0</v>
      </c>
      <c r="AS1" s="68" t="str">
        <v>(E) Total Assets &amp; Liabilities and_x000D_      Net Value = (A)+(B)+(C)+(D)</v>
      </c>
      <c r="AT1" s="68">
        <v>0</v>
      </c>
      <c r="AU1" s="68" t="str">
        <v xml:space="preserve">      *Reevaluation Changes in _x000D_        Land (based on market price)</v>
      </c>
      <c r="AV1" s="68" t="str">
        <v xml:space="preserve">      1.Land of Residential, Industrial and_x000D_         Commercial Area</v>
      </c>
      <c r="AW1" s="68" t="str">
        <v xml:space="preserve">      2.Increase in Net Assets</v>
      </c>
      <c r="AX1" s="68" t="str">
        <v>(E)1 Total Assets and Liabilities, Net Value_x000D_         (based on market price)</v>
      </c>
      <c r="AY1" s="68" t="str">
        <v xml:space="preserve">      1.Assets</v>
      </c>
      <c r="AZ1" s="68" t="str">
        <v xml:space="preserve">      2.Liabilities</v>
      </c>
      <c r="BA1" s="68" t="str">
        <v>(D)1 Net Assets (net national wealth of_x000D_          reevaluation based on market price)</v>
      </c>
      <c r="BB1" s="68" t="str">
        <v>*Change of Net Assets of Enterprises and Financial _x000D_   Institutions (redistributed by final ownership)</v>
      </c>
      <c r="BC1" s="68" t="str">
        <v>(D)2 Net Assets (redistributed by final_x000D_          ownership)</v>
      </c>
      <c r="BD1" s="68" t="str">
        <v xml:space="preserve"> Note：1. The statistics of financial assets and liabilities mainly refers to Yearbook of Flow of Funds Republic of China, issued by Central Bank of the Republic of China.</v>
      </c>
      <c r="BE1" s="68" t="str">
        <v xml:space="preserve">             2. Mutual funds, shares and other equities are evaluated either at market prices or fair values.</v>
      </c>
      <c r="BF1" s="68" t="str">
        <v xml:space="preserve">             3. Net national wealth is the sum of net physical assets and net foreign assets.</v>
      </c>
      <c r="BG1" s="68" t="str">
        <v xml:space="preserve">             4. Net assets is the sum of net national wealth and domestic net financial assets (assets less liabilities) of each sector.</v>
      </c>
    </row>
    <row r="2" spans="1:59">
      <c r="A2" s="69" t="s">
        <v>67</v>
      </c>
      <c r="B2" s="73">
        <v>2008</v>
      </c>
      <c r="C2" s="70">
        <f t="array" ref="C2:BC2">TRANSPOSE('2008'!$B$6:$B$58)</f>
        <v>1092653.3131973688</v>
      </c>
      <c r="D2" s="70">
        <v>255943.24999999997</v>
      </c>
      <c r="E2" s="70">
        <v>392319.33</v>
      </c>
      <c r="F2" s="70">
        <v>266223.50259616697</v>
      </c>
      <c r="G2" s="70">
        <v>10819.951878545511</v>
      </c>
      <c r="H2" s="70">
        <v>74660.745443580759</v>
      </c>
      <c r="I2" s="70">
        <v>21294.362205843696</v>
      </c>
      <c r="J2" s="70">
        <v>14324.53</v>
      </c>
      <c r="K2" s="70">
        <v>42715.095181246383</v>
      </c>
      <c r="L2" s="70">
        <v>14352.545891985617</v>
      </c>
      <c r="M2" s="70" t="str">
        <v/>
      </c>
      <c r="N2" s="70">
        <v>280260.90963048127</v>
      </c>
      <c r="O2" s="70">
        <v>1279202.5386677796</v>
      </c>
      <c r="P2" s="70" t="str">
        <v/>
      </c>
      <c r="Q2" s="70">
        <v>1074123.0500142719</v>
      </c>
      <c r="R2" s="70">
        <v>10540.609999999999</v>
      </c>
      <c r="S2" s="70">
        <v>87769.819999999992</v>
      </c>
      <c r="T2" s="70">
        <v>190042.48</v>
      </c>
      <c r="U2" s="70">
        <v>9482.2900000000009</v>
      </c>
      <c r="V2" s="70">
        <v>10751.69</v>
      </c>
      <c r="W2" s="70">
        <v>21081.3</v>
      </c>
      <c r="X2" s="70">
        <v>43349.45</v>
      </c>
      <c r="Y2" s="70">
        <v>4052.73</v>
      </c>
      <c r="Z2" s="70">
        <v>341.49</v>
      </c>
      <c r="AA2" s="70">
        <v>202633.47983999999</v>
      </c>
      <c r="AB2" s="70">
        <v>13966.397841726761</v>
      </c>
      <c r="AC2" s="70">
        <v>6879.0239110585753</v>
      </c>
      <c r="AD2" s="70">
        <v>6949.59</v>
      </c>
      <c r="AE2" s="70">
        <v>37939.370000000003</v>
      </c>
      <c r="AF2" s="70">
        <v>11213.91</v>
      </c>
      <c r="AG2" s="70">
        <v>8912.3000000000011</v>
      </c>
      <c r="AH2" s="70">
        <v>15880.759125318267</v>
      </c>
      <c r="AI2" s="70">
        <v>88761.66</v>
      </c>
      <c r="AJ2" s="70">
        <v>133668.75691828181</v>
      </c>
      <c r="AK2" s="70">
        <v>78420.070000000007</v>
      </c>
      <c r="AL2" s="70">
        <v>11440.84</v>
      </c>
      <c r="AM2" s="70">
        <v>73997.074618364481</v>
      </c>
      <c r="AN2" s="70">
        <v>6047.9577595218716</v>
      </c>
      <c r="AO2" s="70">
        <v>0</v>
      </c>
      <c r="AP2" s="70">
        <v>0</v>
      </c>
      <c r="AQ2" s="70" t="str">
        <v/>
      </c>
      <c r="AR2" s="70" t="str">
        <v/>
      </c>
      <c r="AS2" s="70">
        <v>2447037.2728421218</v>
      </c>
      <c r="AT2" s="70" t="str">
        <v/>
      </c>
      <c r="AU2" s="70" t="str">
        <v/>
      </c>
      <c r="AV2" s="70">
        <v>36954.409999999996</v>
      </c>
      <c r="AW2" s="70" t="str">
        <v/>
      </c>
      <c r="AX2" s="70">
        <v>2483991.6828421219</v>
      </c>
      <c r="AY2" s="70">
        <v>2483991.6828421219</v>
      </c>
      <c r="AZ2" s="70" t="str">
        <v/>
      </c>
      <c r="BA2" s="70" t="str">
        <v/>
      </c>
      <c r="BB2" s="70" t="str">
        <v/>
      </c>
      <c r="BC2" s="70" t="str">
        <v/>
      </c>
    </row>
    <row r="3" spans="1:59">
      <c r="A3" s="69"/>
      <c r="B3" s="73">
        <v>2009</v>
      </c>
      <c r="C3" s="70">
        <f t="array" ref="C3:BC3">TRANSPOSE('2009'!$B$6:$B$58)</f>
        <v>1100249.375518495</v>
      </c>
      <c r="D3" s="70">
        <v>260624.78</v>
      </c>
      <c r="E3" s="70">
        <v>399890.77999999997</v>
      </c>
      <c r="F3" s="70">
        <v>255893.28239715612</v>
      </c>
      <c r="G3" s="70">
        <v>10467.549946256044</v>
      </c>
      <c r="H3" s="70">
        <v>79011.683062243144</v>
      </c>
      <c r="I3" s="70">
        <v>21643.63961813576</v>
      </c>
      <c r="J3" s="70">
        <v>13862.15</v>
      </c>
      <c r="K3" s="70">
        <v>43697.776148692363</v>
      </c>
      <c r="L3" s="70">
        <v>15157.73434601175</v>
      </c>
      <c r="M3" s="70" t="str">
        <v/>
      </c>
      <c r="N3" s="70">
        <v>320617.67346035753</v>
      </c>
      <c r="O3" s="70">
        <v>1291117.7846917342</v>
      </c>
      <c r="P3" s="70" t="str">
        <v/>
      </c>
      <c r="Q3" s="70">
        <v>1227423.7207003355</v>
      </c>
      <c r="R3" s="70">
        <v>11225.04</v>
      </c>
      <c r="S3" s="70">
        <v>112915.22999999998</v>
      </c>
      <c r="T3" s="70">
        <v>184714.21000000002</v>
      </c>
      <c r="U3" s="70">
        <v>10056.09</v>
      </c>
      <c r="V3" s="70">
        <v>11854.83</v>
      </c>
      <c r="W3" s="70">
        <v>21795.45</v>
      </c>
      <c r="X3" s="70">
        <v>59284.85</v>
      </c>
      <c r="Y3" s="70">
        <v>6194.4</v>
      </c>
      <c r="Z3" s="70">
        <v>268.2</v>
      </c>
      <c r="AA3" s="70">
        <v>204843.93139590573</v>
      </c>
      <c r="AB3" s="70">
        <v>10483.963369474122</v>
      </c>
      <c r="AC3" s="70">
        <v>6626.6161520392052</v>
      </c>
      <c r="AD3" s="70">
        <v>6561.8099999999977</v>
      </c>
      <c r="AE3" s="70">
        <v>40619.979999999996</v>
      </c>
      <c r="AF3" s="70">
        <v>11298.600000000002</v>
      </c>
      <c r="AG3" s="70">
        <v>8124.5</v>
      </c>
      <c r="AH3" s="70">
        <v>19903.315269097289</v>
      </c>
      <c r="AI3" s="70">
        <v>162417.31</v>
      </c>
      <c r="AJ3" s="70">
        <v>147995.55658616615</v>
      </c>
      <c r="AK3" s="70">
        <v>89730</v>
      </c>
      <c r="AL3" s="70">
        <v>14876.69</v>
      </c>
      <c r="AM3" s="70">
        <v>75977.042217456023</v>
      </c>
      <c r="AN3" s="70">
        <v>9656.1057101970309</v>
      </c>
      <c r="AO3" s="70">
        <v>0</v>
      </c>
      <c r="AP3" s="70">
        <v>0</v>
      </c>
      <c r="AQ3" s="70" t="str">
        <v/>
      </c>
      <c r="AR3" s="70" t="str">
        <v/>
      </c>
      <c r="AS3" s="70">
        <v>2648290.7696791878</v>
      </c>
      <c r="AT3" s="70" t="str">
        <v/>
      </c>
      <c r="AU3" s="70" t="str">
        <v/>
      </c>
      <c r="AV3" s="70">
        <v>35156.799999999996</v>
      </c>
      <c r="AW3" s="70" t="str">
        <v/>
      </c>
      <c r="AX3" s="70">
        <v>2683447.5696791876</v>
      </c>
      <c r="AY3" s="70">
        <v>2683447.5696791876</v>
      </c>
      <c r="AZ3" s="70" t="str">
        <v/>
      </c>
      <c r="BA3" s="70" t="str">
        <v/>
      </c>
      <c r="BB3" s="70" t="str">
        <v/>
      </c>
      <c r="BC3" s="70" t="str">
        <v/>
      </c>
    </row>
    <row r="4" spans="1:59">
      <c r="A4" s="69"/>
      <c r="B4" s="73">
        <v>2010</v>
      </c>
      <c r="C4" s="70">
        <f t="array" ref="C4:BC4">TRANSPOSE('2010'!$B$6:$B$58)</f>
        <v>1171847.5721369407</v>
      </c>
      <c r="D4" s="70">
        <v>285078.13</v>
      </c>
      <c r="E4" s="70">
        <v>431289.45999999996</v>
      </c>
      <c r="F4" s="70">
        <v>266507.02609619941</v>
      </c>
      <c r="G4" s="70">
        <v>10555.812065911854</v>
      </c>
      <c r="H4" s="70">
        <v>80770.286364331376</v>
      </c>
      <c r="I4" s="70">
        <v>21459.533699375526</v>
      </c>
      <c r="J4" s="70">
        <v>14233.83</v>
      </c>
      <c r="K4" s="70">
        <v>46219.594148090342</v>
      </c>
      <c r="L4" s="70">
        <v>15733.899763032245</v>
      </c>
      <c r="M4" s="70" t="str">
        <v/>
      </c>
      <c r="N4" s="70">
        <v>335751.26493903226</v>
      </c>
      <c r="O4" s="70">
        <v>1360490.927300005</v>
      </c>
      <c r="P4" s="70" t="str">
        <v/>
      </c>
      <c r="Q4" s="70">
        <v>1300214.2389559064</v>
      </c>
      <c r="R4" s="70">
        <v>12046.28</v>
      </c>
      <c r="S4" s="70">
        <v>122242.95778000001</v>
      </c>
      <c r="T4" s="70">
        <v>189611.14528999999</v>
      </c>
      <c r="U4" s="70">
        <v>10477.73</v>
      </c>
      <c r="V4" s="70">
        <v>13010.96</v>
      </c>
      <c r="W4" s="70">
        <v>21920.61</v>
      </c>
      <c r="X4" s="70">
        <v>67126.2</v>
      </c>
      <c r="Y4" s="70">
        <v>3831.74</v>
      </c>
      <c r="Z4" s="70">
        <v>207.80117999999999</v>
      </c>
      <c r="AA4" s="70">
        <v>216634.64427936566</v>
      </c>
      <c r="AB4" s="70">
        <v>11631.315512512059</v>
      </c>
      <c r="AC4" s="70">
        <v>6824.3929014310088</v>
      </c>
      <c r="AD4" s="70">
        <v>6922.79</v>
      </c>
      <c r="AE4" s="70">
        <v>43547.289999999986</v>
      </c>
      <c r="AF4" s="70">
        <v>11837.66</v>
      </c>
      <c r="AG4" s="70">
        <v>8148.62</v>
      </c>
      <c r="AH4" s="70">
        <v>19009.53451397453</v>
      </c>
      <c r="AI4" s="70">
        <v>177403.08000000002</v>
      </c>
      <c r="AJ4" s="70">
        <v>152113.81079291867</v>
      </c>
      <c r="AK4" s="70">
        <v>102242.92</v>
      </c>
      <c r="AL4" s="70">
        <v>17015.759999999998</v>
      </c>
      <c r="AM4" s="70">
        <v>79017.956945024416</v>
      </c>
      <c r="AN4" s="70">
        <v>7389.0397606800288</v>
      </c>
      <c r="AO4" s="70">
        <v>0</v>
      </c>
      <c r="AP4" s="70">
        <v>0</v>
      </c>
      <c r="AQ4" s="70" t="str">
        <v/>
      </c>
      <c r="AR4" s="70" t="str">
        <v/>
      </c>
      <c r="AS4" s="70">
        <v>2807813.0760318795</v>
      </c>
      <c r="AT4" s="70" t="str">
        <v/>
      </c>
      <c r="AU4" s="70" t="str">
        <v/>
      </c>
      <c r="AV4" s="70">
        <v>33712.97</v>
      </c>
      <c r="AW4" s="70" t="str">
        <v/>
      </c>
      <c r="AX4" s="70">
        <v>2841526.0460318797</v>
      </c>
      <c r="AY4" s="70">
        <v>2841526.0460318797</v>
      </c>
      <c r="AZ4" s="70" t="str">
        <v/>
      </c>
      <c r="BA4" s="70" t="str">
        <v/>
      </c>
      <c r="BB4" s="70" t="str">
        <v/>
      </c>
      <c r="BC4" s="70" t="str">
        <v/>
      </c>
    </row>
    <row r="5" spans="1:59">
      <c r="A5" s="69"/>
      <c r="B5" s="73">
        <v>2011</v>
      </c>
      <c r="C5" s="70">
        <f t="array" ref="C5:BC5">TRANSPOSE('2011'!$B$6:$B$58)</f>
        <v>1245817.3108135902</v>
      </c>
      <c r="D5" s="70">
        <v>312683.91000000003</v>
      </c>
      <c r="E5" s="70">
        <v>463443.12</v>
      </c>
      <c r="F5" s="70">
        <v>276847.50310558412</v>
      </c>
      <c r="G5" s="70">
        <v>10748.998773831576</v>
      </c>
      <c r="H5" s="70">
        <v>81683.735491084575</v>
      </c>
      <c r="I5" s="70">
        <v>21485.730490552247</v>
      </c>
      <c r="J5" s="70">
        <v>14572.91</v>
      </c>
      <c r="K5" s="70">
        <v>48125.177146191447</v>
      </c>
      <c r="L5" s="70">
        <v>16226.22580634625</v>
      </c>
      <c r="M5" s="70" t="str">
        <v/>
      </c>
      <c r="N5" s="70">
        <v>363346.13231121597</v>
      </c>
      <c r="O5" s="70">
        <v>1468858.4624344399</v>
      </c>
      <c r="P5" s="70" t="str">
        <v/>
      </c>
      <c r="Q5" s="70">
        <v>1314371.5450451446</v>
      </c>
      <c r="R5" s="70">
        <v>13203.759999999998</v>
      </c>
      <c r="S5" s="70">
        <v>125268.81999999999</v>
      </c>
      <c r="T5" s="70">
        <v>200297.22000000003</v>
      </c>
      <c r="U5" s="70">
        <v>9576.01</v>
      </c>
      <c r="V5" s="70">
        <v>14048.31</v>
      </c>
      <c r="W5" s="70">
        <v>21921.53</v>
      </c>
      <c r="X5" s="70">
        <v>66821.55</v>
      </c>
      <c r="Y5" s="70">
        <v>5662.75</v>
      </c>
      <c r="Z5" s="70">
        <v>218.62</v>
      </c>
      <c r="AA5" s="70">
        <v>226359.45760175528</v>
      </c>
      <c r="AB5" s="70">
        <v>12333.316128319977</v>
      </c>
      <c r="AC5" s="70">
        <v>7556.0077915970815</v>
      </c>
      <c r="AD5" s="70">
        <v>7408.5199999999995</v>
      </c>
      <c r="AE5" s="70">
        <v>46881.82</v>
      </c>
      <c r="AF5" s="70">
        <v>13024.459999999997</v>
      </c>
      <c r="AG5" s="70">
        <v>8995.76</v>
      </c>
      <c r="AH5" s="70">
        <v>17450.308169189775</v>
      </c>
      <c r="AI5" s="70">
        <v>141560.61999999997</v>
      </c>
      <c r="AJ5" s="70">
        <v>154927.01265071935</v>
      </c>
      <c r="AK5" s="70">
        <v>111822.35</v>
      </c>
      <c r="AL5" s="70">
        <v>17987.7</v>
      </c>
      <c r="AM5" s="70">
        <v>81493.185736798216</v>
      </c>
      <c r="AN5" s="70">
        <v>9552.4569667648993</v>
      </c>
      <c r="AO5" s="70">
        <v>0</v>
      </c>
      <c r="AP5" s="70">
        <v>0</v>
      </c>
      <c r="AQ5" s="70" t="str">
        <v/>
      </c>
      <c r="AR5" s="70" t="str">
        <v/>
      </c>
      <c r="AS5" s="70">
        <v>2923534.9881699509</v>
      </c>
      <c r="AT5" s="70" t="str">
        <v/>
      </c>
      <c r="AU5" s="70" t="str">
        <v/>
      </c>
      <c r="AV5" s="70">
        <v>35137.089999999997</v>
      </c>
      <c r="AW5" s="70" t="str">
        <v/>
      </c>
      <c r="AX5" s="70">
        <v>2958672.0781699507</v>
      </c>
      <c r="AY5" s="70">
        <v>2958672.0781699507</v>
      </c>
      <c r="AZ5" s="70" t="str">
        <v/>
      </c>
      <c r="BA5" s="70" t="str">
        <v/>
      </c>
      <c r="BB5" s="70" t="str">
        <v/>
      </c>
      <c r="BC5" s="70" t="str">
        <v/>
      </c>
    </row>
    <row r="6" spans="1:59">
      <c r="A6" s="69"/>
      <c r="B6" s="73">
        <v>2012</v>
      </c>
      <c r="C6" s="70">
        <f t="array" ref="C6:BC6">TRANSPOSE('2012'!$B$6:$B$58)</f>
        <v>1312228.0946162853</v>
      </c>
      <c r="D6" s="70">
        <v>339394.90194052353</v>
      </c>
      <c r="E6" s="70">
        <v>498072.88431222067</v>
      </c>
      <c r="F6" s="70">
        <v>282807.85925175744</v>
      </c>
      <c r="G6" s="70">
        <v>10987.768071276483</v>
      </c>
      <c r="H6" s="70">
        <v>81712.325256740936</v>
      </c>
      <c r="I6" s="70">
        <v>21847.870435625344</v>
      </c>
      <c r="J6" s="70">
        <v>14659.8</v>
      </c>
      <c r="K6" s="70">
        <v>46445.259067247571</v>
      </c>
      <c r="L6" s="70">
        <v>16299.426280893222</v>
      </c>
      <c r="M6" s="70" t="str">
        <v/>
      </c>
      <c r="N6" s="70">
        <v>390971.42055717134</v>
      </c>
      <c r="O6" s="70">
        <v>1550722.4757911025</v>
      </c>
      <c r="P6" s="70" t="str">
        <v/>
      </c>
      <c r="Q6" s="70">
        <v>1382112.0636408958</v>
      </c>
      <c r="R6" s="70">
        <v>14373.060000000001</v>
      </c>
      <c r="S6" s="70">
        <v>131627.21</v>
      </c>
      <c r="T6" s="70">
        <v>206723.58</v>
      </c>
      <c r="U6" s="70">
        <v>9292.19</v>
      </c>
      <c r="V6" s="70">
        <v>14690.4</v>
      </c>
      <c r="W6" s="70">
        <v>22083.59</v>
      </c>
      <c r="X6" s="70">
        <v>66425.600000000006</v>
      </c>
      <c r="Y6" s="70">
        <v>3448.95</v>
      </c>
      <c r="Z6" s="70">
        <v>426.95</v>
      </c>
      <c r="AA6" s="70">
        <v>232446.18282911976</v>
      </c>
      <c r="AB6" s="70">
        <v>10293.511333792032</v>
      </c>
      <c r="AC6" s="70">
        <v>8436.6192288763668</v>
      </c>
      <c r="AD6" s="70">
        <v>10278.75</v>
      </c>
      <c r="AE6" s="70">
        <v>50340.77</v>
      </c>
      <c r="AF6" s="70">
        <v>15544.33</v>
      </c>
      <c r="AG6" s="70">
        <v>10178.900000000001</v>
      </c>
      <c r="AH6" s="70">
        <v>18536.180657079112</v>
      </c>
      <c r="AI6" s="70">
        <v>154392.94</v>
      </c>
      <c r="AJ6" s="70">
        <v>162802.78529381717</v>
      </c>
      <c r="AK6" s="70">
        <v>125472.69</v>
      </c>
      <c r="AL6" s="70">
        <v>20600.990000000002</v>
      </c>
      <c r="AM6" s="70">
        <v>84081.33480101118</v>
      </c>
      <c r="AN6" s="70">
        <v>9614.5494972003216</v>
      </c>
      <c r="AO6" s="70">
        <v>0</v>
      </c>
      <c r="AP6" s="70">
        <v>0</v>
      </c>
      <c r="AQ6" s="70" t="str">
        <v/>
      </c>
      <c r="AR6" s="70" t="str">
        <v/>
      </c>
      <c r="AS6" s="70">
        <v>3085311.5788143519</v>
      </c>
      <c r="AT6" s="70" t="str">
        <v/>
      </c>
      <c r="AU6" s="70" t="str">
        <v/>
      </c>
      <c r="AV6" s="70">
        <v>35833.777073546866</v>
      </c>
      <c r="AW6" s="70" t="str">
        <v/>
      </c>
      <c r="AX6" s="70">
        <v>3121145.3558878987</v>
      </c>
      <c r="AY6" s="70">
        <v>3121145.3558878987</v>
      </c>
      <c r="AZ6" s="70" t="str">
        <v/>
      </c>
      <c r="BA6" s="70" t="str">
        <v/>
      </c>
      <c r="BB6" s="70" t="str">
        <v/>
      </c>
      <c r="BC6" s="70" t="str">
        <v/>
      </c>
    </row>
    <row r="7" spans="1:59"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</row>
    <row r="8" spans="1:59">
      <c r="A8" s="69" t="s">
        <v>68</v>
      </c>
      <c r="B8" s="73">
        <v>2008</v>
      </c>
      <c r="C8" s="70" t="str">
        <f t="array" ref="C8:BC8">TRANSPOSE('2008'!$C$6:$C$58)</f>
        <v/>
      </c>
      <c r="D8" s="70" t="str">
        <v/>
      </c>
      <c r="E8" s="70" t="str">
        <v/>
      </c>
      <c r="F8" s="70" t="str">
        <v/>
      </c>
      <c r="G8" s="70" t="str">
        <v/>
      </c>
      <c r="H8" s="70" t="str">
        <v/>
      </c>
      <c r="I8" s="70" t="str">
        <v/>
      </c>
      <c r="J8" s="70" t="str">
        <v/>
      </c>
      <c r="K8" s="70" t="str">
        <v/>
      </c>
      <c r="L8" s="70" t="str">
        <v/>
      </c>
      <c r="M8" s="70" t="str">
        <v/>
      </c>
      <c r="N8" s="70">
        <v>93711.684160070319</v>
      </c>
      <c r="O8" s="70" t="str">
        <v/>
      </c>
      <c r="P8" s="70" t="str">
        <v/>
      </c>
      <c r="Q8" s="70">
        <v>1074123.0500142716</v>
      </c>
      <c r="R8" s="70">
        <v>10540.61</v>
      </c>
      <c r="S8" s="70">
        <v>87769.82</v>
      </c>
      <c r="T8" s="70">
        <v>190042.48</v>
      </c>
      <c r="U8" s="70">
        <v>9482.2900000000009</v>
      </c>
      <c r="V8" s="70">
        <v>10751.69</v>
      </c>
      <c r="W8" s="70">
        <v>21081.3</v>
      </c>
      <c r="X8" s="70">
        <v>43349.45</v>
      </c>
      <c r="Y8" s="70">
        <v>4052.73</v>
      </c>
      <c r="Z8" s="70">
        <v>341.49</v>
      </c>
      <c r="AA8" s="70">
        <v>202633.47983999996</v>
      </c>
      <c r="AB8" s="70">
        <v>13966.397841726761</v>
      </c>
      <c r="AC8" s="70">
        <v>6879.0239110585762</v>
      </c>
      <c r="AD8" s="70">
        <v>6949.59</v>
      </c>
      <c r="AE8" s="70">
        <v>37939.370000000003</v>
      </c>
      <c r="AF8" s="70">
        <v>11213.910000000002</v>
      </c>
      <c r="AG8" s="70">
        <v>8912.2999999999993</v>
      </c>
      <c r="AH8" s="70">
        <v>15880.759125318267</v>
      </c>
      <c r="AI8" s="70">
        <v>88761.66</v>
      </c>
      <c r="AJ8" s="70">
        <v>133668.75691828181</v>
      </c>
      <c r="AK8" s="70">
        <v>78420.070000000007</v>
      </c>
      <c r="AL8" s="70">
        <v>11440.84</v>
      </c>
      <c r="AM8" s="70">
        <v>73997.074618364481</v>
      </c>
      <c r="AN8" s="70">
        <v>6047.9577595218716</v>
      </c>
      <c r="AO8" s="70">
        <v>0</v>
      </c>
      <c r="AP8" s="70">
        <v>0</v>
      </c>
      <c r="AQ8" s="70">
        <v>1279202.5386677799</v>
      </c>
      <c r="AR8" s="70" t="str">
        <v/>
      </c>
      <c r="AS8" s="70">
        <v>2447037.2728421218</v>
      </c>
      <c r="AT8" s="70" t="str">
        <v/>
      </c>
      <c r="AU8" s="70" t="str">
        <v/>
      </c>
      <c r="AV8" s="70" t="str">
        <v/>
      </c>
      <c r="AW8" s="70">
        <v>36954.409999999996</v>
      </c>
      <c r="AX8" s="70">
        <v>2483991.6828421215</v>
      </c>
      <c r="AY8" s="70" t="str">
        <v/>
      </c>
      <c r="AZ8" s="70">
        <v>1167834.7341743419</v>
      </c>
      <c r="BA8" s="70">
        <v>1316156.9486677798</v>
      </c>
      <c r="BB8" s="70" t="str">
        <v/>
      </c>
      <c r="BC8" s="70">
        <v>1316156.94866778</v>
      </c>
    </row>
    <row r="9" spans="1:59">
      <c r="A9" s="69"/>
      <c r="B9" s="73">
        <v>2009</v>
      </c>
      <c r="C9" s="70">
        <f t="array" ref="C9:BC9">TRANSPOSE('2009'!$C$6:$C$58)</f>
        <v>0</v>
      </c>
      <c r="D9" s="70" t="str">
        <v/>
      </c>
      <c r="E9" s="70" t="str">
        <v/>
      </c>
      <c r="F9" s="70" t="str">
        <v/>
      </c>
      <c r="G9" s="70" t="str">
        <v/>
      </c>
      <c r="H9" s="70" t="str">
        <v/>
      </c>
      <c r="I9" s="70" t="str">
        <v/>
      </c>
      <c r="J9" s="70" t="str">
        <v/>
      </c>
      <c r="K9" s="70" t="str">
        <v/>
      </c>
      <c r="L9" s="70" t="str">
        <v/>
      </c>
      <c r="M9" s="70" t="str">
        <v/>
      </c>
      <c r="N9" s="70">
        <v>129749.26428711844</v>
      </c>
      <c r="O9" s="70" t="str">
        <v/>
      </c>
      <c r="P9" s="70" t="str">
        <v/>
      </c>
      <c r="Q9" s="70">
        <v>1227423.7207003355</v>
      </c>
      <c r="R9" s="70">
        <v>11225.04</v>
      </c>
      <c r="S9" s="70">
        <v>112915.23</v>
      </c>
      <c r="T9" s="70">
        <v>184714.21</v>
      </c>
      <c r="U9" s="70">
        <v>10056.09</v>
      </c>
      <c r="V9" s="70">
        <v>11854.83</v>
      </c>
      <c r="W9" s="70">
        <v>21795.45</v>
      </c>
      <c r="X9" s="70">
        <v>59284.85</v>
      </c>
      <c r="Y9" s="70">
        <v>6194.4</v>
      </c>
      <c r="Z9" s="70">
        <v>268.2</v>
      </c>
      <c r="AA9" s="70">
        <v>204843.9313959057</v>
      </c>
      <c r="AB9" s="70">
        <v>10483.963369474122</v>
      </c>
      <c r="AC9" s="70">
        <v>6626.6161520392061</v>
      </c>
      <c r="AD9" s="70">
        <v>6561.8099999999995</v>
      </c>
      <c r="AE9" s="70">
        <v>40619.980000000003</v>
      </c>
      <c r="AF9" s="70">
        <v>11298.6</v>
      </c>
      <c r="AG9" s="70">
        <v>8124.5</v>
      </c>
      <c r="AH9" s="70">
        <v>19903.315269097289</v>
      </c>
      <c r="AI9" s="70">
        <v>162417.31</v>
      </c>
      <c r="AJ9" s="70">
        <v>147995.55658616615</v>
      </c>
      <c r="AK9" s="70">
        <v>89730</v>
      </c>
      <c r="AL9" s="70">
        <v>14876.69</v>
      </c>
      <c r="AM9" s="70">
        <v>75977.042217456023</v>
      </c>
      <c r="AN9" s="70">
        <v>9656.1057101970291</v>
      </c>
      <c r="AO9" s="70">
        <v>0</v>
      </c>
      <c r="AP9" s="70">
        <v>0</v>
      </c>
      <c r="AQ9" s="70">
        <v>1291117.784691734</v>
      </c>
      <c r="AR9" s="70" t="str">
        <v/>
      </c>
      <c r="AS9" s="70">
        <v>2648290.7696791878</v>
      </c>
      <c r="AT9" s="70" t="str">
        <v/>
      </c>
      <c r="AU9" s="70" t="str">
        <v/>
      </c>
      <c r="AV9" s="70" t="str">
        <v/>
      </c>
      <c r="AW9" s="70">
        <v>35156.799999999996</v>
      </c>
      <c r="AX9" s="70">
        <v>2683447.5696791876</v>
      </c>
      <c r="AY9" s="70" t="str">
        <v/>
      </c>
      <c r="AZ9" s="70">
        <v>1357172.9849874538</v>
      </c>
      <c r="BA9" s="70">
        <v>1326274.5846917341</v>
      </c>
      <c r="BB9" s="70" t="str">
        <v/>
      </c>
      <c r="BC9" s="70">
        <v>1326274.5846917345</v>
      </c>
    </row>
    <row r="10" spans="1:59">
      <c r="A10" s="69"/>
      <c r="B10" s="73">
        <v>2010</v>
      </c>
      <c r="C10" s="70" t="str">
        <f t="array" ref="C10:BC10">TRANSPOSE('2010'!$C$6:$C$58)</f>
        <v/>
      </c>
      <c r="D10" s="70" t="str">
        <v/>
      </c>
      <c r="E10" s="70" t="str">
        <v/>
      </c>
      <c r="F10" s="70" t="str">
        <v/>
      </c>
      <c r="G10" s="70" t="str">
        <v/>
      </c>
      <c r="H10" s="70" t="str">
        <v/>
      </c>
      <c r="I10" s="70" t="str">
        <v/>
      </c>
      <c r="J10" s="70" t="str">
        <v/>
      </c>
      <c r="K10" s="70" t="str">
        <v/>
      </c>
      <c r="L10" s="70" t="str">
        <v/>
      </c>
      <c r="M10" s="70" t="str">
        <v/>
      </c>
      <c r="N10" s="70">
        <v>147107.90977596794</v>
      </c>
      <c r="O10" s="70" t="str">
        <v/>
      </c>
      <c r="P10" s="70" t="str">
        <v/>
      </c>
      <c r="Q10" s="70">
        <v>1300214.2389559061</v>
      </c>
      <c r="R10" s="70">
        <v>12046.28</v>
      </c>
      <c r="S10" s="70">
        <v>122242.95778000001</v>
      </c>
      <c r="T10" s="70">
        <v>189611.14528999999</v>
      </c>
      <c r="U10" s="70">
        <v>10477.73</v>
      </c>
      <c r="V10" s="70">
        <v>13010.96</v>
      </c>
      <c r="W10" s="70">
        <v>21920.61</v>
      </c>
      <c r="X10" s="70">
        <v>67126.2</v>
      </c>
      <c r="Y10" s="70">
        <v>3831.74</v>
      </c>
      <c r="Z10" s="70">
        <v>207.80117999999999</v>
      </c>
      <c r="AA10" s="70">
        <v>216634.6442793656</v>
      </c>
      <c r="AB10" s="70">
        <v>11631.315512512059</v>
      </c>
      <c r="AC10" s="70">
        <v>6824.3929014310097</v>
      </c>
      <c r="AD10" s="70">
        <v>6922.79</v>
      </c>
      <c r="AE10" s="70">
        <v>43547.29</v>
      </c>
      <c r="AF10" s="70">
        <v>11837.66</v>
      </c>
      <c r="AG10" s="70">
        <v>8148.62</v>
      </c>
      <c r="AH10" s="70">
        <v>19009.534513974526</v>
      </c>
      <c r="AI10" s="70">
        <v>177403.08</v>
      </c>
      <c r="AJ10" s="70">
        <v>152113.81079291864</v>
      </c>
      <c r="AK10" s="70">
        <v>102242.92</v>
      </c>
      <c r="AL10" s="70">
        <v>17015.759999999998</v>
      </c>
      <c r="AM10" s="70">
        <v>79017.956945024431</v>
      </c>
      <c r="AN10" s="70">
        <v>7389.0397606800298</v>
      </c>
      <c r="AO10" s="70">
        <v>0</v>
      </c>
      <c r="AP10" s="70">
        <v>0</v>
      </c>
      <c r="AQ10" s="70">
        <v>1360490.9273000055</v>
      </c>
      <c r="AR10" s="70" t="str">
        <v/>
      </c>
      <c r="AS10" s="70">
        <v>2807813.0760318795</v>
      </c>
      <c r="AT10" s="70" t="str">
        <v/>
      </c>
      <c r="AU10" s="70" t="str">
        <v/>
      </c>
      <c r="AV10" s="70" t="str">
        <v/>
      </c>
      <c r="AW10" s="70">
        <v>33712.97</v>
      </c>
      <c r="AX10" s="70">
        <v>2841526.0460318793</v>
      </c>
      <c r="AY10" s="70" t="str">
        <v/>
      </c>
      <c r="AZ10" s="70">
        <v>1447322.1487318741</v>
      </c>
      <c r="BA10" s="70">
        <v>1394203.8973000054</v>
      </c>
      <c r="BB10" s="70" t="str">
        <v/>
      </c>
      <c r="BC10" s="70">
        <v>1394203.897300005</v>
      </c>
    </row>
    <row r="11" spans="1:59">
      <c r="A11" s="69"/>
      <c r="B11" s="73">
        <v>2011</v>
      </c>
      <c r="C11" s="70" t="str">
        <f t="array" ref="C11:BC11">TRANSPOSE('2011'!$C$6:$C$58)</f>
        <v/>
      </c>
      <c r="D11" s="70" t="str">
        <v/>
      </c>
      <c r="E11" s="70" t="str">
        <v/>
      </c>
      <c r="F11" s="70" t="str">
        <v/>
      </c>
      <c r="G11" s="70" t="str">
        <v/>
      </c>
      <c r="H11" s="70" t="str">
        <v/>
      </c>
      <c r="I11" s="70" t="str">
        <v/>
      </c>
      <c r="J11" s="70" t="str">
        <v/>
      </c>
      <c r="K11" s="70" t="str">
        <v/>
      </c>
      <c r="L11" s="70" t="str">
        <v/>
      </c>
      <c r="M11" s="70" t="str">
        <v/>
      </c>
      <c r="N11" s="70">
        <v>140304.98069036618</v>
      </c>
      <c r="O11" s="70" t="str">
        <v/>
      </c>
      <c r="P11" s="70" t="str">
        <v/>
      </c>
      <c r="Q11" s="70">
        <v>1314371.5450451446</v>
      </c>
      <c r="R11" s="70">
        <v>13203.76</v>
      </c>
      <c r="S11" s="70">
        <v>125268.82</v>
      </c>
      <c r="T11" s="70">
        <v>200297.22</v>
      </c>
      <c r="U11" s="70">
        <v>9576.01</v>
      </c>
      <c r="V11" s="70">
        <v>14048.31</v>
      </c>
      <c r="W11" s="70">
        <v>21921.53</v>
      </c>
      <c r="X11" s="70">
        <v>66821.55</v>
      </c>
      <c r="Y11" s="70">
        <v>5662.75</v>
      </c>
      <c r="Z11" s="70">
        <v>218.62</v>
      </c>
      <c r="AA11" s="70">
        <v>226359.45760175528</v>
      </c>
      <c r="AB11" s="70">
        <v>12333.316128319977</v>
      </c>
      <c r="AC11" s="70">
        <v>7556.0077915970815</v>
      </c>
      <c r="AD11" s="70">
        <v>7408.5199999999995</v>
      </c>
      <c r="AE11" s="70">
        <v>46881.82</v>
      </c>
      <c r="AF11" s="70">
        <v>13024.459999999997</v>
      </c>
      <c r="AG11" s="70">
        <v>8995.76</v>
      </c>
      <c r="AH11" s="70">
        <v>17450.308169189775</v>
      </c>
      <c r="AI11" s="70">
        <v>141560.62</v>
      </c>
      <c r="AJ11" s="70">
        <v>154927.01265071932</v>
      </c>
      <c r="AK11" s="70">
        <v>111822.35</v>
      </c>
      <c r="AL11" s="70">
        <v>17987.7</v>
      </c>
      <c r="AM11" s="70">
        <v>81493.18573679823</v>
      </c>
      <c r="AN11" s="70">
        <v>9552.4569667648975</v>
      </c>
      <c r="AO11" s="70">
        <v>0</v>
      </c>
      <c r="AP11" s="70">
        <v>0</v>
      </c>
      <c r="AQ11" s="70">
        <v>1468858.4624344402</v>
      </c>
      <c r="AR11" s="70" t="str">
        <v/>
      </c>
      <c r="AS11" s="70">
        <v>2923534.9881699509</v>
      </c>
      <c r="AT11" s="70" t="str">
        <v/>
      </c>
      <c r="AU11" s="70" t="str">
        <v/>
      </c>
      <c r="AV11" s="70" t="str">
        <v/>
      </c>
      <c r="AW11" s="70">
        <v>35137.089999999997</v>
      </c>
      <c r="AX11" s="70">
        <v>2958672.0781699512</v>
      </c>
      <c r="AY11" s="70" t="str">
        <v/>
      </c>
      <c r="AZ11" s="70">
        <v>1454676.5257355107</v>
      </c>
      <c r="BA11" s="70">
        <v>1503995.5524344402</v>
      </c>
      <c r="BB11" s="70" t="str">
        <v/>
      </c>
      <c r="BC11" s="70">
        <v>1503995.5524344398</v>
      </c>
    </row>
    <row r="12" spans="1:59">
      <c r="A12" s="69"/>
      <c r="B12" s="73">
        <v>2012</v>
      </c>
      <c r="C12" s="70" t="str">
        <f t="array" ref="C12:BC12">TRANSPOSE('2012'!$C$6:$C$58)</f>
        <v/>
      </c>
      <c r="D12" s="70" t="str">
        <v/>
      </c>
      <c r="E12" s="70" t="str">
        <v/>
      </c>
      <c r="F12" s="70" t="str">
        <v/>
      </c>
      <c r="G12" s="70" t="str">
        <v/>
      </c>
      <c r="H12" s="70" t="str">
        <v/>
      </c>
      <c r="I12" s="70" t="str">
        <v/>
      </c>
      <c r="J12" s="70" t="str">
        <v/>
      </c>
      <c r="K12" s="70" t="str">
        <v/>
      </c>
      <c r="L12" s="70" t="str">
        <v/>
      </c>
      <c r="M12" s="70" t="str">
        <v/>
      </c>
      <c r="N12" s="70">
        <v>152477.03938235421</v>
      </c>
      <c r="O12" s="70" t="str">
        <v/>
      </c>
      <c r="P12" s="70" t="str">
        <v/>
      </c>
      <c r="Q12" s="70">
        <v>1382112.0636408958</v>
      </c>
      <c r="R12" s="70">
        <v>14373.06</v>
      </c>
      <c r="S12" s="70">
        <v>131627.21</v>
      </c>
      <c r="T12" s="70">
        <v>206723.58</v>
      </c>
      <c r="U12" s="70">
        <v>9292.19</v>
      </c>
      <c r="V12" s="70">
        <v>14690.4</v>
      </c>
      <c r="W12" s="70">
        <v>22083.59</v>
      </c>
      <c r="X12" s="70">
        <v>66425.600000000006</v>
      </c>
      <c r="Y12" s="70">
        <v>3448.95</v>
      </c>
      <c r="Z12" s="70">
        <v>426.95</v>
      </c>
      <c r="AA12" s="70">
        <v>232446.18282911979</v>
      </c>
      <c r="AB12" s="70">
        <v>10293.511333792032</v>
      </c>
      <c r="AC12" s="70">
        <v>8436.6192288763687</v>
      </c>
      <c r="AD12" s="70">
        <v>10278.75</v>
      </c>
      <c r="AE12" s="70">
        <v>50340.77</v>
      </c>
      <c r="AF12" s="70">
        <v>15544.330000000002</v>
      </c>
      <c r="AG12" s="70">
        <v>10178.9</v>
      </c>
      <c r="AH12" s="70">
        <v>18536.180657079116</v>
      </c>
      <c r="AI12" s="70">
        <v>154392.94</v>
      </c>
      <c r="AJ12" s="70">
        <v>162802.78529381717</v>
      </c>
      <c r="AK12" s="70">
        <v>125472.69</v>
      </c>
      <c r="AL12" s="70">
        <v>20600.990000000002</v>
      </c>
      <c r="AM12" s="70">
        <v>84081.33480101118</v>
      </c>
      <c r="AN12" s="70">
        <v>9614.5494972003235</v>
      </c>
      <c r="AO12" s="70">
        <v>0</v>
      </c>
      <c r="AP12" s="70">
        <v>0</v>
      </c>
      <c r="AQ12" s="70">
        <v>1550722.475791102</v>
      </c>
      <c r="AR12" s="70" t="str">
        <v/>
      </c>
      <c r="AS12" s="70">
        <v>3085311.5788143519</v>
      </c>
      <c r="AT12" s="70" t="str">
        <v/>
      </c>
      <c r="AU12" s="70" t="str">
        <v/>
      </c>
      <c r="AV12" s="70" t="str">
        <v/>
      </c>
      <c r="AW12" s="70">
        <v>35833.777073546866</v>
      </c>
      <c r="AX12" s="70">
        <v>3121145.3558878987</v>
      </c>
      <c r="AY12" s="70" t="str">
        <v/>
      </c>
      <c r="AZ12" s="70">
        <v>1534589.1030232499</v>
      </c>
      <c r="BA12" s="70">
        <v>1586556.2528646488</v>
      </c>
      <c r="BB12" s="70" t="str">
        <v/>
      </c>
      <c r="BC12" s="70">
        <v>1586556.2528646491</v>
      </c>
    </row>
  </sheetData>
  <mergeCells count="2">
    <mergeCell ref="A2:A6"/>
    <mergeCell ref="A8:A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2008</vt:lpstr>
      <vt:lpstr>2009</vt:lpstr>
      <vt:lpstr>2010</vt:lpstr>
      <vt:lpstr>2011</vt:lpstr>
      <vt:lpstr>2012</vt:lpstr>
      <vt:lpstr>HHold</vt:lpstr>
      <vt:lpstr>NPISH</vt:lpstr>
      <vt:lpstr>Corp</vt:lpstr>
      <vt:lpstr>Gov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鍾憶欣</dc:creator>
  <cp:lastModifiedBy>Wouter Leenders</cp:lastModifiedBy>
  <cp:lastPrinted>2014-08-25T06:46:27Z</cp:lastPrinted>
  <dcterms:created xsi:type="dcterms:W3CDTF">1997-01-14T01:50:29Z</dcterms:created>
  <dcterms:modified xsi:type="dcterms:W3CDTF">2015-08-19T16:08:52Z</dcterms:modified>
</cp:coreProperties>
</file>