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hidePivotFieldList="1" autoCompressPictures="0"/>
  <bookViews>
    <workbookView xWindow="60" yWindow="0" windowWidth="25380" windowHeight="18940" activeTab="9"/>
  </bookViews>
  <sheets>
    <sheet name="ReadMe" sheetId="3" r:id="rId1"/>
    <sheet name="2005" sheetId="1" r:id="rId2"/>
    <sheet name="2006" sheetId="4" r:id="rId3"/>
    <sheet name="2007" sheetId="5" r:id="rId4"/>
    <sheet name="2008" sheetId="6" r:id="rId5"/>
    <sheet name="2009" sheetId="7" r:id="rId6"/>
    <sheet name="Hholds+NPISH " sheetId="10" r:id="rId7"/>
    <sheet name="Corp" sheetId="13" r:id="rId8"/>
    <sheet name="Gov" sheetId="14" r:id="rId9"/>
    <sheet name="Total" sheetId="15" r:id="rId10"/>
  </sheets>
  <calcPr calcId="8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2" i="15" l="1" a="1"/>
  <c r="C12" i="15"/>
  <c r="D12" i="15"/>
  <c r="E12" i="15"/>
  <c r="F12" i="15"/>
  <c r="G12" i="15"/>
  <c r="H12" i="15"/>
  <c r="I12" i="15"/>
  <c r="J12" i="15"/>
  <c r="K12" i="15"/>
  <c r="L12" i="15"/>
  <c r="M12" i="15"/>
  <c r="N12" i="15"/>
  <c r="O12" i="15"/>
  <c r="P12" i="15"/>
  <c r="Q12" i="15"/>
  <c r="R12" i="15"/>
  <c r="S12" i="15"/>
  <c r="T12" i="15"/>
  <c r="U12" i="15"/>
  <c r="V12" i="15"/>
  <c r="W12" i="15"/>
  <c r="X12" i="15"/>
  <c r="Y12" i="15"/>
  <c r="Z12" i="15"/>
  <c r="AA12" i="15"/>
  <c r="AB12" i="15"/>
  <c r="AC12" i="15"/>
  <c r="AD12" i="15"/>
  <c r="AE12" i="15"/>
  <c r="AF12" i="15"/>
  <c r="AG12" i="15"/>
  <c r="AH12" i="15"/>
  <c r="AI12" i="15"/>
  <c r="AJ12" i="15"/>
  <c r="AK12" i="15"/>
  <c r="AL12" i="15"/>
  <c r="AM12" i="15"/>
  <c r="AN12" i="15"/>
  <c r="AO12" i="15"/>
  <c r="AP12" i="15"/>
  <c r="AQ12" i="15"/>
  <c r="AR12" i="15"/>
  <c r="AS12" i="15"/>
  <c r="AT12" i="15"/>
  <c r="AU12" i="15"/>
  <c r="AV12" i="15"/>
  <c r="AW12" i="15"/>
  <c r="AX12" i="15"/>
  <c r="AY12" i="15"/>
  <c r="AZ12" i="15"/>
  <c r="BA12" i="15"/>
  <c r="BB12" i="15"/>
  <c r="BC12" i="15"/>
  <c r="C11" i="15" a="1"/>
  <c r="C11" i="15"/>
  <c r="D11" i="15"/>
  <c r="E11" i="15"/>
  <c r="F11" i="15"/>
  <c r="G11" i="15"/>
  <c r="H11" i="15"/>
  <c r="I11" i="15"/>
  <c r="J11" i="15"/>
  <c r="K11" i="15"/>
  <c r="L11" i="15"/>
  <c r="M11" i="15"/>
  <c r="N11" i="15"/>
  <c r="O11" i="15"/>
  <c r="P11" i="15"/>
  <c r="Q11" i="15"/>
  <c r="R11" i="15"/>
  <c r="S11" i="15"/>
  <c r="T11" i="15"/>
  <c r="U11" i="15"/>
  <c r="V11" i="15"/>
  <c r="W11" i="15"/>
  <c r="X11" i="15"/>
  <c r="Y11" i="15"/>
  <c r="Z11" i="15"/>
  <c r="AA11" i="15"/>
  <c r="AB11" i="15"/>
  <c r="AC11" i="15"/>
  <c r="AD11" i="15"/>
  <c r="AE11" i="15"/>
  <c r="AF11" i="15"/>
  <c r="AG11" i="15"/>
  <c r="AH11" i="15"/>
  <c r="AI11" i="15"/>
  <c r="AJ11" i="15"/>
  <c r="AK11" i="15"/>
  <c r="AL11" i="15"/>
  <c r="AM11" i="15"/>
  <c r="AN11" i="15"/>
  <c r="AO11" i="15"/>
  <c r="AP11" i="15"/>
  <c r="AQ11" i="15"/>
  <c r="AR11" i="15"/>
  <c r="AS11" i="15"/>
  <c r="AT11" i="15"/>
  <c r="AU11" i="15"/>
  <c r="AV11" i="15"/>
  <c r="AW11" i="15"/>
  <c r="AX11" i="15"/>
  <c r="AY11" i="15"/>
  <c r="AZ11" i="15"/>
  <c r="BA11" i="15"/>
  <c r="BB11" i="15"/>
  <c r="BC11" i="15"/>
  <c r="C10" i="15" a="1"/>
  <c r="C10" i="15"/>
  <c r="D10" i="15"/>
  <c r="E10" i="15"/>
  <c r="F10" i="15"/>
  <c r="G10" i="15"/>
  <c r="H10" i="15"/>
  <c r="I10" i="15"/>
  <c r="J10" i="15"/>
  <c r="K10" i="15"/>
  <c r="L10" i="15"/>
  <c r="M10" i="15"/>
  <c r="N10" i="15"/>
  <c r="O10" i="15"/>
  <c r="P10" i="15"/>
  <c r="Q10" i="15"/>
  <c r="R10" i="15"/>
  <c r="S10" i="15"/>
  <c r="T10" i="15"/>
  <c r="U10" i="15"/>
  <c r="V10" i="15"/>
  <c r="W10" i="15"/>
  <c r="X10" i="15"/>
  <c r="Y10" i="15"/>
  <c r="Z10" i="15"/>
  <c r="AA10" i="15"/>
  <c r="AB10" i="15"/>
  <c r="AC10" i="15"/>
  <c r="AD10" i="15"/>
  <c r="AE10" i="15"/>
  <c r="AF10" i="15"/>
  <c r="AG10" i="15"/>
  <c r="AH10" i="15"/>
  <c r="AI10" i="15"/>
  <c r="AJ10" i="15"/>
  <c r="AK10" i="15"/>
  <c r="AL10" i="15"/>
  <c r="AM10" i="15"/>
  <c r="AN10" i="15"/>
  <c r="AO10" i="15"/>
  <c r="AP10" i="15"/>
  <c r="AQ10" i="15"/>
  <c r="AR10" i="15"/>
  <c r="AS10" i="15"/>
  <c r="AT10" i="15"/>
  <c r="AU10" i="15"/>
  <c r="AV10" i="15"/>
  <c r="AW10" i="15"/>
  <c r="AX10" i="15"/>
  <c r="AY10" i="15"/>
  <c r="AZ10" i="15"/>
  <c r="BA10" i="15"/>
  <c r="BB10" i="15"/>
  <c r="BC10" i="15"/>
  <c r="C9" i="15" a="1"/>
  <c r="C9" i="15"/>
  <c r="D9" i="15"/>
  <c r="E9" i="15"/>
  <c r="F9" i="15"/>
  <c r="G9" i="15"/>
  <c r="H9" i="15"/>
  <c r="I9" i="15"/>
  <c r="J9" i="15"/>
  <c r="K9" i="15"/>
  <c r="L9" i="15"/>
  <c r="M9" i="15"/>
  <c r="N9" i="15"/>
  <c r="O9" i="15"/>
  <c r="P9" i="15"/>
  <c r="Q9" i="15"/>
  <c r="R9" i="15"/>
  <c r="S9" i="15"/>
  <c r="T9" i="15"/>
  <c r="U9" i="15"/>
  <c r="V9" i="15"/>
  <c r="W9" i="15"/>
  <c r="X9" i="15"/>
  <c r="Y9" i="15"/>
  <c r="Z9" i="15"/>
  <c r="AA9" i="15"/>
  <c r="AB9" i="15"/>
  <c r="AC9" i="15"/>
  <c r="AD9" i="15"/>
  <c r="AE9" i="15"/>
  <c r="AF9" i="15"/>
  <c r="AG9" i="15"/>
  <c r="AH9" i="15"/>
  <c r="AI9" i="15"/>
  <c r="AJ9" i="15"/>
  <c r="AK9" i="15"/>
  <c r="AL9" i="15"/>
  <c r="AM9" i="15"/>
  <c r="AN9" i="15"/>
  <c r="AO9" i="15"/>
  <c r="AP9" i="15"/>
  <c r="AQ9" i="15"/>
  <c r="AR9" i="15"/>
  <c r="AS9" i="15"/>
  <c r="AT9" i="15"/>
  <c r="AU9" i="15"/>
  <c r="AV9" i="15"/>
  <c r="AW9" i="15"/>
  <c r="AX9" i="15"/>
  <c r="AY9" i="15"/>
  <c r="AZ9" i="15"/>
  <c r="BA9" i="15"/>
  <c r="BB9" i="15"/>
  <c r="BC9" i="15"/>
  <c r="C8" i="15" a="1"/>
  <c r="C8" i="15"/>
  <c r="D8" i="15"/>
  <c r="E8" i="15"/>
  <c r="F8" i="15"/>
  <c r="G8" i="15"/>
  <c r="H8" i="15"/>
  <c r="I8" i="15"/>
  <c r="J8" i="15"/>
  <c r="K8" i="15"/>
  <c r="L8" i="15"/>
  <c r="M8" i="15"/>
  <c r="N8" i="15"/>
  <c r="O8" i="15"/>
  <c r="P8" i="15"/>
  <c r="Q8" i="15"/>
  <c r="R8" i="15"/>
  <c r="S8" i="15"/>
  <c r="T8" i="15"/>
  <c r="U8" i="15"/>
  <c r="V8" i="15"/>
  <c r="W8" i="15"/>
  <c r="X8" i="15"/>
  <c r="Y8" i="15"/>
  <c r="Z8" i="15"/>
  <c r="AA8" i="15"/>
  <c r="AB8" i="15"/>
  <c r="AC8" i="15"/>
  <c r="AD8" i="15"/>
  <c r="AE8" i="15"/>
  <c r="AF8" i="15"/>
  <c r="AG8" i="15"/>
  <c r="AH8" i="15"/>
  <c r="AI8" i="15"/>
  <c r="AJ8" i="15"/>
  <c r="AK8" i="15"/>
  <c r="AL8" i="15"/>
  <c r="AM8" i="15"/>
  <c r="AN8" i="15"/>
  <c r="AO8" i="15"/>
  <c r="AP8" i="15"/>
  <c r="AQ8" i="15"/>
  <c r="AR8" i="15"/>
  <c r="AS8" i="15"/>
  <c r="AT8" i="15"/>
  <c r="AU8" i="15"/>
  <c r="AV8" i="15"/>
  <c r="AW8" i="15"/>
  <c r="AX8" i="15"/>
  <c r="AY8" i="15"/>
  <c r="AZ8" i="15"/>
  <c r="BA8" i="15"/>
  <c r="BB8" i="15"/>
  <c r="BC8" i="15"/>
  <c r="C6" i="15" a="1"/>
  <c r="C6" i="15"/>
  <c r="D6" i="15"/>
  <c r="E6" i="15"/>
  <c r="F6" i="15"/>
  <c r="G6" i="15"/>
  <c r="H6" i="15"/>
  <c r="I6" i="15"/>
  <c r="J6" i="15"/>
  <c r="K6" i="15"/>
  <c r="L6" i="15"/>
  <c r="M6" i="15"/>
  <c r="N6" i="15"/>
  <c r="O6" i="15"/>
  <c r="P6" i="15"/>
  <c r="Q6" i="15"/>
  <c r="R6" i="15"/>
  <c r="S6" i="15"/>
  <c r="T6" i="15"/>
  <c r="U6" i="15"/>
  <c r="V6" i="15"/>
  <c r="W6" i="15"/>
  <c r="X6" i="15"/>
  <c r="Y6" i="15"/>
  <c r="Z6" i="15"/>
  <c r="AA6" i="15"/>
  <c r="AB6" i="15"/>
  <c r="AC6" i="15"/>
  <c r="AD6" i="15"/>
  <c r="AE6" i="15"/>
  <c r="AF6" i="15"/>
  <c r="AG6" i="15"/>
  <c r="AH6" i="15"/>
  <c r="AI6" i="15"/>
  <c r="AJ6" i="15"/>
  <c r="AK6" i="15"/>
  <c r="AL6" i="15"/>
  <c r="AM6" i="15"/>
  <c r="AN6" i="15"/>
  <c r="AO6" i="15"/>
  <c r="AP6" i="15"/>
  <c r="AQ6" i="15"/>
  <c r="AR6" i="15"/>
  <c r="AS6" i="15"/>
  <c r="AT6" i="15"/>
  <c r="AU6" i="15"/>
  <c r="AV6" i="15"/>
  <c r="AW6" i="15"/>
  <c r="AX6" i="15"/>
  <c r="AY6" i="15"/>
  <c r="AZ6" i="15"/>
  <c r="BA6" i="15"/>
  <c r="BB6" i="15"/>
  <c r="BC6" i="15"/>
  <c r="C5" i="15" a="1"/>
  <c r="C5" i="15"/>
  <c r="D5" i="15"/>
  <c r="E5" i="15"/>
  <c r="F5" i="15"/>
  <c r="G5" i="15"/>
  <c r="H5" i="15"/>
  <c r="I5" i="15"/>
  <c r="J5" i="15"/>
  <c r="K5" i="15"/>
  <c r="L5" i="15"/>
  <c r="M5" i="15"/>
  <c r="N5" i="15"/>
  <c r="O5" i="15"/>
  <c r="P5" i="15"/>
  <c r="Q5" i="15"/>
  <c r="R5" i="15"/>
  <c r="S5" i="15"/>
  <c r="T5" i="15"/>
  <c r="U5" i="15"/>
  <c r="V5" i="15"/>
  <c r="W5" i="15"/>
  <c r="X5" i="15"/>
  <c r="Y5" i="15"/>
  <c r="Z5" i="15"/>
  <c r="AA5" i="15"/>
  <c r="AB5" i="15"/>
  <c r="AC5" i="15"/>
  <c r="AD5" i="15"/>
  <c r="AE5" i="15"/>
  <c r="AF5" i="15"/>
  <c r="AG5" i="15"/>
  <c r="AH5" i="15"/>
  <c r="AI5" i="15"/>
  <c r="AJ5" i="15"/>
  <c r="AK5" i="15"/>
  <c r="AL5" i="15"/>
  <c r="AM5" i="15"/>
  <c r="AN5" i="15"/>
  <c r="AO5" i="15"/>
  <c r="AP5" i="15"/>
  <c r="AQ5" i="15"/>
  <c r="AR5" i="15"/>
  <c r="AS5" i="15"/>
  <c r="AT5" i="15"/>
  <c r="AU5" i="15"/>
  <c r="AV5" i="15"/>
  <c r="AW5" i="15"/>
  <c r="AX5" i="15"/>
  <c r="AY5" i="15"/>
  <c r="AZ5" i="15"/>
  <c r="BA5" i="15"/>
  <c r="BB5" i="15"/>
  <c r="BC5" i="15"/>
  <c r="C4" i="15" a="1"/>
  <c r="C4" i="15"/>
  <c r="D4" i="15"/>
  <c r="E4" i="15"/>
  <c r="F4" i="15"/>
  <c r="G4" i="15"/>
  <c r="H4" i="15"/>
  <c r="I4" i="15"/>
  <c r="J4" i="15"/>
  <c r="K4" i="15"/>
  <c r="L4" i="15"/>
  <c r="M4" i="15"/>
  <c r="N4" i="15"/>
  <c r="O4" i="15"/>
  <c r="P4" i="15"/>
  <c r="Q4" i="15"/>
  <c r="R4" i="15"/>
  <c r="S4" i="15"/>
  <c r="T4" i="15"/>
  <c r="U4" i="15"/>
  <c r="V4" i="15"/>
  <c r="W4" i="15"/>
  <c r="X4" i="15"/>
  <c r="Y4" i="15"/>
  <c r="Z4" i="15"/>
  <c r="AA4" i="15"/>
  <c r="AB4" i="15"/>
  <c r="AC4" i="15"/>
  <c r="AD4" i="15"/>
  <c r="AE4" i="15"/>
  <c r="AF4" i="15"/>
  <c r="AG4" i="15"/>
  <c r="AH4" i="15"/>
  <c r="AI4" i="15"/>
  <c r="AJ4" i="15"/>
  <c r="AK4" i="15"/>
  <c r="AL4" i="15"/>
  <c r="AM4" i="15"/>
  <c r="AN4" i="15"/>
  <c r="AO4" i="15"/>
  <c r="AP4" i="15"/>
  <c r="AQ4" i="15"/>
  <c r="AR4" i="15"/>
  <c r="AS4" i="15"/>
  <c r="AT4" i="15"/>
  <c r="AU4" i="15"/>
  <c r="AV4" i="15"/>
  <c r="AW4" i="15"/>
  <c r="AX4" i="15"/>
  <c r="AY4" i="15"/>
  <c r="AZ4" i="15"/>
  <c r="BA4" i="15"/>
  <c r="BB4" i="15"/>
  <c r="BC4" i="15"/>
  <c r="C3" i="15" a="1"/>
  <c r="C3" i="15"/>
  <c r="D3" i="15"/>
  <c r="E3" i="15"/>
  <c r="F3" i="15"/>
  <c r="G3" i="15"/>
  <c r="H3" i="15"/>
  <c r="I3" i="15"/>
  <c r="J3" i="15"/>
  <c r="K3" i="15"/>
  <c r="L3" i="15"/>
  <c r="M3" i="15"/>
  <c r="N3" i="15"/>
  <c r="O3" i="15"/>
  <c r="P3" i="15"/>
  <c r="Q3" i="15"/>
  <c r="R3" i="15"/>
  <c r="S3" i="15"/>
  <c r="T3" i="15"/>
  <c r="U3" i="15"/>
  <c r="V3" i="15"/>
  <c r="W3" i="15"/>
  <c r="X3" i="15"/>
  <c r="Y3" i="15"/>
  <c r="Z3" i="15"/>
  <c r="AA3" i="15"/>
  <c r="AB3" i="15"/>
  <c r="AC3" i="15"/>
  <c r="AD3" i="15"/>
  <c r="AE3" i="15"/>
  <c r="AF3" i="15"/>
  <c r="AG3" i="15"/>
  <c r="AH3" i="15"/>
  <c r="AI3" i="15"/>
  <c r="AJ3" i="15"/>
  <c r="AK3" i="15"/>
  <c r="AL3" i="15"/>
  <c r="AM3" i="15"/>
  <c r="AN3" i="15"/>
  <c r="AO3" i="15"/>
  <c r="AP3" i="15"/>
  <c r="AQ3" i="15"/>
  <c r="AR3" i="15"/>
  <c r="AS3" i="15"/>
  <c r="AT3" i="15"/>
  <c r="AU3" i="15"/>
  <c r="AV3" i="15"/>
  <c r="AW3" i="15"/>
  <c r="AX3" i="15"/>
  <c r="AY3" i="15"/>
  <c r="AZ3" i="15"/>
  <c r="BA3" i="15"/>
  <c r="BB3" i="15"/>
  <c r="BC3" i="15"/>
  <c r="C2" i="15" a="1"/>
  <c r="C2" i="15"/>
  <c r="D2" i="15"/>
  <c r="E2" i="15"/>
  <c r="F2" i="15"/>
  <c r="G2" i="15"/>
  <c r="H2" i="15"/>
  <c r="I2" i="15"/>
  <c r="J2" i="15"/>
  <c r="K2" i="15"/>
  <c r="L2" i="15"/>
  <c r="M2" i="15"/>
  <c r="N2" i="15"/>
  <c r="O2" i="15"/>
  <c r="P2" i="15"/>
  <c r="Q2" i="15"/>
  <c r="R2" i="15"/>
  <c r="S2" i="15"/>
  <c r="T2" i="15"/>
  <c r="U2" i="15"/>
  <c r="V2" i="15"/>
  <c r="W2" i="15"/>
  <c r="X2" i="15"/>
  <c r="Y2" i="15"/>
  <c r="Z2" i="15"/>
  <c r="AA2" i="15"/>
  <c r="AB2" i="15"/>
  <c r="AC2" i="15"/>
  <c r="AD2" i="15"/>
  <c r="AE2" i="15"/>
  <c r="AF2" i="15"/>
  <c r="AG2" i="15"/>
  <c r="AH2" i="15"/>
  <c r="AI2" i="15"/>
  <c r="AJ2" i="15"/>
  <c r="AK2" i="15"/>
  <c r="AL2" i="15"/>
  <c r="AM2" i="15"/>
  <c r="AN2" i="15"/>
  <c r="AO2" i="15"/>
  <c r="AP2" i="15"/>
  <c r="AQ2" i="15"/>
  <c r="AR2" i="15"/>
  <c r="AS2" i="15"/>
  <c r="AT2" i="15"/>
  <c r="AU2" i="15"/>
  <c r="AV2" i="15"/>
  <c r="AW2" i="15"/>
  <c r="AX2" i="15"/>
  <c r="AY2" i="15"/>
  <c r="AZ2" i="15"/>
  <c r="BA2" i="15"/>
  <c r="BB2" i="15"/>
  <c r="BC2" i="15"/>
  <c r="C1" i="15" a="1"/>
  <c r="C1" i="15"/>
  <c r="D1" i="15"/>
  <c r="E1" i="15"/>
  <c r="F1" i="15"/>
  <c r="G1" i="15"/>
  <c r="H1" i="15"/>
  <c r="I1" i="15"/>
  <c r="J1" i="15"/>
  <c r="K1" i="15"/>
  <c r="L1" i="15"/>
  <c r="M1" i="15"/>
  <c r="N1" i="15"/>
  <c r="O1" i="15"/>
  <c r="P1" i="15"/>
  <c r="Q1" i="15"/>
  <c r="R1" i="15"/>
  <c r="S1" i="15"/>
  <c r="T1" i="15"/>
  <c r="U1" i="15"/>
  <c r="V1" i="15"/>
  <c r="W1" i="15"/>
  <c r="X1" i="15"/>
  <c r="Y1" i="15"/>
  <c r="Z1" i="15"/>
  <c r="AA1" i="15"/>
  <c r="AB1" i="15"/>
  <c r="AC1" i="15"/>
  <c r="AD1" i="15"/>
  <c r="AE1" i="15"/>
  <c r="AF1" i="15"/>
  <c r="AG1" i="15"/>
  <c r="AH1" i="15"/>
  <c r="AI1" i="15"/>
  <c r="AJ1" i="15"/>
  <c r="AK1" i="15"/>
  <c r="AL1" i="15"/>
  <c r="AM1" i="15"/>
  <c r="AN1" i="15"/>
  <c r="AO1" i="15"/>
  <c r="AP1" i="15"/>
  <c r="AQ1" i="15"/>
  <c r="AR1" i="15"/>
  <c r="AS1" i="15"/>
  <c r="AT1" i="15"/>
  <c r="AU1" i="15"/>
  <c r="AV1" i="15"/>
  <c r="AW1" i="15"/>
  <c r="AX1" i="15"/>
  <c r="AY1" i="15"/>
  <c r="AZ1" i="15"/>
  <c r="BA1" i="15"/>
  <c r="BB1" i="15"/>
  <c r="BC1" i="15"/>
  <c r="BD1" i="15"/>
  <c r="BE1" i="15"/>
  <c r="BF1" i="15"/>
  <c r="BG1" i="15"/>
  <c r="C12" i="14" a="1"/>
  <c r="C12" i="14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Q12" i="14"/>
  <c r="R12" i="14"/>
  <c r="S12" i="14"/>
  <c r="T12" i="14"/>
  <c r="U12" i="14"/>
  <c r="V12" i="14"/>
  <c r="W12" i="14"/>
  <c r="X12" i="14"/>
  <c r="Y12" i="14"/>
  <c r="Z12" i="14"/>
  <c r="AA12" i="14"/>
  <c r="AB12" i="14"/>
  <c r="AC12" i="14"/>
  <c r="AD12" i="14"/>
  <c r="AE12" i="14"/>
  <c r="AF12" i="14"/>
  <c r="AG12" i="14"/>
  <c r="AH12" i="14"/>
  <c r="AI12" i="14"/>
  <c r="AJ12" i="14"/>
  <c r="AK12" i="14"/>
  <c r="AL12" i="14"/>
  <c r="AM12" i="14"/>
  <c r="AN12" i="14"/>
  <c r="AO12" i="14"/>
  <c r="AP12" i="14"/>
  <c r="AQ12" i="14"/>
  <c r="AR12" i="14"/>
  <c r="AS12" i="14"/>
  <c r="AT12" i="14"/>
  <c r="AU12" i="14"/>
  <c r="AV12" i="14"/>
  <c r="AW12" i="14"/>
  <c r="AX12" i="14"/>
  <c r="AY12" i="14"/>
  <c r="AZ12" i="14"/>
  <c r="BA12" i="14"/>
  <c r="BB12" i="14"/>
  <c r="BC12" i="14"/>
  <c r="C11" i="14" a="1"/>
  <c r="C11" i="14"/>
  <c r="D11" i="14"/>
  <c r="E11" i="14"/>
  <c r="F11" i="14"/>
  <c r="G11" i="14"/>
  <c r="H11" i="14"/>
  <c r="I11" i="14"/>
  <c r="J11" i="14"/>
  <c r="K11" i="14"/>
  <c r="L11" i="14"/>
  <c r="M11" i="14"/>
  <c r="N11" i="14"/>
  <c r="O11" i="14"/>
  <c r="P11" i="14"/>
  <c r="Q11" i="14"/>
  <c r="R11" i="14"/>
  <c r="S11" i="14"/>
  <c r="T11" i="14"/>
  <c r="U11" i="14"/>
  <c r="V11" i="14"/>
  <c r="W11" i="14"/>
  <c r="X11" i="14"/>
  <c r="Y11" i="14"/>
  <c r="Z11" i="14"/>
  <c r="AA11" i="14"/>
  <c r="AB11" i="14"/>
  <c r="AC11" i="14"/>
  <c r="AD11" i="14"/>
  <c r="AE11" i="14"/>
  <c r="AF11" i="14"/>
  <c r="AG11" i="14"/>
  <c r="AH11" i="14"/>
  <c r="AI11" i="14"/>
  <c r="AJ11" i="14"/>
  <c r="AK11" i="14"/>
  <c r="AL11" i="14"/>
  <c r="AM11" i="14"/>
  <c r="AN11" i="14"/>
  <c r="AO11" i="14"/>
  <c r="AP11" i="14"/>
  <c r="AQ11" i="14"/>
  <c r="AR11" i="14"/>
  <c r="AS11" i="14"/>
  <c r="AT11" i="14"/>
  <c r="AU11" i="14"/>
  <c r="AV11" i="14"/>
  <c r="AW11" i="14"/>
  <c r="AX11" i="14"/>
  <c r="AY11" i="14"/>
  <c r="AZ11" i="14"/>
  <c r="BA11" i="14"/>
  <c r="BB11" i="14"/>
  <c r="BC11" i="14"/>
  <c r="C10" i="14" a="1"/>
  <c r="C10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0" i="14"/>
  <c r="S10" i="14"/>
  <c r="T10" i="14"/>
  <c r="U10" i="14"/>
  <c r="V10" i="14"/>
  <c r="W10" i="14"/>
  <c r="X10" i="14"/>
  <c r="Y10" i="14"/>
  <c r="Z10" i="14"/>
  <c r="AA10" i="14"/>
  <c r="AB10" i="14"/>
  <c r="AC10" i="14"/>
  <c r="AD10" i="14"/>
  <c r="AE10" i="14"/>
  <c r="AF10" i="14"/>
  <c r="AG10" i="14"/>
  <c r="AH10" i="14"/>
  <c r="AI10" i="14"/>
  <c r="AJ10" i="14"/>
  <c r="AK10" i="14"/>
  <c r="AL10" i="14"/>
  <c r="AM10" i="14"/>
  <c r="AN10" i="14"/>
  <c r="AO10" i="14"/>
  <c r="AP10" i="14"/>
  <c r="AQ10" i="14"/>
  <c r="AR10" i="14"/>
  <c r="AS10" i="14"/>
  <c r="AT10" i="14"/>
  <c r="AU10" i="14"/>
  <c r="AV10" i="14"/>
  <c r="AW10" i="14"/>
  <c r="AX10" i="14"/>
  <c r="AY10" i="14"/>
  <c r="AZ10" i="14"/>
  <c r="BA10" i="14"/>
  <c r="BB10" i="14"/>
  <c r="BC10" i="14"/>
  <c r="C9" i="14" a="1"/>
  <c r="C9" i="14"/>
  <c r="D9" i="14"/>
  <c r="E9" i="14"/>
  <c r="F9" i="14"/>
  <c r="G9" i="14"/>
  <c r="H9" i="14"/>
  <c r="I9" i="14"/>
  <c r="J9" i="14"/>
  <c r="K9" i="14"/>
  <c r="L9" i="14"/>
  <c r="M9" i="14"/>
  <c r="N9" i="14"/>
  <c r="O9" i="14"/>
  <c r="P9" i="14"/>
  <c r="Q9" i="14"/>
  <c r="R9" i="14"/>
  <c r="S9" i="14"/>
  <c r="T9" i="14"/>
  <c r="U9" i="14"/>
  <c r="V9" i="14"/>
  <c r="W9" i="14"/>
  <c r="X9" i="14"/>
  <c r="Y9" i="14"/>
  <c r="Z9" i="14"/>
  <c r="AA9" i="14"/>
  <c r="AB9" i="14"/>
  <c r="AC9" i="14"/>
  <c r="AD9" i="14"/>
  <c r="AE9" i="14"/>
  <c r="AF9" i="14"/>
  <c r="AG9" i="14"/>
  <c r="AH9" i="14"/>
  <c r="AI9" i="14"/>
  <c r="AJ9" i="14"/>
  <c r="AK9" i="14"/>
  <c r="AL9" i="14"/>
  <c r="AM9" i="14"/>
  <c r="AN9" i="14"/>
  <c r="AO9" i="14"/>
  <c r="AP9" i="14"/>
  <c r="AQ9" i="14"/>
  <c r="AR9" i="14"/>
  <c r="AS9" i="14"/>
  <c r="AT9" i="14"/>
  <c r="AU9" i="14"/>
  <c r="AV9" i="14"/>
  <c r="AW9" i="14"/>
  <c r="AX9" i="14"/>
  <c r="AY9" i="14"/>
  <c r="AZ9" i="14"/>
  <c r="BA9" i="14"/>
  <c r="BB9" i="14"/>
  <c r="BC9" i="14"/>
  <c r="C8" i="14" a="1"/>
  <c r="C8" i="14"/>
  <c r="D8" i="14"/>
  <c r="E8" i="14"/>
  <c r="F8" i="14"/>
  <c r="G8" i="14"/>
  <c r="H8" i="14"/>
  <c r="I8" i="14"/>
  <c r="J8" i="14"/>
  <c r="K8" i="14"/>
  <c r="L8" i="14"/>
  <c r="M8" i="14"/>
  <c r="N8" i="14"/>
  <c r="O8" i="14"/>
  <c r="P8" i="14"/>
  <c r="Q8" i="14"/>
  <c r="R8" i="14"/>
  <c r="S8" i="14"/>
  <c r="T8" i="14"/>
  <c r="U8" i="14"/>
  <c r="V8" i="14"/>
  <c r="W8" i="14"/>
  <c r="X8" i="14"/>
  <c r="Y8" i="14"/>
  <c r="Z8" i="14"/>
  <c r="AA8" i="14"/>
  <c r="AB8" i="14"/>
  <c r="AC8" i="14"/>
  <c r="AD8" i="14"/>
  <c r="AE8" i="14"/>
  <c r="AF8" i="14"/>
  <c r="AG8" i="14"/>
  <c r="AH8" i="14"/>
  <c r="AI8" i="14"/>
  <c r="AJ8" i="14"/>
  <c r="AK8" i="14"/>
  <c r="AL8" i="14"/>
  <c r="AM8" i="14"/>
  <c r="AN8" i="14"/>
  <c r="AO8" i="14"/>
  <c r="AP8" i="14"/>
  <c r="AQ8" i="14"/>
  <c r="AR8" i="14"/>
  <c r="AS8" i="14"/>
  <c r="AT8" i="14"/>
  <c r="AU8" i="14"/>
  <c r="AV8" i="14"/>
  <c r="AW8" i="14"/>
  <c r="AX8" i="14"/>
  <c r="AY8" i="14"/>
  <c r="AZ8" i="14"/>
  <c r="BA8" i="14"/>
  <c r="BB8" i="14"/>
  <c r="BC8" i="14"/>
  <c r="C6" i="14" a="1"/>
  <c r="C6" i="14"/>
  <c r="D6" i="14"/>
  <c r="E6" i="14"/>
  <c r="F6" i="14"/>
  <c r="G6" i="14"/>
  <c r="H6" i="14"/>
  <c r="I6" i="14"/>
  <c r="J6" i="14"/>
  <c r="K6" i="14"/>
  <c r="L6" i="14"/>
  <c r="M6" i="14"/>
  <c r="N6" i="14"/>
  <c r="O6" i="14"/>
  <c r="P6" i="14"/>
  <c r="Q6" i="14"/>
  <c r="R6" i="14"/>
  <c r="S6" i="14"/>
  <c r="T6" i="14"/>
  <c r="U6" i="14"/>
  <c r="V6" i="14"/>
  <c r="W6" i="14"/>
  <c r="X6" i="14"/>
  <c r="Y6" i="14"/>
  <c r="Z6" i="14"/>
  <c r="AA6" i="14"/>
  <c r="AB6" i="14"/>
  <c r="AC6" i="14"/>
  <c r="AD6" i="14"/>
  <c r="AE6" i="14"/>
  <c r="AF6" i="14"/>
  <c r="AG6" i="14"/>
  <c r="AH6" i="14"/>
  <c r="AI6" i="14"/>
  <c r="AJ6" i="14"/>
  <c r="AK6" i="14"/>
  <c r="AL6" i="14"/>
  <c r="AM6" i="14"/>
  <c r="AN6" i="14"/>
  <c r="AO6" i="14"/>
  <c r="AP6" i="14"/>
  <c r="AQ6" i="14"/>
  <c r="AR6" i="14"/>
  <c r="AS6" i="14"/>
  <c r="AT6" i="14"/>
  <c r="AU6" i="14"/>
  <c r="AV6" i="14"/>
  <c r="AW6" i="14"/>
  <c r="AX6" i="14"/>
  <c r="AY6" i="14"/>
  <c r="AZ6" i="14"/>
  <c r="BA6" i="14"/>
  <c r="BB6" i="14"/>
  <c r="BC6" i="14"/>
  <c r="C5" i="14" a="1"/>
  <c r="C5" i="14"/>
  <c r="D5" i="14"/>
  <c r="E5" i="14"/>
  <c r="F5" i="14"/>
  <c r="G5" i="14"/>
  <c r="H5" i="14"/>
  <c r="I5" i="14"/>
  <c r="J5" i="14"/>
  <c r="K5" i="14"/>
  <c r="L5" i="14"/>
  <c r="M5" i="14"/>
  <c r="N5" i="14"/>
  <c r="O5" i="14"/>
  <c r="P5" i="14"/>
  <c r="Q5" i="14"/>
  <c r="R5" i="14"/>
  <c r="S5" i="14"/>
  <c r="T5" i="14"/>
  <c r="U5" i="14"/>
  <c r="V5" i="14"/>
  <c r="W5" i="14"/>
  <c r="X5" i="14"/>
  <c r="Y5" i="14"/>
  <c r="Z5" i="14"/>
  <c r="AA5" i="14"/>
  <c r="AB5" i="14"/>
  <c r="AC5" i="14"/>
  <c r="AD5" i="14"/>
  <c r="AE5" i="14"/>
  <c r="AF5" i="14"/>
  <c r="AG5" i="14"/>
  <c r="AH5" i="14"/>
  <c r="AI5" i="14"/>
  <c r="AJ5" i="14"/>
  <c r="AK5" i="14"/>
  <c r="AL5" i="14"/>
  <c r="AM5" i="14"/>
  <c r="AN5" i="14"/>
  <c r="AO5" i="14"/>
  <c r="AP5" i="14"/>
  <c r="AQ5" i="14"/>
  <c r="AR5" i="14"/>
  <c r="AS5" i="14"/>
  <c r="AT5" i="14"/>
  <c r="AU5" i="14"/>
  <c r="AV5" i="14"/>
  <c r="AW5" i="14"/>
  <c r="AX5" i="14"/>
  <c r="AY5" i="14"/>
  <c r="AZ5" i="14"/>
  <c r="BA5" i="14"/>
  <c r="BB5" i="14"/>
  <c r="BC5" i="14"/>
  <c r="C4" i="14" a="1"/>
  <c r="C4" i="14"/>
  <c r="D4" i="14"/>
  <c r="E4" i="14"/>
  <c r="F4" i="14"/>
  <c r="G4" i="14"/>
  <c r="H4" i="14"/>
  <c r="I4" i="14"/>
  <c r="J4" i="14"/>
  <c r="K4" i="14"/>
  <c r="L4" i="14"/>
  <c r="M4" i="14"/>
  <c r="N4" i="14"/>
  <c r="O4" i="14"/>
  <c r="P4" i="14"/>
  <c r="Q4" i="14"/>
  <c r="R4" i="14"/>
  <c r="S4" i="14"/>
  <c r="T4" i="14"/>
  <c r="U4" i="14"/>
  <c r="V4" i="14"/>
  <c r="W4" i="14"/>
  <c r="X4" i="14"/>
  <c r="Y4" i="14"/>
  <c r="Z4" i="14"/>
  <c r="AA4" i="14"/>
  <c r="AB4" i="14"/>
  <c r="AC4" i="14"/>
  <c r="AD4" i="14"/>
  <c r="AE4" i="14"/>
  <c r="AF4" i="14"/>
  <c r="AG4" i="14"/>
  <c r="AH4" i="14"/>
  <c r="AI4" i="14"/>
  <c r="AJ4" i="14"/>
  <c r="AK4" i="14"/>
  <c r="AL4" i="14"/>
  <c r="AM4" i="14"/>
  <c r="AN4" i="14"/>
  <c r="AO4" i="14"/>
  <c r="AP4" i="14"/>
  <c r="AQ4" i="14"/>
  <c r="AR4" i="14"/>
  <c r="AS4" i="14"/>
  <c r="AT4" i="14"/>
  <c r="AU4" i="14"/>
  <c r="AV4" i="14"/>
  <c r="AW4" i="14"/>
  <c r="AX4" i="14"/>
  <c r="AY4" i="14"/>
  <c r="AZ4" i="14"/>
  <c r="BA4" i="14"/>
  <c r="BB4" i="14"/>
  <c r="BC4" i="14"/>
  <c r="C3" i="14" a="1"/>
  <c r="C3" i="14"/>
  <c r="D3" i="14"/>
  <c r="E3" i="14"/>
  <c r="F3" i="14"/>
  <c r="G3" i="14"/>
  <c r="H3" i="14"/>
  <c r="I3" i="14"/>
  <c r="J3" i="14"/>
  <c r="K3" i="14"/>
  <c r="L3" i="14"/>
  <c r="M3" i="14"/>
  <c r="N3" i="14"/>
  <c r="O3" i="14"/>
  <c r="P3" i="14"/>
  <c r="Q3" i="14"/>
  <c r="R3" i="14"/>
  <c r="S3" i="14"/>
  <c r="T3" i="14"/>
  <c r="U3" i="14"/>
  <c r="V3" i="14"/>
  <c r="W3" i="14"/>
  <c r="X3" i="14"/>
  <c r="Y3" i="14"/>
  <c r="Z3" i="14"/>
  <c r="AA3" i="14"/>
  <c r="AB3" i="14"/>
  <c r="AC3" i="14"/>
  <c r="AD3" i="14"/>
  <c r="AE3" i="14"/>
  <c r="AF3" i="14"/>
  <c r="AG3" i="14"/>
  <c r="AH3" i="14"/>
  <c r="AI3" i="14"/>
  <c r="AJ3" i="14"/>
  <c r="AK3" i="14"/>
  <c r="AL3" i="14"/>
  <c r="AM3" i="14"/>
  <c r="AN3" i="14"/>
  <c r="AO3" i="14"/>
  <c r="AP3" i="14"/>
  <c r="AQ3" i="14"/>
  <c r="AR3" i="14"/>
  <c r="AS3" i="14"/>
  <c r="AT3" i="14"/>
  <c r="AU3" i="14"/>
  <c r="AV3" i="14"/>
  <c r="AW3" i="14"/>
  <c r="AX3" i="14"/>
  <c r="AY3" i="14"/>
  <c r="AZ3" i="14"/>
  <c r="BA3" i="14"/>
  <c r="BB3" i="14"/>
  <c r="BC3" i="14"/>
  <c r="C2" i="14" a="1"/>
  <c r="C2" i="14"/>
  <c r="D2" i="14"/>
  <c r="E2" i="14"/>
  <c r="F2" i="14"/>
  <c r="G2" i="14"/>
  <c r="H2" i="14"/>
  <c r="I2" i="14"/>
  <c r="J2" i="14"/>
  <c r="K2" i="14"/>
  <c r="L2" i="14"/>
  <c r="M2" i="14"/>
  <c r="N2" i="14"/>
  <c r="O2" i="14"/>
  <c r="P2" i="14"/>
  <c r="Q2" i="14"/>
  <c r="R2" i="14"/>
  <c r="S2" i="14"/>
  <c r="T2" i="14"/>
  <c r="U2" i="14"/>
  <c r="V2" i="14"/>
  <c r="W2" i="14"/>
  <c r="X2" i="14"/>
  <c r="Y2" i="14"/>
  <c r="Z2" i="14"/>
  <c r="AA2" i="14"/>
  <c r="AB2" i="14"/>
  <c r="AC2" i="14"/>
  <c r="AD2" i="14"/>
  <c r="AE2" i="14"/>
  <c r="AF2" i="14"/>
  <c r="AG2" i="14"/>
  <c r="AH2" i="14"/>
  <c r="AI2" i="14"/>
  <c r="AJ2" i="14"/>
  <c r="AK2" i="14"/>
  <c r="AL2" i="14"/>
  <c r="AM2" i="14"/>
  <c r="AN2" i="14"/>
  <c r="AO2" i="14"/>
  <c r="AP2" i="14"/>
  <c r="AQ2" i="14"/>
  <c r="AR2" i="14"/>
  <c r="AS2" i="14"/>
  <c r="AT2" i="14"/>
  <c r="AU2" i="14"/>
  <c r="AV2" i="14"/>
  <c r="AW2" i="14"/>
  <c r="AX2" i="14"/>
  <c r="AY2" i="14"/>
  <c r="AZ2" i="14"/>
  <c r="BA2" i="14"/>
  <c r="BB2" i="14"/>
  <c r="BC2" i="14"/>
  <c r="C1" i="14" a="1"/>
  <c r="C1" i="14"/>
  <c r="D1" i="14"/>
  <c r="E1" i="14"/>
  <c r="F1" i="14"/>
  <c r="G1" i="14"/>
  <c r="H1" i="14"/>
  <c r="I1" i="14"/>
  <c r="J1" i="14"/>
  <c r="K1" i="14"/>
  <c r="L1" i="14"/>
  <c r="M1" i="14"/>
  <c r="N1" i="14"/>
  <c r="O1" i="14"/>
  <c r="P1" i="14"/>
  <c r="Q1" i="14"/>
  <c r="R1" i="14"/>
  <c r="S1" i="14"/>
  <c r="T1" i="14"/>
  <c r="U1" i="14"/>
  <c r="V1" i="14"/>
  <c r="W1" i="14"/>
  <c r="X1" i="14"/>
  <c r="Y1" i="14"/>
  <c r="Z1" i="14"/>
  <c r="AA1" i="14"/>
  <c r="AB1" i="14"/>
  <c r="AC1" i="14"/>
  <c r="AD1" i="14"/>
  <c r="AE1" i="14"/>
  <c r="AF1" i="14"/>
  <c r="AG1" i="14"/>
  <c r="AH1" i="14"/>
  <c r="AI1" i="14"/>
  <c r="AJ1" i="14"/>
  <c r="AK1" i="14"/>
  <c r="AL1" i="14"/>
  <c r="AM1" i="14"/>
  <c r="AN1" i="14"/>
  <c r="AO1" i="14"/>
  <c r="AP1" i="14"/>
  <c r="AQ1" i="14"/>
  <c r="AR1" i="14"/>
  <c r="AS1" i="14"/>
  <c r="AT1" i="14"/>
  <c r="AU1" i="14"/>
  <c r="AV1" i="14"/>
  <c r="AW1" i="14"/>
  <c r="AX1" i="14"/>
  <c r="AY1" i="14"/>
  <c r="AZ1" i="14"/>
  <c r="BA1" i="14"/>
  <c r="BB1" i="14"/>
  <c r="BC1" i="14"/>
  <c r="BD1" i="14"/>
  <c r="BE1" i="14"/>
  <c r="BF1" i="14"/>
  <c r="BG1" i="14"/>
  <c r="D1" i="13" a="1"/>
  <c r="D1" i="13"/>
  <c r="E1" i="13"/>
  <c r="F1" i="13"/>
  <c r="G1" i="13"/>
  <c r="H1" i="13"/>
  <c r="I1" i="13"/>
  <c r="J1" i="13"/>
  <c r="K1" i="13"/>
  <c r="L1" i="13"/>
  <c r="M1" i="13"/>
  <c r="N1" i="13"/>
  <c r="O1" i="13"/>
  <c r="P1" i="13"/>
  <c r="Q1" i="13"/>
  <c r="R1" i="13"/>
  <c r="S1" i="13"/>
  <c r="T1" i="13"/>
  <c r="U1" i="13"/>
  <c r="V1" i="13"/>
  <c r="W1" i="13"/>
  <c r="X1" i="13"/>
  <c r="Y1" i="13"/>
  <c r="Z1" i="13"/>
  <c r="AA1" i="13"/>
  <c r="AB1" i="13"/>
  <c r="AC1" i="13"/>
  <c r="AD1" i="13"/>
  <c r="AE1" i="13"/>
  <c r="AF1" i="13"/>
  <c r="AG1" i="13"/>
  <c r="AH1" i="13"/>
  <c r="AI1" i="13"/>
  <c r="AJ1" i="13"/>
  <c r="AK1" i="13"/>
  <c r="AL1" i="13"/>
  <c r="AM1" i="13"/>
  <c r="AN1" i="13"/>
  <c r="AO1" i="13"/>
  <c r="AP1" i="13"/>
  <c r="AQ1" i="13"/>
  <c r="AR1" i="13"/>
  <c r="AS1" i="13"/>
  <c r="AT1" i="13"/>
  <c r="AU1" i="13"/>
  <c r="AV1" i="13"/>
  <c r="AW1" i="13"/>
  <c r="AX1" i="13"/>
  <c r="AY1" i="13"/>
  <c r="AZ1" i="13"/>
  <c r="BA1" i="13"/>
  <c r="BB1" i="13"/>
  <c r="BC1" i="13"/>
  <c r="BD1" i="13"/>
  <c r="BE1" i="13"/>
  <c r="BF1" i="13"/>
  <c r="BG1" i="13"/>
  <c r="BH1" i="13"/>
  <c r="D36" i="13" a="1"/>
  <c r="D36" i="13"/>
  <c r="E36" i="13"/>
  <c r="F36" i="13"/>
  <c r="G36" i="13"/>
  <c r="H36" i="13"/>
  <c r="I36" i="13"/>
  <c r="J36" i="13"/>
  <c r="K36" i="13"/>
  <c r="L36" i="13"/>
  <c r="M36" i="13"/>
  <c r="N36" i="13"/>
  <c r="O36" i="13"/>
  <c r="P36" i="13"/>
  <c r="Q36" i="13"/>
  <c r="R36" i="13"/>
  <c r="S36" i="13"/>
  <c r="T36" i="13"/>
  <c r="U36" i="13"/>
  <c r="V36" i="13"/>
  <c r="W36" i="13"/>
  <c r="X36" i="13"/>
  <c r="Y36" i="13"/>
  <c r="Z36" i="13"/>
  <c r="AA36" i="13"/>
  <c r="AB36" i="13"/>
  <c r="AC36" i="13"/>
  <c r="AD36" i="13"/>
  <c r="AE36" i="13"/>
  <c r="AF36" i="13"/>
  <c r="AG36" i="13"/>
  <c r="AH36" i="13"/>
  <c r="AI36" i="13"/>
  <c r="AJ36" i="13"/>
  <c r="AK36" i="13"/>
  <c r="AL36" i="13"/>
  <c r="AM36" i="13"/>
  <c r="AN36" i="13"/>
  <c r="AO36" i="13"/>
  <c r="AP36" i="13"/>
  <c r="AQ36" i="13"/>
  <c r="AR36" i="13"/>
  <c r="AS36" i="13"/>
  <c r="AT36" i="13"/>
  <c r="AU36" i="13"/>
  <c r="AV36" i="13"/>
  <c r="AW36" i="13"/>
  <c r="AX36" i="13"/>
  <c r="AY36" i="13"/>
  <c r="AZ36" i="13"/>
  <c r="BA36" i="13"/>
  <c r="BB36" i="13"/>
  <c r="D35" i="13" a="1"/>
  <c r="D35" i="13"/>
  <c r="E35" i="13"/>
  <c r="F35" i="13"/>
  <c r="G35" i="13"/>
  <c r="H35" i="13"/>
  <c r="I35" i="13"/>
  <c r="J35" i="13"/>
  <c r="K35" i="13"/>
  <c r="L35" i="13"/>
  <c r="M35" i="13"/>
  <c r="N35" i="13"/>
  <c r="O35" i="13"/>
  <c r="P35" i="13"/>
  <c r="Q35" i="13"/>
  <c r="R35" i="13"/>
  <c r="S35" i="13"/>
  <c r="T35" i="13"/>
  <c r="U35" i="13"/>
  <c r="V35" i="13"/>
  <c r="W35" i="13"/>
  <c r="X35" i="13"/>
  <c r="Y35" i="13"/>
  <c r="Z35" i="13"/>
  <c r="AA35" i="13"/>
  <c r="AB35" i="13"/>
  <c r="AC35" i="13"/>
  <c r="AD35" i="13"/>
  <c r="AE35" i="13"/>
  <c r="AF35" i="13"/>
  <c r="AG35" i="13"/>
  <c r="AH35" i="13"/>
  <c r="AI35" i="13"/>
  <c r="AJ35" i="13"/>
  <c r="AK35" i="13"/>
  <c r="AL35" i="13"/>
  <c r="AM35" i="13"/>
  <c r="AN35" i="13"/>
  <c r="AO35" i="13"/>
  <c r="AP35" i="13"/>
  <c r="AQ35" i="13"/>
  <c r="AR35" i="13"/>
  <c r="AS35" i="13"/>
  <c r="AT35" i="13"/>
  <c r="AU35" i="13"/>
  <c r="AV35" i="13"/>
  <c r="AW35" i="13"/>
  <c r="AX35" i="13"/>
  <c r="AY35" i="13"/>
  <c r="AZ35" i="13"/>
  <c r="BA35" i="13"/>
  <c r="BB35" i="13"/>
  <c r="D34" i="13" a="1"/>
  <c r="D34" i="13"/>
  <c r="E34" i="13"/>
  <c r="F34" i="13"/>
  <c r="G34" i="13"/>
  <c r="H34" i="13"/>
  <c r="I34" i="13"/>
  <c r="J34" i="13"/>
  <c r="K34" i="13"/>
  <c r="L34" i="13"/>
  <c r="M34" i="13"/>
  <c r="N34" i="13"/>
  <c r="O34" i="13"/>
  <c r="P34" i="13"/>
  <c r="Q34" i="13"/>
  <c r="R34" i="13"/>
  <c r="S34" i="13"/>
  <c r="T34" i="13"/>
  <c r="U34" i="13"/>
  <c r="V34" i="13"/>
  <c r="W34" i="13"/>
  <c r="X34" i="13"/>
  <c r="Y34" i="13"/>
  <c r="Z34" i="13"/>
  <c r="AA34" i="13"/>
  <c r="AB34" i="13"/>
  <c r="AC34" i="13"/>
  <c r="AD34" i="13"/>
  <c r="AE34" i="13"/>
  <c r="AF34" i="13"/>
  <c r="AG34" i="13"/>
  <c r="AH34" i="13"/>
  <c r="AI34" i="13"/>
  <c r="AJ34" i="13"/>
  <c r="AK34" i="13"/>
  <c r="AL34" i="13"/>
  <c r="AM34" i="13"/>
  <c r="AN34" i="13"/>
  <c r="AO34" i="13"/>
  <c r="AP34" i="13"/>
  <c r="AQ34" i="13"/>
  <c r="AR34" i="13"/>
  <c r="AS34" i="13"/>
  <c r="AT34" i="13"/>
  <c r="AU34" i="13"/>
  <c r="AV34" i="13"/>
  <c r="AW34" i="13"/>
  <c r="AX34" i="13"/>
  <c r="AY34" i="13"/>
  <c r="AZ34" i="13"/>
  <c r="BA34" i="13"/>
  <c r="BB34" i="13"/>
  <c r="D33" i="13" a="1"/>
  <c r="D33" i="13"/>
  <c r="E33" i="13"/>
  <c r="F33" i="13"/>
  <c r="G33" i="13"/>
  <c r="H33" i="13"/>
  <c r="I33" i="13"/>
  <c r="J33" i="13"/>
  <c r="K33" i="13"/>
  <c r="L33" i="13"/>
  <c r="M33" i="13"/>
  <c r="N33" i="13"/>
  <c r="O33" i="13"/>
  <c r="P33" i="13"/>
  <c r="Q33" i="13"/>
  <c r="R33" i="13"/>
  <c r="S33" i="13"/>
  <c r="T33" i="13"/>
  <c r="U33" i="13"/>
  <c r="V33" i="13"/>
  <c r="W33" i="13"/>
  <c r="X33" i="13"/>
  <c r="Y33" i="13"/>
  <c r="Z33" i="13"/>
  <c r="AA33" i="13"/>
  <c r="AB33" i="13"/>
  <c r="AC33" i="13"/>
  <c r="AD33" i="13"/>
  <c r="AE33" i="13"/>
  <c r="AF33" i="13"/>
  <c r="AG33" i="13"/>
  <c r="AH33" i="13"/>
  <c r="AI33" i="13"/>
  <c r="AJ33" i="13"/>
  <c r="AK33" i="13"/>
  <c r="AL33" i="13"/>
  <c r="AM33" i="13"/>
  <c r="AN33" i="13"/>
  <c r="AO33" i="13"/>
  <c r="AP33" i="13"/>
  <c r="AQ33" i="13"/>
  <c r="AR33" i="13"/>
  <c r="AS33" i="13"/>
  <c r="AT33" i="13"/>
  <c r="AU33" i="13"/>
  <c r="AV33" i="13"/>
  <c r="AW33" i="13"/>
  <c r="AX33" i="13"/>
  <c r="AY33" i="13"/>
  <c r="AZ33" i="13"/>
  <c r="BA33" i="13"/>
  <c r="BB33" i="13"/>
  <c r="D32" i="13" a="1"/>
  <c r="D32" i="13"/>
  <c r="E32" i="13"/>
  <c r="F32" i="13"/>
  <c r="G32" i="13"/>
  <c r="H32" i="13"/>
  <c r="I32" i="13"/>
  <c r="J32" i="13"/>
  <c r="K32" i="13"/>
  <c r="L32" i="13"/>
  <c r="M32" i="13"/>
  <c r="N32" i="13"/>
  <c r="O32" i="13"/>
  <c r="P32" i="13"/>
  <c r="Q32" i="13"/>
  <c r="R32" i="13"/>
  <c r="S32" i="13"/>
  <c r="T32" i="13"/>
  <c r="U32" i="13"/>
  <c r="V32" i="13"/>
  <c r="W32" i="13"/>
  <c r="X32" i="13"/>
  <c r="Y32" i="13"/>
  <c r="Z32" i="13"/>
  <c r="AA32" i="13"/>
  <c r="AB32" i="13"/>
  <c r="AC32" i="13"/>
  <c r="AD32" i="13"/>
  <c r="AE32" i="13"/>
  <c r="AF32" i="13"/>
  <c r="AG32" i="13"/>
  <c r="AH32" i="13"/>
  <c r="AI32" i="13"/>
  <c r="AJ32" i="13"/>
  <c r="AK32" i="13"/>
  <c r="AL32" i="13"/>
  <c r="AM32" i="13"/>
  <c r="AN32" i="13"/>
  <c r="AO32" i="13"/>
  <c r="AP32" i="13"/>
  <c r="AQ32" i="13"/>
  <c r="AR32" i="13"/>
  <c r="AS32" i="13"/>
  <c r="AT32" i="13"/>
  <c r="AU32" i="13"/>
  <c r="AV32" i="13"/>
  <c r="AW32" i="13"/>
  <c r="AX32" i="13"/>
  <c r="AY32" i="13"/>
  <c r="AZ32" i="13"/>
  <c r="BA32" i="13"/>
  <c r="BB32" i="13"/>
  <c r="D30" i="13" a="1"/>
  <c r="D30" i="13"/>
  <c r="E30" i="13"/>
  <c r="F30" i="13"/>
  <c r="G30" i="13"/>
  <c r="H30" i="13"/>
  <c r="I30" i="13"/>
  <c r="J30" i="13"/>
  <c r="K30" i="13"/>
  <c r="L30" i="13"/>
  <c r="M30" i="13"/>
  <c r="N30" i="13"/>
  <c r="O30" i="13"/>
  <c r="P30" i="13"/>
  <c r="Q30" i="13"/>
  <c r="R30" i="13"/>
  <c r="S30" i="13"/>
  <c r="T30" i="13"/>
  <c r="U30" i="13"/>
  <c r="V30" i="13"/>
  <c r="W30" i="13"/>
  <c r="X30" i="13"/>
  <c r="Y30" i="13"/>
  <c r="Z30" i="13"/>
  <c r="AA30" i="13"/>
  <c r="AB30" i="13"/>
  <c r="AC30" i="13"/>
  <c r="AD30" i="13"/>
  <c r="AE30" i="13"/>
  <c r="AF30" i="13"/>
  <c r="AG30" i="13"/>
  <c r="AH30" i="13"/>
  <c r="AI30" i="13"/>
  <c r="AJ30" i="13"/>
  <c r="AK30" i="13"/>
  <c r="AL30" i="13"/>
  <c r="AM30" i="13"/>
  <c r="AN30" i="13"/>
  <c r="AO30" i="13"/>
  <c r="AP30" i="13"/>
  <c r="AQ30" i="13"/>
  <c r="AR30" i="13"/>
  <c r="AS30" i="13"/>
  <c r="AT30" i="13"/>
  <c r="AU30" i="13"/>
  <c r="AV30" i="13"/>
  <c r="AW30" i="13"/>
  <c r="AX30" i="13"/>
  <c r="AY30" i="13"/>
  <c r="AZ30" i="13"/>
  <c r="BA30" i="13"/>
  <c r="BB30" i="13"/>
  <c r="D29" i="13" a="1"/>
  <c r="D29" i="13"/>
  <c r="E29" i="13"/>
  <c r="F29" i="13"/>
  <c r="G29" i="13"/>
  <c r="H29" i="13"/>
  <c r="I29" i="13"/>
  <c r="J29" i="13"/>
  <c r="K29" i="13"/>
  <c r="L29" i="13"/>
  <c r="M29" i="13"/>
  <c r="N29" i="13"/>
  <c r="O29" i="13"/>
  <c r="P29" i="13"/>
  <c r="Q29" i="13"/>
  <c r="R29" i="13"/>
  <c r="S29" i="13"/>
  <c r="T29" i="13"/>
  <c r="U29" i="13"/>
  <c r="V29" i="13"/>
  <c r="W29" i="13"/>
  <c r="X29" i="13"/>
  <c r="Y29" i="13"/>
  <c r="Z29" i="13"/>
  <c r="AA29" i="13"/>
  <c r="AB29" i="13"/>
  <c r="AC29" i="13"/>
  <c r="AD29" i="13"/>
  <c r="AE29" i="13"/>
  <c r="AF29" i="13"/>
  <c r="AG29" i="13"/>
  <c r="AH29" i="13"/>
  <c r="AI29" i="13"/>
  <c r="AJ29" i="13"/>
  <c r="AK29" i="13"/>
  <c r="AL29" i="13"/>
  <c r="AM29" i="13"/>
  <c r="AN29" i="13"/>
  <c r="AO29" i="13"/>
  <c r="AP29" i="13"/>
  <c r="AQ29" i="13"/>
  <c r="AR29" i="13"/>
  <c r="AS29" i="13"/>
  <c r="AT29" i="13"/>
  <c r="AU29" i="13"/>
  <c r="AV29" i="13"/>
  <c r="AW29" i="13"/>
  <c r="AX29" i="13"/>
  <c r="AY29" i="13"/>
  <c r="AZ29" i="13"/>
  <c r="BA29" i="13"/>
  <c r="BB29" i="13"/>
  <c r="D28" i="13" a="1"/>
  <c r="D28" i="13"/>
  <c r="E28" i="13"/>
  <c r="F28" i="13"/>
  <c r="G28" i="13"/>
  <c r="H28" i="13"/>
  <c r="I28" i="13"/>
  <c r="J28" i="13"/>
  <c r="K28" i="13"/>
  <c r="L28" i="13"/>
  <c r="M28" i="13"/>
  <c r="N28" i="13"/>
  <c r="O28" i="13"/>
  <c r="P28" i="13"/>
  <c r="Q28" i="13"/>
  <c r="R28" i="13"/>
  <c r="S28" i="13"/>
  <c r="T28" i="13"/>
  <c r="U28" i="13"/>
  <c r="V28" i="13"/>
  <c r="W28" i="13"/>
  <c r="X28" i="13"/>
  <c r="Y28" i="13"/>
  <c r="Z28" i="13"/>
  <c r="AA28" i="13"/>
  <c r="AB28" i="13"/>
  <c r="AC28" i="13"/>
  <c r="AD28" i="13"/>
  <c r="AE28" i="13"/>
  <c r="AF28" i="13"/>
  <c r="AG28" i="13"/>
  <c r="AH28" i="13"/>
  <c r="AI28" i="13"/>
  <c r="AJ28" i="13"/>
  <c r="AK28" i="13"/>
  <c r="AL28" i="13"/>
  <c r="AM28" i="13"/>
  <c r="AN28" i="13"/>
  <c r="AO28" i="13"/>
  <c r="AP28" i="13"/>
  <c r="AQ28" i="13"/>
  <c r="AR28" i="13"/>
  <c r="AS28" i="13"/>
  <c r="AT28" i="13"/>
  <c r="AU28" i="13"/>
  <c r="AV28" i="13"/>
  <c r="AW28" i="13"/>
  <c r="AX28" i="13"/>
  <c r="AY28" i="13"/>
  <c r="AZ28" i="13"/>
  <c r="BA28" i="13"/>
  <c r="BB28" i="13"/>
  <c r="D27" i="13" a="1"/>
  <c r="D27" i="13"/>
  <c r="E27" i="13"/>
  <c r="F27" i="13"/>
  <c r="G27" i="13"/>
  <c r="H27" i="13"/>
  <c r="I27" i="13"/>
  <c r="J27" i="13"/>
  <c r="K27" i="13"/>
  <c r="L27" i="13"/>
  <c r="M27" i="13"/>
  <c r="N27" i="13"/>
  <c r="O27" i="13"/>
  <c r="P27" i="13"/>
  <c r="Q27" i="13"/>
  <c r="R27" i="13"/>
  <c r="S27" i="13"/>
  <c r="T27" i="13"/>
  <c r="U27" i="13"/>
  <c r="V27" i="13"/>
  <c r="W27" i="13"/>
  <c r="X27" i="13"/>
  <c r="Y27" i="13"/>
  <c r="Z27" i="13"/>
  <c r="AA27" i="13"/>
  <c r="AB27" i="13"/>
  <c r="AC27" i="13"/>
  <c r="AD27" i="13"/>
  <c r="AE27" i="13"/>
  <c r="AF27" i="13"/>
  <c r="AG27" i="13"/>
  <c r="AH27" i="13"/>
  <c r="AI27" i="13"/>
  <c r="AJ27" i="13"/>
  <c r="AK27" i="13"/>
  <c r="AL27" i="13"/>
  <c r="AM27" i="13"/>
  <c r="AN27" i="13"/>
  <c r="AO27" i="13"/>
  <c r="AP27" i="13"/>
  <c r="AQ27" i="13"/>
  <c r="AR27" i="13"/>
  <c r="AS27" i="13"/>
  <c r="AT27" i="13"/>
  <c r="AU27" i="13"/>
  <c r="AV27" i="13"/>
  <c r="AW27" i="13"/>
  <c r="AX27" i="13"/>
  <c r="AY27" i="13"/>
  <c r="AZ27" i="13"/>
  <c r="BA27" i="13"/>
  <c r="BB27" i="13"/>
  <c r="D26" i="13" a="1"/>
  <c r="D26" i="13"/>
  <c r="E26" i="13"/>
  <c r="F26" i="13"/>
  <c r="G26" i="13"/>
  <c r="H26" i="13"/>
  <c r="I26" i="13"/>
  <c r="J26" i="13"/>
  <c r="K26" i="13"/>
  <c r="L26" i="13"/>
  <c r="M26" i="13"/>
  <c r="N26" i="13"/>
  <c r="O26" i="13"/>
  <c r="P26" i="13"/>
  <c r="Q26" i="13"/>
  <c r="R26" i="13"/>
  <c r="S26" i="13"/>
  <c r="T26" i="13"/>
  <c r="U26" i="13"/>
  <c r="V26" i="13"/>
  <c r="W26" i="13"/>
  <c r="X26" i="13"/>
  <c r="Y26" i="13"/>
  <c r="Z26" i="13"/>
  <c r="AA26" i="13"/>
  <c r="AB26" i="13"/>
  <c r="AC26" i="13"/>
  <c r="AD26" i="13"/>
  <c r="AE26" i="13"/>
  <c r="AF26" i="13"/>
  <c r="AG26" i="13"/>
  <c r="AH26" i="13"/>
  <c r="AI26" i="13"/>
  <c r="AJ26" i="13"/>
  <c r="AK26" i="13"/>
  <c r="AL26" i="13"/>
  <c r="AM26" i="13"/>
  <c r="AN26" i="13"/>
  <c r="AO26" i="13"/>
  <c r="AP26" i="13"/>
  <c r="AQ26" i="13"/>
  <c r="AR26" i="13"/>
  <c r="AS26" i="13"/>
  <c r="AT26" i="13"/>
  <c r="AU26" i="13"/>
  <c r="AV26" i="13"/>
  <c r="AW26" i="13"/>
  <c r="AX26" i="13"/>
  <c r="AY26" i="13"/>
  <c r="AZ26" i="13"/>
  <c r="BA26" i="13"/>
  <c r="BB26" i="13"/>
  <c r="D24" i="13" a="1"/>
  <c r="D24" i="13"/>
  <c r="E24" i="13"/>
  <c r="F24" i="13"/>
  <c r="G24" i="13"/>
  <c r="H24" i="13"/>
  <c r="I24" i="13"/>
  <c r="J24" i="13"/>
  <c r="K24" i="13"/>
  <c r="L24" i="13"/>
  <c r="M24" i="13"/>
  <c r="N24" i="13"/>
  <c r="O24" i="13"/>
  <c r="P24" i="13"/>
  <c r="Q24" i="13"/>
  <c r="R24" i="13"/>
  <c r="S24" i="13"/>
  <c r="T24" i="13"/>
  <c r="U24" i="13"/>
  <c r="V24" i="13"/>
  <c r="W24" i="13"/>
  <c r="X24" i="13"/>
  <c r="Y24" i="13"/>
  <c r="Z24" i="13"/>
  <c r="AA24" i="13"/>
  <c r="AB24" i="13"/>
  <c r="AC24" i="13"/>
  <c r="AD24" i="13"/>
  <c r="AE24" i="13"/>
  <c r="AF24" i="13"/>
  <c r="AG24" i="13"/>
  <c r="AH24" i="13"/>
  <c r="AI24" i="13"/>
  <c r="AJ24" i="13"/>
  <c r="AK24" i="13"/>
  <c r="AL24" i="13"/>
  <c r="AM24" i="13"/>
  <c r="AN24" i="13"/>
  <c r="AO24" i="13"/>
  <c r="AP24" i="13"/>
  <c r="AQ24" i="13"/>
  <c r="AR24" i="13"/>
  <c r="AS24" i="13"/>
  <c r="AT24" i="13"/>
  <c r="AU24" i="13"/>
  <c r="AV24" i="13"/>
  <c r="AW24" i="13"/>
  <c r="AX24" i="13"/>
  <c r="AY24" i="13"/>
  <c r="AZ24" i="13"/>
  <c r="BA24" i="13"/>
  <c r="BB24" i="13"/>
  <c r="D23" i="13" a="1"/>
  <c r="D23" i="13"/>
  <c r="E23" i="13"/>
  <c r="F23" i="13"/>
  <c r="G23" i="13"/>
  <c r="H23" i="13"/>
  <c r="I23" i="13"/>
  <c r="J23" i="13"/>
  <c r="K23" i="13"/>
  <c r="L23" i="13"/>
  <c r="M23" i="13"/>
  <c r="N23" i="13"/>
  <c r="O23" i="13"/>
  <c r="P23" i="13"/>
  <c r="Q23" i="13"/>
  <c r="R23" i="13"/>
  <c r="S23" i="13"/>
  <c r="T23" i="13"/>
  <c r="U23" i="13"/>
  <c r="V23" i="13"/>
  <c r="W23" i="13"/>
  <c r="X23" i="13"/>
  <c r="Y23" i="13"/>
  <c r="Z23" i="13"/>
  <c r="AA23" i="13"/>
  <c r="AB23" i="13"/>
  <c r="AC23" i="13"/>
  <c r="AD23" i="13"/>
  <c r="AE23" i="13"/>
  <c r="AF23" i="13"/>
  <c r="AG23" i="13"/>
  <c r="AH23" i="13"/>
  <c r="AI23" i="13"/>
  <c r="AJ23" i="13"/>
  <c r="AK23" i="13"/>
  <c r="AL23" i="13"/>
  <c r="AM23" i="13"/>
  <c r="AN23" i="13"/>
  <c r="AO23" i="13"/>
  <c r="AP23" i="13"/>
  <c r="AQ23" i="13"/>
  <c r="AR23" i="13"/>
  <c r="AS23" i="13"/>
  <c r="AT23" i="13"/>
  <c r="AU23" i="13"/>
  <c r="AV23" i="13"/>
  <c r="AW23" i="13"/>
  <c r="AX23" i="13"/>
  <c r="AY23" i="13"/>
  <c r="AZ23" i="13"/>
  <c r="BA23" i="13"/>
  <c r="BB23" i="13"/>
  <c r="D22" i="13" a="1"/>
  <c r="D22" i="13"/>
  <c r="E22" i="13"/>
  <c r="F22" i="13"/>
  <c r="G22" i="13"/>
  <c r="H22" i="13"/>
  <c r="I22" i="13"/>
  <c r="J22" i="13"/>
  <c r="K22" i="13"/>
  <c r="L22" i="13"/>
  <c r="M22" i="13"/>
  <c r="N22" i="13"/>
  <c r="O22" i="13"/>
  <c r="P22" i="13"/>
  <c r="Q22" i="13"/>
  <c r="R22" i="13"/>
  <c r="S22" i="13"/>
  <c r="T22" i="13"/>
  <c r="U22" i="13"/>
  <c r="V22" i="13"/>
  <c r="W22" i="13"/>
  <c r="X22" i="13"/>
  <c r="Y22" i="13"/>
  <c r="Z22" i="13"/>
  <c r="AA22" i="13"/>
  <c r="AB22" i="13"/>
  <c r="AC22" i="13"/>
  <c r="AD22" i="13"/>
  <c r="AE22" i="13"/>
  <c r="AF22" i="13"/>
  <c r="AG22" i="13"/>
  <c r="AH22" i="13"/>
  <c r="AI22" i="13"/>
  <c r="AJ22" i="13"/>
  <c r="AK22" i="13"/>
  <c r="AL22" i="13"/>
  <c r="AM22" i="13"/>
  <c r="AN22" i="13"/>
  <c r="AO22" i="13"/>
  <c r="AP22" i="13"/>
  <c r="AQ22" i="13"/>
  <c r="AR22" i="13"/>
  <c r="AS22" i="13"/>
  <c r="AT22" i="13"/>
  <c r="AU22" i="13"/>
  <c r="AV22" i="13"/>
  <c r="AW22" i="13"/>
  <c r="AX22" i="13"/>
  <c r="AY22" i="13"/>
  <c r="AZ22" i="13"/>
  <c r="BA22" i="13"/>
  <c r="BB22" i="13"/>
  <c r="D21" i="13" a="1"/>
  <c r="D21" i="13"/>
  <c r="E21" i="13"/>
  <c r="F21" i="13"/>
  <c r="G21" i="13"/>
  <c r="H21" i="13"/>
  <c r="I21" i="13"/>
  <c r="J21" i="13"/>
  <c r="K21" i="13"/>
  <c r="L21" i="13"/>
  <c r="M21" i="13"/>
  <c r="N21" i="13"/>
  <c r="O21" i="13"/>
  <c r="P21" i="13"/>
  <c r="Q21" i="13"/>
  <c r="R21" i="13"/>
  <c r="S21" i="13"/>
  <c r="T21" i="13"/>
  <c r="U21" i="13"/>
  <c r="V21" i="13"/>
  <c r="W21" i="13"/>
  <c r="X21" i="13"/>
  <c r="Y21" i="13"/>
  <c r="Z21" i="13"/>
  <c r="AA21" i="13"/>
  <c r="AB21" i="13"/>
  <c r="AC21" i="13"/>
  <c r="AD21" i="13"/>
  <c r="AE21" i="13"/>
  <c r="AF21" i="13"/>
  <c r="AG21" i="13"/>
  <c r="AH21" i="13"/>
  <c r="AI21" i="13"/>
  <c r="AJ21" i="13"/>
  <c r="AK21" i="13"/>
  <c r="AL21" i="13"/>
  <c r="AM21" i="13"/>
  <c r="AN21" i="13"/>
  <c r="AO21" i="13"/>
  <c r="AP21" i="13"/>
  <c r="AQ21" i="13"/>
  <c r="AR21" i="13"/>
  <c r="AS21" i="13"/>
  <c r="AT21" i="13"/>
  <c r="AU21" i="13"/>
  <c r="AV21" i="13"/>
  <c r="AW21" i="13"/>
  <c r="AX21" i="13"/>
  <c r="AY21" i="13"/>
  <c r="AZ21" i="13"/>
  <c r="BA21" i="13"/>
  <c r="BB21" i="13"/>
  <c r="D20" i="13" a="1"/>
  <c r="D20" i="13"/>
  <c r="E20" i="13"/>
  <c r="F20" i="13"/>
  <c r="G20" i="13"/>
  <c r="H20" i="13"/>
  <c r="I20" i="13"/>
  <c r="J20" i="13"/>
  <c r="K20" i="13"/>
  <c r="L20" i="13"/>
  <c r="M20" i="13"/>
  <c r="N20" i="13"/>
  <c r="O20" i="13"/>
  <c r="P20" i="13"/>
  <c r="Q20" i="13"/>
  <c r="R20" i="13"/>
  <c r="S20" i="13"/>
  <c r="T20" i="13"/>
  <c r="U20" i="13"/>
  <c r="V20" i="13"/>
  <c r="W20" i="13"/>
  <c r="X20" i="13"/>
  <c r="Y20" i="13"/>
  <c r="Z20" i="13"/>
  <c r="AA20" i="13"/>
  <c r="AB20" i="13"/>
  <c r="AC20" i="13"/>
  <c r="AD20" i="13"/>
  <c r="AE20" i="13"/>
  <c r="AF20" i="13"/>
  <c r="AG20" i="13"/>
  <c r="AH20" i="13"/>
  <c r="AI20" i="13"/>
  <c r="AJ20" i="13"/>
  <c r="AK20" i="13"/>
  <c r="AL20" i="13"/>
  <c r="AM20" i="13"/>
  <c r="AN20" i="13"/>
  <c r="AO20" i="13"/>
  <c r="AP20" i="13"/>
  <c r="AQ20" i="13"/>
  <c r="AR20" i="13"/>
  <c r="AS20" i="13"/>
  <c r="AT20" i="13"/>
  <c r="AU20" i="13"/>
  <c r="AV20" i="13"/>
  <c r="AW20" i="13"/>
  <c r="AX20" i="13"/>
  <c r="AY20" i="13"/>
  <c r="AZ20" i="13"/>
  <c r="BA20" i="13"/>
  <c r="BB20" i="13"/>
  <c r="D18" i="13" a="1"/>
  <c r="D18" i="13"/>
  <c r="E18" i="13"/>
  <c r="F18" i="13"/>
  <c r="G18" i="13"/>
  <c r="H18" i="13"/>
  <c r="I18" i="13"/>
  <c r="J18" i="13"/>
  <c r="K18" i="13"/>
  <c r="L18" i="13"/>
  <c r="M18" i="13"/>
  <c r="N18" i="13"/>
  <c r="O18" i="13"/>
  <c r="P18" i="13"/>
  <c r="Q18" i="13"/>
  <c r="R18" i="13"/>
  <c r="S18" i="13"/>
  <c r="T18" i="13"/>
  <c r="U18" i="13"/>
  <c r="V18" i="13"/>
  <c r="W18" i="13"/>
  <c r="X18" i="13"/>
  <c r="Y18" i="13"/>
  <c r="Z18" i="13"/>
  <c r="AA18" i="13"/>
  <c r="AB18" i="13"/>
  <c r="AC18" i="13"/>
  <c r="AD18" i="13"/>
  <c r="AE18" i="13"/>
  <c r="AF18" i="13"/>
  <c r="AG18" i="13"/>
  <c r="AH18" i="13"/>
  <c r="AI18" i="13"/>
  <c r="AJ18" i="13"/>
  <c r="AK18" i="13"/>
  <c r="AL18" i="13"/>
  <c r="AM18" i="13"/>
  <c r="AN18" i="13"/>
  <c r="AO18" i="13"/>
  <c r="AP18" i="13"/>
  <c r="AQ18" i="13"/>
  <c r="AR18" i="13"/>
  <c r="AS18" i="13"/>
  <c r="AT18" i="13"/>
  <c r="AU18" i="13"/>
  <c r="AV18" i="13"/>
  <c r="AW18" i="13"/>
  <c r="AX18" i="13"/>
  <c r="AY18" i="13"/>
  <c r="AZ18" i="13"/>
  <c r="BA18" i="13"/>
  <c r="BB18" i="13"/>
  <c r="D17" i="13" a="1"/>
  <c r="D17" i="13"/>
  <c r="E17" i="13"/>
  <c r="F17" i="13"/>
  <c r="G17" i="13"/>
  <c r="H17" i="13"/>
  <c r="I17" i="13"/>
  <c r="J17" i="13"/>
  <c r="K17" i="13"/>
  <c r="L17" i="13"/>
  <c r="M17" i="13"/>
  <c r="N17" i="13"/>
  <c r="O17" i="13"/>
  <c r="P17" i="13"/>
  <c r="Q17" i="13"/>
  <c r="R17" i="13"/>
  <c r="S17" i="13"/>
  <c r="T17" i="13"/>
  <c r="U17" i="13"/>
  <c r="V17" i="13"/>
  <c r="W17" i="13"/>
  <c r="X17" i="13"/>
  <c r="Y17" i="13"/>
  <c r="Z17" i="13"/>
  <c r="AA17" i="13"/>
  <c r="AB17" i="13"/>
  <c r="AC17" i="13"/>
  <c r="AD17" i="13"/>
  <c r="AE17" i="13"/>
  <c r="AF17" i="13"/>
  <c r="AG17" i="13"/>
  <c r="AH17" i="13"/>
  <c r="AI17" i="13"/>
  <c r="AJ17" i="13"/>
  <c r="AK17" i="13"/>
  <c r="AL17" i="13"/>
  <c r="AM17" i="13"/>
  <c r="AN17" i="13"/>
  <c r="AO17" i="13"/>
  <c r="AP17" i="13"/>
  <c r="AQ17" i="13"/>
  <c r="AR17" i="13"/>
  <c r="AS17" i="13"/>
  <c r="AT17" i="13"/>
  <c r="AU17" i="13"/>
  <c r="AV17" i="13"/>
  <c r="AW17" i="13"/>
  <c r="AX17" i="13"/>
  <c r="AY17" i="13"/>
  <c r="AZ17" i="13"/>
  <c r="BA17" i="13"/>
  <c r="BB17" i="13"/>
  <c r="D16" i="13" a="1"/>
  <c r="D16" i="13"/>
  <c r="E16" i="13"/>
  <c r="F16" i="13"/>
  <c r="G16" i="13"/>
  <c r="H16" i="13"/>
  <c r="I16" i="13"/>
  <c r="J16" i="13"/>
  <c r="K16" i="13"/>
  <c r="L16" i="13"/>
  <c r="M16" i="13"/>
  <c r="N16" i="13"/>
  <c r="O16" i="13"/>
  <c r="P16" i="13"/>
  <c r="Q16" i="13"/>
  <c r="R16" i="13"/>
  <c r="S16" i="13"/>
  <c r="T16" i="13"/>
  <c r="U16" i="13"/>
  <c r="V16" i="13"/>
  <c r="W16" i="13"/>
  <c r="X16" i="13"/>
  <c r="Y16" i="13"/>
  <c r="Z16" i="13"/>
  <c r="AA16" i="13"/>
  <c r="AB16" i="13"/>
  <c r="AC16" i="13"/>
  <c r="AD16" i="13"/>
  <c r="AE16" i="13"/>
  <c r="AF16" i="13"/>
  <c r="AG16" i="13"/>
  <c r="AH16" i="13"/>
  <c r="AI16" i="13"/>
  <c r="AJ16" i="13"/>
  <c r="AK16" i="13"/>
  <c r="AL16" i="13"/>
  <c r="AM16" i="13"/>
  <c r="AN16" i="13"/>
  <c r="AO16" i="13"/>
  <c r="AP16" i="13"/>
  <c r="AQ16" i="13"/>
  <c r="AR16" i="13"/>
  <c r="AS16" i="13"/>
  <c r="AT16" i="13"/>
  <c r="AU16" i="13"/>
  <c r="AV16" i="13"/>
  <c r="AW16" i="13"/>
  <c r="AX16" i="13"/>
  <c r="AY16" i="13"/>
  <c r="AZ16" i="13"/>
  <c r="BA16" i="13"/>
  <c r="BB16" i="13"/>
  <c r="D15" i="13" a="1"/>
  <c r="D15" i="13"/>
  <c r="E15" i="13"/>
  <c r="F15" i="13"/>
  <c r="G15" i="13"/>
  <c r="H15" i="13"/>
  <c r="I15" i="13"/>
  <c r="J15" i="13"/>
  <c r="K15" i="13"/>
  <c r="L15" i="13"/>
  <c r="M15" i="13"/>
  <c r="N15" i="13"/>
  <c r="O15" i="13"/>
  <c r="P15" i="13"/>
  <c r="Q15" i="13"/>
  <c r="R15" i="13"/>
  <c r="S15" i="13"/>
  <c r="T15" i="13"/>
  <c r="U15" i="13"/>
  <c r="V15" i="13"/>
  <c r="W15" i="13"/>
  <c r="X15" i="13"/>
  <c r="Y15" i="13"/>
  <c r="Z15" i="13"/>
  <c r="AA15" i="13"/>
  <c r="AB15" i="13"/>
  <c r="AC15" i="13"/>
  <c r="AD15" i="13"/>
  <c r="AE15" i="13"/>
  <c r="AF15" i="13"/>
  <c r="AG15" i="13"/>
  <c r="AH15" i="13"/>
  <c r="AI15" i="13"/>
  <c r="AJ15" i="13"/>
  <c r="AK15" i="13"/>
  <c r="AL15" i="13"/>
  <c r="AM15" i="13"/>
  <c r="AN15" i="13"/>
  <c r="AO15" i="13"/>
  <c r="AP15" i="13"/>
  <c r="AQ15" i="13"/>
  <c r="AR15" i="13"/>
  <c r="AS15" i="13"/>
  <c r="AT15" i="13"/>
  <c r="AU15" i="13"/>
  <c r="AV15" i="13"/>
  <c r="AW15" i="13"/>
  <c r="AX15" i="13"/>
  <c r="AY15" i="13"/>
  <c r="AZ15" i="13"/>
  <c r="BA15" i="13"/>
  <c r="BB15" i="13"/>
  <c r="D14" i="13" a="1"/>
  <c r="D14" i="13"/>
  <c r="E14" i="13"/>
  <c r="F14" i="13"/>
  <c r="G14" i="13"/>
  <c r="H14" i="13"/>
  <c r="I14" i="13"/>
  <c r="J14" i="13"/>
  <c r="K14" i="13"/>
  <c r="L14" i="13"/>
  <c r="M14" i="13"/>
  <c r="N14" i="13"/>
  <c r="O14" i="13"/>
  <c r="P14" i="13"/>
  <c r="Q14" i="13"/>
  <c r="R14" i="13"/>
  <c r="S14" i="13"/>
  <c r="T14" i="13"/>
  <c r="U14" i="13"/>
  <c r="V14" i="13"/>
  <c r="W14" i="13"/>
  <c r="X14" i="13"/>
  <c r="Y14" i="13"/>
  <c r="Z14" i="13"/>
  <c r="AA14" i="13"/>
  <c r="AB14" i="13"/>
  <c r="AC14" i="13"/>
  <c r="AD14" i="13"/>
  <c r="AE14" i="13"/>
  <c r="AF14" i="13"/>
  <c r="AG14" i="13"/>
  <c r="AH14" i="13"/>
  <c r="AI14" i="13"/>
  <c r="AJ14" i="13"/>
  <c r="AK14" i="13"/>
  <c r="AL14" i="13"/>
  <c r="AM14" i="13"/>
  <c r="AN14" i="13"/>
  <c r="AO14" i="13"/>
  <c r="AP14" i="13"/>
  <c r="AQ14" i="13"/>
  <c r="AR14" i="13"/>
  <c r="AS14" i="13"/>
  <c r="AT14" i="13"/>
  <c r="AU14" i="13"/>
  <c r="AV14" i="13"/>
  <c r="AW14" i="13"/>
  <c r="AX14" i="13"/>
  <c r="AY14" i="13"/>
  <c r="AZ14" i="13"/>
  <c r="BA14" i="13"/>
  <c r="BB14" i="13"/>
  <c r="BB12" i="13"/>
  <c r="BA12" i="13"/>
  <c r="AZ12" i="13"/>
  <c r="AY12" i="13"/>
  <c r="AX12" i="13"/>
  <c r="AW12" i="13"/>
  <c r="AV12" i="13"/>
  <c r="AU12" i="13"/>
  <c r="AT12" i="13"/>
  <c r="AS12" i="13"/>
  <c r="AR12" i="13"/>
  <c r="AQ12" i="13"/>
  <c r="AP12" i="13"/>
  <c r="AO12" i="13"/>
  <c r="AN12" i="13"/>
  <c r="AM12" i="13"/>
  <c r="AL12" i="13"/>
  <c r="AK12" i="13"/>
  <c r="AJ12" i="13"/>
  <c r="AI12" i="13"/>
  <c r="AH12" i="13"/>
  <c r="AG12" i="13"/>
  <c r="AF12" i="13"/>
  <c r="AE12" i="13"/>
  <c r="AD12" i="13"/>
  <c r="AC12" i="13"/>
  <c r="AB12" i="13"/>
  <c r="AA12" i="13"/>
  <c r="Z12" i="13"/>
  <c r="Y12" i="13"/>
  <c r="X12" i="13"/>
  <c r="W12" i="13"/>
  <c r="V12" i="13"/>
  <c r="U12" i="13"/>
  <c r="T12" i="13"/>
  <c r="S12" i="13"/>
  <c r="R12" i="13"/>
  <c r="Q12" i="13"/>
  <c r="P12" i="13"/>
  <c r="O12" i="13"/>
  <c r="N12" i="13"/>
  <c r="M12" i="13"/>
  <c r="L12" i="13"/>
  <c r="K12" i="13"/>
  <c r="J12" i="13"/>
  <c r="I12" i="13"/>
  <c r="H12" i="13"/>
  <c r="G12" i="13"/>
  <c r="F12" i="13"/>
  <c r="E12" i="13"/>
  <c r="D12" i="13"/>
  <c r="BB11" i="13"/>
  <c r="BA11" i="13"/>
  <c r="AZ11" i="13"/>
  <c r="AY11" i="13"/>
  <c r="AX11" i="13"/>
  <c r="AW11" i="13"/>
  <c r="AV11" i="13"/>
  <c r="AU11" i="13"/>
  <c r="AT11" i="13"/>
  <c r="AS11" i="13"/>
  <c r="AR11" i="13"/>
  <c r="AQ11" i="13"/>
  <c r="AP11" i="13"/>
  <c r="AO11" i="13"/>
  <c r="AN11" i="13"/>
  <c r="AM11" i="13"/>
  <c r="AL11" i="13"/>
  <c r="AK11" i="13"/>
  <c r="AJ11" i="13"/>
  <c r="AI11" i="13"/>
  <c r="AH11" i="13"/>
  <c r="AG11" i="13"/>
  <c r="AF11" i="13"/>
  <c r="AE11" i="13"/>
  <c r="AD11" i="13"/>
  <c r="AC11" i="13"/>
  <c r="AB11" i="13"/>
  <c r="AA11" i="13"/>
  <c r="Z11" i="13"/>
  <c r="Y11" i="13"/>
  <c r="X11" i="13"/>
  <c r="W11" i="13"/>
  <c r="V11" i="13"/>
  <c r="U11" i="13"/>
  <c r="T11" i="13"/>
  <c r="S11" i="13"/>
  <c r="R11" i="13"/>
  <c r="Q11" i="13"/>
  <c r="P11" i="13"/>
  <c r="O11" i="13"/>
  <c r="N11" i="13"/>
  <c r="M11" i="13"/>
  <c r="L11" i="13"/>
  <c r="K11" i="13"/>
  <c r="J11" i="13"/>
  <c r="I11" i="13"/>
  <c r="H11" i="13"/>
  <c r="G11" i="13"/>
  <c r="F11" i="13"/>
  <c r="E11" i="13"/>
  <c r="D11" i="13"/>
  <c r="BB10" i="13"/>
  <c r="BA10" i="13"/>
  <c r="AZ10" i="13"/>
  <c r="AY10" i="13"/>
  <c r="AX10" i="13"/>
  <c r="AW10" i="13"/>
  <c r="AV10" i="13"/>
  <c r="AU10" i="13"/>
  <c r="AT10" i="13"/>
  <c r="AS10" i="13"/>
  <c r="AR10" i="13"/>
  <c r="AQ10" i="13"/>
  <c r="AP10" i="13"/>
  <c r="AO10" i="13"/>
  <c r="AN10" i="13"/>
  <c r="AM10" i="13"/>
  <c r="AL10" i="13"/>
  <c r="AK10" i="13"/>
  <c r="AJ10" i="13"/>
  <c r="AI10" i="13"/>
  <c r="AH10" i="13"/>
  <c r="AG10" i="13"/>
  <c r="AF10" i="13"/>
  <c r="AE10" i="13"/>
  <c r="AD10" i="13"/>
  <c r="AC10" i="13"/>
  <c r="AB10" i="13"/>
  <c r="AA10" i="13"/>
  <c r="Z10" i="13"/>
  <c r="Y10" i="13"/>
  <c r="X10" i="13"/>
  <c r="W10" i="13"/>
  <c r="V10" i="13"/>
  <c r="U10" i="13"/>
  <c r="T10" i="13"/>
  <c r="S10" i="13"/>
  <c r="R10" i="13"/>
  <c r="Q10" i="13"/>
  <c r="P10" i="13"/>
  <c r="O10" i="13"/>
  <c r="N10" i="13"/>
  <c r="M10" i="13"/>
  <c r="L10" i="13"/>
  <c r="K10" i="13"/>
  <c r="J10" i="13"/>
  <c r="I10" i="13"/>
  <c r="H10" i="13"/>
  <c r="G10" i="13"/>
  <c r="F10" i="13"/>
  <c r="E10" i="13"/>
  <c r="D10" i="13"/>
  <c r="BB9" i="13"/>
  <c r="BA9" i="13"/>
  <c r="AZ9" i="13"/>
  <c r="AY9" i="13"/>
  <c r="AX9" i="13"/>
  <c r="AW9" i="13"/>
  <c r="AV9" i="13"/>
  <c r="AU9" i="13"/>
  <c r="AT9" i="13"/>
  <c r="AS9" i="13"/>
  <c r="AR9" i="13"/>
  <c r="AQ9" i="13"/>
  <c r="AP9" i="13"/>
  <c r="AO9" i="13"/>
  <c r="AN9" i="13"/>
  <c r="AM9" i="13"/>
  <c r="AL9" i="13"/>
  <c r="AK9" i="13"/>
  <c r="AJ9" i="13"/>
  <c r="AI9" i="13"/>
  <c r="AH9" i="13"/>
  <c r="AG9" i="13"/>
  <c r="AF9" i="13"/>
  <c r="AE9" i="13"/>
  <c r="AD9" i="13"/>
  <c r="AC9" i="13"/>
  <c r="AB9" i="13"/>
  <c r="AA9" i="13"/>
  <c r="Z9" i="13"/>
  <c r="Y9" i="13"/>
  <c r="X9" i="13"/>
  <c r="W9" i="13"/>
  <c r="V9" i="13"/>
  <c r="U9" i="13"/>
  <c r="T9" i="13"/>
  <c r="S9" i="13"/>
  <c r="R9" i="13"/>
  <c r="Q9" i="13"/>
  <c r="P9" i="13"/>
  <c r="O9" i="13"/>
  <c r="N9" i="13"/>
  <c r="M9" i="13"/>
  <c r="L9" i="13"/>
  <c r="K9" i="13"/>
  <c r="J9" i="13"/>
  <c r="I9" i="13"/>
  <c r="H9" i="13"/>
  <c r="G9" i="13"/>
  <c r="F9" i="13"/>
  <c r="E9" i="13"/>
  <c r="D9" i="13"/>
  <c r="BB8" i="13"/>
  <c r="BA8" i="13"/>
  <c r="AZ8" i="13"/>
  <c r="AY8" i="13"/>
  <c r="AX8" i="13"/>
  <c r="AW8" i="13"/>
  <c r="AV8" i="13"/>
  <c r="AU8" i="13"/>
  <c r="AT8" i="13"/>
  <c r="AS8" i="13"/>
  <c r="AR8" i="13"/>
  <c r="AQ8" i="13"/>
  <c r="AP8" i="13"/>
  <c r="AO8" i="13"/>
  <c r="AN8" i="13"/>
  <c r="AM8" i="13"/>
  <c r="AL8" i="13"/>
  <c r="AK8" i="13"/>
  <c r="AJ8" i="13"/>
  <c r="AI8" i="13"/>
  <c r="AH8" i="13"/>
  <c r="AG8" i="13"/>
  <c r="AF8" i="13"/>
  <c r="AE8" i="13"/>
  <c r="AD8" i="13"/>
  <c r="AC8" i="13"/>
  <c r="AB8" i="13"/>
  <c r="AA8" i="13"/>
  <c r="Z8" i="13"/>
  <c r="Y8" i="13"/>
  <c r="X8" i="13"/>
  <c r="W8" i="13"/>
  <c r="V8" i="13"/>
  <c r="U8" i="13"/>
  <c r="T8" i="13"/>
  <c r="S8" i="13"/>
  <c r="R8" i="13"/>
  <c r="Q8" i="13"/>
  <c r="P8" i="13"/>
  <c r="O8" i="13"/>
  <c r="N8" i="13"/>
  <c r="M8" i="13"/>
  <c r="L8" i="13"/>
  <c r="K8" i="13"/>
  <c r="J8" i="13"/>
  <c r="I8" i="13"/>
  <c r="H8" i="13"/>
  <c r="G8" i="13"/>
  <c r="F8" i="13"/>
  <c r="E8" i="13"/>
  <c r="D8" i="13"/>
  <c r="E2" i="13"/>
  <c r="F2" i="13"/>
  <c r="G2" i="13"/>
  <c r="H2" i="13"/>
  <c r="I2" i="13"/>
  <c r="J2" i="13"/>
  <c r="K2" i="13"/>
  <c r="L2" i="13"/>
  <c r="M2" i="13"/>
  <c r="N2" i="13"/>
  <c r="O2" i="13"/>
  <c r="P2" i="13"/>
  <c r="Q2" i="13"/>
  <c r="R2" i="13"/>
  <c r="S2" i="13"/>
  <c r="T2" i="13"/>
  <c r="U2" i="13"/>
  <c r="V2" i="13"/>
  <c r="W2" i="13"/>
  <c r="X2" i="13"/>
  <c r="Y2" i="13"/>
  <c r="Z2" i="13"/>
  <c r="AA2" i="13"/>
  <c r="AB2" i="13"/>
  <c r="AC2" i="13"/>
  <c r="AD2" i="13"/>
  <c r="AE2" i="13"/>
  <c r="AF2" i="13"/>
  <c r="AG2" i="13"/>
  <c r="AH2" i="13"/>
  <c r="AI2" i="13"/>
  <c r="AJ2" i="13"/>
  <c r="AK2" i="13"/>
  <c r="AL2" i="13"/>
  <c r="AM2" i="13"/>
  <c r="AN2" i="13"/>
  <c r="AO2" i="13"/>
  <c r="AP2" i="13"/>
  <c r="AQ2" i="13"/>
  <c r="AR2" i="13"/>
  <c r="AS2" i="13"/>
  <c r="AT2" i="13"/>
  <c r="AU2" i="13"/>
  <c r="AV2" i="13"/>
  <c r="AW2" i="13"/>
  <c r="AX2" i="13"/>
  <c r="AY2" i="13"/>
  <c r="AZ2" i="13"/>
  <c r="BA2" i="13"/>
  <c r="BB2" i="13"/>
  <c r="E3" i="13"/>
  <c r="F3" i="13"/>
  <c r="G3" i="13"/>
  <c r="H3" i="13"/>
  <c r="I3" i="13"/>
  <c r="J3" i="13"/>
  <c r="K3" i="13"/>
  <c r="L3" i="13"/>
  <c r="M3" i="13"/>
  <c r="N3" i="13"/>
  <c r="O3" i="13"/>
  <c r="P3" i="13"/>
  <c r="Q3" i="13"/>
  <c r="R3" i="13"/>
  <c r="S3" i="13"/>
  <c r="T3" i="13"/>
  <c r="U3" i="13"/>
  <c r="V3" i="13"/>
  <c r="W3" i="13"/>
  <c r="X3" i="13"/>
  <c r="Y3" i="13"/>
  <c r="Z3" i="13"/>
  <c r="AA3" i="13"/>
  <c r="AB3" i="13"/>
  <c r="AC3" i="13"/>
  <c r="AD3" i="13"/>
  <c r="AE3" i="13"/>
  <c r="AF3" i="13"/>
  <c r="AG3" i="13"/>
  <c r="AH3" i="13"/>
  <c r="AI3" i="13"/>
  <c r="AJ3" i="13"/>
  <c r="AK3" i="13"/>
  <c r="AL3" i="13"/>
  <c r="AM3" i="13"/>
  <c r="AN3" i="13"/>
  <c r="AO3" i="13"/>
  <c r="AP3" i="13"/>
  <c r="AQ3" i="13"/>
  <c r="AR3" i="13"/>
  <c r="AS3" i="13"/>
  <c r="AT3" i="13"/>
  <c r="AU3" i="13"/>
  <c r="AV3" i="13"/>
  <c r="AW3" i="13"/>
  <c r="AX3" i="13"/>
  <c r="AY3" i="13"/>
  <c r="AZ3" i="13"/>
  <c r="BA3" i="13"/>
  <c r="BB3" i="13"/>
  <c r="E4" i="13"/>
  <c r="F4" i="13"/>
  <c r="G4" i="13"/>
  <c r="H4" i="13"/>
  <c r="I4" i="13"/>
  <c r="J4" i="13"/>
  <c r="K4" i="13"/>
  <c r="L4" i="13"/>
  <c r="M4" i="13"/>
  <c r="N4" i="13"/>
  <c r="O4" i="13"/>
  <c r="P4" i="13"/>
  <c r="Q4" i="13"/>
  <c r="R4" i="13"/>
  <c r="S4" i="13"/>
  <c r="T4" i="13"/>
  <c r="U4" i="13"/>
  <c r="V4" i="13"/>
  <c r="W4" i="13"/>
  <c r="X4" i="13"/>
  <c r="Y4" i="13"/>
  <c r="Z4" i="13"/>
  <c r="AA4" i="13"/>
  <c r="AB4" i="13"/>
  <c r="AC4" i="13"/>
  <c r="AD4" i="13"/>
  <c r="AE4" i="13"/>
  <c r="AF4" i="13"/>
  <c r="AG4" i="13"/>
  <c r="AH4" i="13"/>
  <c r="AI4" i="13"/>
  <c r="AJ4" i="13"/>
  <c r="AK4" i="13"/>
  <c r="AL4" i="13"/>
  <c r="AM4" i="13"/>
  <c r="AN4" i="13"/>
  <c r="AO4" i="13"/>
  <c r="AP4" i="13"/>
  <c r="AQ4" i="13"/>
  <c r="AR4" i="13"/>
  <c r="AS4" i="13"/>
  <c r="AT4" i="13"/>
  <c r="AU4" i="13"/>
  <c r="AV4" i="13"/>
  <c r="AW4" i="13"/>
  <c r="AX4" i="13"/>
  <c r="AY4" i="13"/>
  <c r="AZ4" i="13"/>
  <c r="BA4" i="13"/>
  <c r="BB4" i="13"/>
  <c r="E5" i="13"/>
  <c r="F5" i="13"/>
  <c r="G5" i="13"/>
  <c r="H5" i="13"/>
  <c r="I5" i="13"/>
  <c r="J5" i="13"/>
  <c r="K5" i="13"/>
  <c r="L5" i="13"/>
  <c r="M5" i="13"/>
  <c r="N5" i="13"/>
  <c r="O5" i="13"/>
  <c r="P5" i="13"/>
  <c r="Q5" i="13"/>
  <c r="R5" i="13"/>
  <c r="S5" i="13"/>
  <c r="T5" i="13"/>
  <c r="U5" i="13"/>
  <c r="V5" i="13"/>
  <c r="W5" i="13"/>
  <c r="X5" i="13"/>
  <c r="Y5" i="13"/>
  <c r="Z5" i="13"/>
  <c r="AA5" i="13"/>
  <c r="AB5" i="13"/>
  <c r="AC5" i="13"/>
  <c r="AD5" i="13"/>
  <c r="AE5" i="13"/>
  <c r="AF5" i="13"/>
  <c r="AG5" i="13"/>
  <c r="AH5" i="13"/>
  <c r="AI5" i="13"/>
  <c r="AJ5" i="13"/>
  <c r="AK5" i="13"/>
  <c r="AL5" i="13"/>
  <c r="AM5" i="13"/>
  <c r="AN5" i="13"/>
  <c r="AO5" i="13"/>
  <c r="AP5" i="13"/>
  <c r="AQ5" i="13"/>
  <c r="AR5" i="13"/>
  <c r="AS5" i="13"/>
  <c r="AT5" i="13"/>
  <c r="AU5" i="13"/>
  <c r="AV5" i="13"/>
  <c r="AW5" i="13"/>
  <c r="AX5" i="13"/>
  <c r="AY5" i="13"/>
  <c r="AZ5" i="13"/>
  <c r="BA5" i="13"/>
  <c r="BB5" i="13"/>
  <c r="E6" i="13"/>
  <c r="F6" i="13"/>
  <c r="G6" i="13"/>
  <c r="H6" i="13"/>
  <c r="I6" i="13"/>
  <c r="J6" i="13"/>
  <c r="K6" i="13"/>
  <c r="L6" i="13"/>
  <c r="M6" i="13"/>
  <c r="N6" i="13"/>
  <c r="O6" i="13"/>
  <c r="P6" i="13"/>
  <c r="Q6" i="13"/>
  <c r="R6" i="13"/>
  <c r="S6" i="13"/>
  <c r="T6" i="13"/>
  <c r="U6" i="13"/>
  <c r="V6" i="13"/>
  <c r="W6" i="13"/>
  <c r="X6" i="13"/>
  <c r="Y6" i="13"/>
  <c r="Z6" i="13"/>
  <c r="AA6" i="13"/>
  <c r="AB6" i="13"/>
  <c r="AC6" i="13"/>
  <c r="AD6" i="13"/>
  <c r="AE6" i="13"/>
  <c r="AF6" i="13"/>
  <c r="AG6" i="13"/>
  <c r="AH6" i="13"/>
  <c r="AI6" i="13"/>
  <c r="AJ6" i="13"/>
  <c r="AK6" i="13"/>
  <c r="AL6" i="13"/>
  <c r="AM6" i="13"/>
  <c r="AN6" i="13"/>
  <c r="AO6" i="13"/>
  <c r="AP6" i="13"/>
  <c r="AQ6" i="13"/>
  <c r="AR6" i="13"/>
  <c r="AS6" i="13"/>
  <c r="AT6" i="13"/>
  <c r="AU6" i="13"/>
  <c r="AV6" i="13"/>
  <c r="AW6" i="13"/>
  <c r="AX6" i="13"/>
  <c r="AY6" i="13"/>
  <c r="AZ6" i="13"/>
  <c r="BA6" i="13"/>
  <c r="BB6" i="13"/>
  <c r="D3" i="13"/>
  <c r="D4" i="13"/>
  <c r="D5" i="13"/>
  <c r="D6" i="13"/>
  <c r="D2" i="13"/>
  <c r="C11" i="10" a="1"/>
  <c r="C11" i="10"/>
  <c r="D11" i="10"/>
  <c r="E11" i="10"/>
  <c r="F11" i="10"/>
  <c r="G11" i="10"/>
  <c r="H11" i="10"/>
  <c r="I11" i="10"/>
  <c r="J11" i="10"/>
  <c r="K11" i="10"/>
  <c r="L11" i="10"/>
  <c r="M11" i="10"/>
  <c r="N11" i="10"/>
  <c r="O11" i="10"/>
  <c r="P11" i="10"/>
  <c r="Q11" i="10"/>
  <c r="R11" i="10"/>
  <c r="S11" i="10"/>
  <c r="T11" i="10"/>
  <c r="U11" i="10"/>
  <c r="V11" i="10"/>
  <c r="W11" i="10"/>
  <c r="X11" i="10"/>
  <c r="Y11" i="10"/>
  <c r="Z11" i="10"/>
  <c r="AA11" i="10"/>
  <c r="AB11" i="10"/>
  <c r="AC11" i="10"/>
  <c r="AD11" i="10"/>
  <c r="AE11" i="10"/>
  <c r="AF11" i="10"/>
  <c r="AG11" i="10"/>
  <c r="AH11" i="10"/>
  <c r="AI11" i="10"/>
  <c r="AJ11" i="10"/>
  <c r="AK11" i="10"/>
  <c r="AL11" i="10"/>
  <c r="AM11" i="10"/>
  <c r="AN11" i="10"/>
  <c r="AO11" i="10"/>
  <c r="AP11" i="10"/>
  <c r="AQ11" i="10"/>
  <c r="AR11" i="10"/>
  <c r="AS11" i="10"/>
  <c r="AT11" i="10"/>
  <c r="AU11" i="10"/>
  <c r="AV11" i="10"/>
  <c r="AW11" i="10"/>
  <c r="AX11" i="10"/>
  <c r="AY11" i="10"/>
  <c r="AZ11" i="10"/>
  <c r="BA11" i="10"/>
  <c r="BB11" i="10"/>
  <c r="BC11" i="10"/>
  <c r="C12" i="10" a="1"/>
  <c r="C12" i="10"/>
  <c r="D12" i="10"/>
  <c r="E12" i="10"/>
  <c r="F12" i="10"/>
  <c r="G12" i="10"/>
  <c r="H12" i="10"/>
  <c r="I12" i="10"/>
  <c r="J12" i="10"/>
  <c r="K12" i="10"/>
  <c r="L12" i="10"/>
  <c r="M12" i="10"/>
  <c r="N12" i="10"/>
  <c r="O12" i="10"/>
  <c r="P12" i="10"/>
  <c r="Q12" i="10"/>
  <c r="R12" i="10"/>
  <c r="S12" i="10"/>
  <c r="T12" i="10"/>
  <c r="U12" i="10"/>
  <c r="V12" i="10"/>
  <c r="W12" i="10"/>
  <c r="X12" i="10"/>
  <c r="Y12" i="10"/>
  <c r="Z12" i="10"/>
  <c r="AA12" i="10"/>
  <c r="AB12" i="10"/>
  <c r="AC12" i="10"/>
  <c r="AD12" i="10"/>
  <c r="AE12" i="10"/>
  <c r="AF12" i="10"/>
  <c r="AG12" i="10"/>
  <c r="AH12" i="10"/>
  <c r="AI12" i="10"/>
  <c r="AJ12" i="10"/>
  <c r="AK12" i="10"/>
  <c r="AL12" i="10"/>
  <c r="AM12" i="10"/>
  <c r="AN12" i="10"/>
  <c r="AO12" i="10"/>
  <c r="AP12" i="10"/>
  <c r="AQ12" i="10"/>
  <c r="AR12" i="10"/>
  <c r="AS12" i="10"/>
  <c r="AT12" i="10"/>
  <c r="AU12" i="10"/>
  <c r="AV12" i="10"/>
  <c r="AW12" i="10"/>
  <c r="AX12" i="10"/>
  <c r="AY12" i="10"/>
  <c r="AZ12" i="10"/>
  <c r="BA12" i="10"/>
  <c r="BB12" i="10"/>
  <c r="BC12" i="10"/>
  <c r="C10" i="10" a="1"/>
  <c r="C10" i="10"/>
  <c r="D10" i="10"/>
  <c r="E10" i="10"/>
  <c r="F10" i="10"/>
  <c r="G10" i="10"/>
  <c r="H10" i="10"/>
  <c r="I10" i="10"/>
  <c r="J10" i="10"/>
  <c r="K10" i="10"/>
  <c r="L10" i="10"/>
  <c r="M10" i="10"/>
  <c r="N10" i="10"/>
  <c r="O10" i="10"/>
  <c r="P10" i="10"/>
  <c r="Q10" i="10"/>
  <c r="R10" i="10"/>
  <c r="S10" i="10"/>
  <c r="T10" i="10"/>
  <c r="U10" i="10"/>
  <c r="V10" i="10"/>
  <c r="W10" i="10"/>
  <c r="X10" i="10"/>
  <c r="Y10" i="10"/>
  <c r="Z10" i="10"/>
  <c r="AA10" i="10"/>
  <c r="AB10" i="10"/>
  <c r="AC10" i="10"/>
  <c r="AD10" i="10"/>
  <c r="AE10" i="10"/>
  <c r="AF10" i="10"/>
  <c r="AG10" i="10"/>
  <c r="AH10" i="10"/>
  <c r="AI10" i="10"/>
  <c r="AJ10" i="10"/>
  <c r="AK10" i="10"/>
  <c r="AL10" i="10"/>
  <c r="AM10" i="10"/>
  <c r="AN10" i="10"/>
  <c r="AO10" i="10"/>
  <c r="AP10" i="10"/>
  <c r="AQ10" i="10"/>
  <c r="AR10" i="10"/>
  <c r="AS10" i="10"/>
  <c r="AT10" i="10"/>
  <c r="AU10" i="10"/>
  <c r="AV10" i="10"/>
  <c r="AW10" i="10"/>
  <c r="AX10" i="10"/>
  <c r="AY10" i="10"/>
  <c r="AZ10" i="10"/>
  <c r="BA10" i="10"/>
  <c r="BB10" i="10"/>
  <c r="BC10" i="10"/>
  <c r="C9" i="10" a="1"/>
  <c r="C9" i="10"/>
  <c r="D9" i="10"/>
  <c r="E9" i="10"/>
  <c r="F9" i="10"/>
  <c r="G9" i="10"/>
  <c r="H9" i="10"/>
  <c r="I9" i="10"/>
  <c r="J9" i="10"/>
  <c r="K9" i="10"/>
  <c r="L9" i="10"/>
  <c r="M9" i="10"/>
  <c r="N9" i="10"/>
  <c r="O9" i="10"/>
  <c r="P9" i="10"/>
  <c r="Q9" i="10"/>
  <c r="R9" i="10"/>
  <c r="S9" i="10"/>
  <c r="T9" i="10"/>
  <c r="U9" i="10"/>
  <c r="V9" i="10"/>
  <c r="W9" i="10"/>
  <c r="X9" i="10"/>
  <c r="Y9" i="10"/>
  <c r="Z9" i="10"/>
  <c r="AA9" i="10"/>
  <c r="AB9" i="10"/>
  <c r="AC9" i="10"/>
  <c r="AD9" i="10"/>
  <c r="AE9" i="10"/>
  <c r="AF9" i="10"/>
  <c r="AG9" i="10"/>
  <c r="AH9" i="10"/>
  <c r="AI9" i="10"/>
  <c r="AJ9" i="10"/>
  <c r="AK9" i="10"/>
  <c r="AL9" i="10"/>
  <c r="AM9" i="10"/>
  <c r="AN9" i="10"/>
  <c r="AO9" i="10"/>
  <c r="AP9" i="10"/>
  <c r="AQ9" i="10"/>
  <c r="AR9" i="10"/>
  <c r="AS9" i="10"/>
  <c r="AT9" i="10"/>
  <c r="AU9" i="10"/>
  <c r="AV9" i="10"/>
  <c r="AW9" i="10"/>
  <c r="AX9" i="10"/>
  <c r="AY9" i="10"/>
  <c r="AZ9" i="10"/>
  <c r="BA9" i="10"/>
  <c r="BB9" i="10"/>
  <c r="BC9" i="10"/>
  <c r="C8" i="10" a="1"/>
  <c r="C8" i="10"/>
  <c r="D8" i="10"/>
  <c r="E8" i="10"/>
  <c r="F8" i="10"/>
  <c r="G8" i="10"/>
  <c r="H8" i="10"/>
  <c r="I8" i="10"/>
  <c r="J8" i="10"/>
  <c r="K8" i="10"/>
  <c r="L8" i="10"/>
  <c r="M8" i="10"/>
  <c r="N8" i="10"/>
  <c r="O8" i="10"/>
  <c r="P8" i="10"/>
  <c r="Q8" i="10"/>
  <c r="R8" i="10"/>
  <c r="S8" i="10"/>
  <c r="T8" i="10"/>
  <c r="U8" i="10"/>
  <c r="V8" i="10"/>
  <c r="W8" i="10"/>
  <c r="X8" i="10"/>
  <c r="Y8" i="10"/>
  <c r="Z8" i="10"/>
  <c r="AA8" i="10"/>
  <c r="AB8" i="10"/>
  <c r="AC8" i="10"/>
  <c r="AD8" i="10"/>
  <c r="AE8" i="10"/>
  <c r="AF8" i="10"/>
  <c r="AG8" i="10"/>
  <c r="AH8" i="10"/>
  <c r="AI8" i="10"/>
  <c r="AJ8" i="10"/>
  <c r="AK8" i="10"/>
  <c r="AL8" i="10"/>
  <c r="AM8" i="10"/>
  <c r="AN8" i="10"/>
  <c r="AO8" i="10"/>
  <c r="AP8" i="10"/>
  <c r="AQ8" i="10"/>
  <c r="AR8" i="10"/>
  <c r="AS8" i="10"/>
  <c r="AT8" i="10"/>
  <c r="AU8" i="10"/>
  <c r="AV8" i="10"/>
  <c r="AW8" i="10"/>
  <c r="AX8" i="10"/>
  <c r="AY8" i="10"/>
  <c r="AZ8" i="10"/>
  <c r="BA8" i="10"/>
  <c r="BB8" i="10"/>
  <c r="BC8" i="10"/>
  <c r="C6" i="10" a="1"/>
  <c r="C6" i="10"/>
  <c r="D6" i="10"/>
  <c r="E6" i="10"/>
  <c r="F6" i="10"/>
  <c r="G6" i="10"/>
  <c r="H6" i="10"/>
  <c r="I6" i="10"/>
  <c r="J6" i="10"/>
  <c r="K6" i="10"/>
  <c r="L6" i="10"/>
  <c r="M6" i="10"/>
  <c r="N6" i="10"/>
  <c r="O6" i="10"/>
  <c r="P6" i="10"/>
  <c r="Q6" i="10"/>
  <c r="R6" i="10"/>
  <c r="S6" i="10"/>
  <c r="T6" i="10"/>
  <c r="U6" i="10"/>
  <c r="V6" i="10"/>
  <c r="W6" i="10"/>
  <c r="X6" i="10"/>
  <c r="Y6" i="10"/>
  <c r="Z6" i="10"/>
  <c r="AA6" i="10"/>
  <c r="AB6" i="10"/>
  <c r="AC6" i="10"/>
  <c r="AD6" i="10"/>
  <c r="AE6" i="10"/>
  <c r="AF6" i="10"/>
  <c r="AG6" i="10"/>
  <c r="AH6" i="10"/>
  <c r="AI6" i="10"/>
  <c r="AJ6" i="10"/>
  <c r="AK6" i="10"/>
  <c r="AL6" i="10"/>
  <c r="AM6" i="10"/>
  <c r="AN6" i="10"/>
  <c r="AO6" i="10"/>
  <c r="AP6" i="10"/>
  <c r="AQ6" i="10"/>
  <c r="AR6" i="10"/>
  <c r="AS6" i="10"/>
  <c r="AT6" i="10"/>
  <c r="AU6" i="10"/>
  <c r="AV6" i="10"/>
  <c r="AW6" i="10"/>
  <c r="AX6" i="10"/>
  <c r="AY6" i="10"/>
  <c r="AZ6" i="10"/>
  <c r="BA6" i="10"/>
  <c r="BB6" i="10"/>
  <c r="BC6" i="10"/>
  <c r="C5" i="10" a="1"/>
  <c r="C5" i="10"/>
  <c r="D5" i="10"/>
  <c r="E5" i="10"/>
  <c r="F5" i="10"/>
  <c r="G5" i="10"/>
  <c r="H5" i="10"/>
  <c r="I5" i="10"/>
  <c r="J5" i="10"/>
  <c r="K5" i="10"/>
  <c r="L5" i="10"/>
  <c r="M5" i="10"/>
  <c r="N5" i="10"/>
  <c r="O5" i="10"/>
  <c r="P5" i="10"/>
  <c r="Q5" i="10"/>
  <c r="R5" i="10"/>
  <c r="S5" i="10"/>
  <c r="T5" i="10"/>
  <c r="U5" i="10"/>
  <c r="V5" i="10"/>
  <c r="W5" i="10"/>
  <c r="X5" i="10"/>
  <c r="Y5" i="10"/>
  <c r="Z5" i="10"/>
  <c r="AA5" i="10"/>
  <c r="AB5" i="10"/>
  <c r="AC5" i="10"/>
  <c r="AD5" i="10"/>
  <c r="AE5" i="10"/>
  <c r="AF5" i="10"/>
  <c r="AG5" i="10"/>
  <c r="AH5" i="10"/>
  <c r="AI5" i="10"/>
  <c r="AJ5" i="10"/>
  <c r="AK5" i="10"/>
  <c r="AL5" i="10"/>
  <c r="AM5" i="10"/>
  <c r="AN5" i="10"/>
  <c r="AO5" i="10"/>
  <c r="AP5" i="10"/>
  <c r="AQ5" i="10"/>
  <c r="AR5" i="10"/>
  <c r="AS5" i="10"/>
  <c r="AT5" i="10"/>
  <c r="AU5" i="10"/>
  <c r="AV5" i="10"/>
  <c r="AW5" i="10"/>
  <c r="AX5" i="10"/>
  <c r="AY5" i="10"/>
  <c r="AZ5" i="10"/>
  <c r="BA5" i="10"/>
  <c r="BB5" i="10"/>
  <c r="BC5" i="10"/>
  <c r="C4" i="10" a="1"/>
  <c r="C4" i="10"/>
  <c r="D4" i="10"/>
  <c r="E4" i="10"/>
  <c r="F4" i="10"/>
  <c r="G4" i="10"/>
  <c r="H4" i="10"/>
  <c r="I4" i="10"/>
  <c r="J4" i="10"/>
  <c r="K4" i="10"/>
  <c r="L4" i="10"/>
  <c r="M4" i="10"/>
  <c r="N4" i="10"/>
  <c r="O4" i="10"/>
  <c r="P4" i="10"/>
  <c r="Q4" i="10"/>
  <c r="R4" i="10"/>
  <c r="S4" i="10"/>
  <c r="T4" i="10"/>
  <c r="U4" i="10"/>
  <c r="V4" i="10"/>
  <c r="W4" i="10"/>
  <c r="X4" i="10"/>
  <c r="Y4" i="10"/>
  <c r="Z4" i="10"/>
  <c r="AA4" i="10"/>
  <c r="AB4" i="10"/>
  <c r="AC4" i="10"/>
  <c r="AD4" i="10"/>
  <c r="AE4" i="10"/>
  <c r="AF4" i="10"/>
  <c r="AG4" i="10"/>
  <c r="AH4" i="10"/>
  <c r="AI4" i="10"/>
  <c r="AJ4" i="10"/>
  <c r="AK4" i="10"/>
  <c r="AL4" i="10"/>
  <c r="AM4" i="10"/>
  <c r="AN4" i="10"/>
  <c r="AO4" i="10"/>
  <c r="AP4" i="10"/>
  <c r="AQ4" i="10"/>
  <c r="AR4" i="10"/>
  <c r="AS4" i="10"/>
  <c r="AT4" i="10"/>
  <c r="AU4" i="10"/>
  <c r="AV4" i="10"/>
  <c r="AW4" i="10"/>
  <c r="AX4" i="10"/>
  <c r="AY4" i="10"/>
  <c r="AZ4" i="10"/>
  <c r="BA4" i="10"/>
  <c r="BB4" i="10"/>
  <c r="BC4" i="10"/>
  <c r="C3" i="10" a="1"/>
  <c r="C3" i="10"/>
  <c r="D3" i="10"/>
  <c r="E3" i="10"/>
  <c r="F3" i="10"/>
  <c r="G3" i="10"/>
  <c r="H3" i="10"/>
  <c r="I3" i="10"/>
  <c r="J3" i="10"/>
  <c r="K3" i="10"/>
  <c r="L3" i="10"/>
  <c r="M3" i="10"/>
  <c r="N3" i="10"/>
  <c r="O3" i="10"/>
  <c r="P3" i="10"/>
  <c r="Q3" i="10"/>
  <c r="R3" i="10"/>
  <c r="S3" i="10"/>
  <c r="T3" i="10"/>
  <c r="U3" i="10"/>
  <c r="V3" i="10"/>
  <c r="W3" i="10"/>
  <c r="X3" i="10"/>
  <c r="Y3" i="10"/>
  <c r="Z3" i="10"/>
  <c r="AA3" i="10"/>
  <c r="AB3" i="10"/>
  <c r="AC3" i="10"/>
  <c r="AD3" i="10"/>
  <c r="AE3" i="10"/>
  <c r="AF3" i="10"/>
  <c r="AG3" i="10"/>
  <c r="AH3" i="10"/>
  <c r="AI3" i="10"/>
  <c r="AJ3" i="10"/>
  <c r="AK3" i="10"/>
  <c r="AL3" i="10"/>
  <c r="AM3" i="10"/>
  <c r="AN3" i="10"/>
  <c r="AO3" i="10"/>
  <c r="AP3" i="10"/>
  <c r="AQ3" i="10"/>
  <c r="AR3" i="10"/>
  <c r="AS3" i="10"/>
  <c r="AT3" i="10"/>
  <c r="AU3" i="10"/>
  <c r="AV3" i="10"/>
  <c r="AW3" i="10"/>
  <c r="AX3" i="10"/>
  <c r="AY3" i="10"/>
  <c r="AZ3" i="10"/>
  <c r="BA3" i="10"/>
  <c r="BB3" i="10"/>
  <c r="BC3" i="10"/>
  <c r="C2" i="10" a="1"/>
  <c r="C2" i="10"/>
  <c r="D2" i="10"/>
  <c r="E2" i="10"/>
  <c r="F2" i="10"/>
  <c r="G2" i="10"/>
  <c r="H2" i="10"/>
  <c r="I2" i="10"/>
  <c r="J2" i="10"/>
  <c r="K2" i="10"/>
  <c r="L2" i="10"/>
  <c r="M2" i="10"/>
  <c r="N2" i="10"/>
  <c r="O2" i="10"/>
  <c r="P2" i="10"/>
  <c r="Q2" i="10"/>
  <c r="R2" i="10"/>
  <c r="S2" i="10"/>
  <c r="T2" i="10"/>
  <c r="U2" i="10"/>
  <c r="V2" i="10"/>
  <c r="W2" i="10"/>
  <c r="X2" i="10"/>
  <c r="Y2" i="10"/>
  <c r="Z2" i="10"/>
  <c r="AA2" i="10"/>
  <c r="AB2" i="10"/>
  <c r="AC2" i="10"/>
  <c r="AD2" i="10"/>
  <c r="AE2" i="10"/>
  <c r="AF2" i="10"/>
  <c r="AG2" i="10"/>
  <c r="AH2" i="10"/>
  <c r="AI2" i="10"/>
  <c r="AJ2" i="10"/>
  <c r="AK2" i="10"/>
  <c r="AL2" i="10"/>
  <c r="AM2" i="10"/>
  <c r="AN2" i="10"/>
  <c r="AO2" i="10"/>
  <c r="AP2" i="10"/>
  <c r="AQ2" i="10"/>
  <c r="AR2" i="10"/>
  <c r="AS2" i="10"/>
  <c r="AT2" i="10"/>
  <c r="AU2" i="10"/>
  <c r="AV2" i="10"/>
  <c r="AW2" i="10"/>
  <c r="AX2" i="10"/>
  <c r="AY2" i="10"/>
  <c r="AZ2" i="10"/>
  <c r="BA2" i="10"/>
  <c r="BB2" i="10"/>
  <c r="BC2" i="10"/>
  <c r="C1" i="10" a="1"/>
  <c r="C1" i="10"/>
  <c r="D1" i="10"/>
  <c r="E1" i="10"/>
  <c r="F1" i="10"/>
  <c r="G1" i="10"/>
  <c r="H1" i="10"/>
  <c r="I1" i="10"/>
  <c r="J1" i="10"/>
  <c r="K1" i="10"/>
  <c r="L1" i="10"/>
  <c r="M1" i="10"/>
  <c r="N1" i="10"/>
  <c r="O1" i="10"/>
  <c r="P1" i="10"/>
  <c r="Q1" i="10"/>
  <c r="R1" i="10"/>
  <c r="S1" i="10"/>
  <c r="T1" i="10"/>
  <c r="U1" i="10"/>
  <c r="V1" i="10"/>
  <c r="W1" i="10"/>
  <c r="X1" i="10"/>
  <c r="Y1" i="10"/>
  <c r="Z1" i="10"/>
  <c r="AA1" i="10"/>
  <c r="AB1" i="10"/>
  <c r="AC1" i="10"/>
  <c r="AD1" i="10"/>
  <c r="AE1" i="10"/>
  <c r="AF1" i="10"/>
  <c r="AG1" i="10"/>
  <c r="AH1" i="10"/>
  <c r="AI1" i="10"/>
  <c r="AJ1" i="10"/>
  <c r="AK1" i="10"/>
  <c r="AL1" i="10"/>
  <c r="AM1" i="10"/>
  <c r="AN1" i="10"/>
  <c r="AO1" i="10"/>
  <c r="AP1" i="10"/>
  <c r="AQ1" i="10"/>
  <c r="AR1" i="10"/>
  <c r="AS1" i="10"/>
  <c r="AT1" i="10"/>
  <c r="AU1" i="10"/>
  <c r="AV1" i="10"/>
  <c r="AW1" i="10"/>
  <c r="AX1" i="10"/>
  <c r="AY1" i="10"/>
  <c r="AZ1" i="10"/>
  <c r="BA1" i="10"/>
  <c r="BB1" i="10"/>
  <c r="BC1" i="10"/>
  <c r="BD1" i="10"/>
  <c r="BE1" i="10"/>
  <c r="BF1" i="10"/>
  <c r="BG1" i="10"/>
</calcChain>
</file>

<file path=xl/sharedStrings.xml><?xml version="1.0" encoding="utf-8"?>
<sst xmlns="http://schemas.openxmlformats.org/spreadsheetml/2006/main" count="367" uniqueCount="76">
  <si>
    <t>All Sectors</t>
    <phoneticPr fontId="1" type="noConversion"/>
  </si>
  <si>
    <t>Enterprises</t>
    <phoneticPr fontId="1" type="noConversion"/>
  </si>
  <si>
    <t>Government</t>
    <phoneticPr fontId="1" type="noConversion"/>
  </si>
  <si>
    <t>Financial Institutions</t>
    <phoneticPr fontId="1" type="noConversion"/>
  </si>
  <si>
    <t>Assets</t>
    <phoneticPr fontId="1" type="noConversion"/>
  </si>
  <si>
    <t>Liabilities</t>
    <phoneticPr fontId="1" type="noConversion"/>
  </si>
  <si>
    <t>Balance Sheet –by Sector</t>
    <phoneticPr fontId="1" type="noConversion"/>
  </si>
  <si>
    <t>(B) Foreign Assets and Liabilities</t>
    <phoneticPr fontId="1" type="noConversion"/>
  </si>
  <si>
    <t>(C) Domestic Financial Assets and Liabilities</t>
    <phoneticPr fontId="1" type="noConversion"/>
  </si>
  <si>
    <t>(D) Net Assets</t>
    <phoneticPr fontId="1" type="noConversion"/>
  </si>
  <si>
    <t xml:space="preserve">      Net Value of National Wealth</t>
    <phoneticPr fontId="6" type="noConversion"/>
  </si>
  <si>
    <t xml:space="preserve">      1.Currency</t>
    <phoneticPr fontId="1" type="noConversion"/>
  </si>
  <si>
    <t xml:space="preserve">      2.Demand Deposits</t>
    <phoneticPr fontId="1" type="noConversion"/>
  </si>
  <si>
    <t xml:space="preserve">      4.Government Deposits</t>
    <phoneticPr fontId="1" type="noConversion"/>
  </si>
  <si>
    <t xml:space="preserve">      5.Reserves Against Deposits</t>
    <phoneticPr fontId="1" type="noConversion"/>
  </si>
  <si>
    <t xml:space="preserve">      7.Central Bank Securities</t>
    <phoneticPr fontId="1" type="noConversion"/>
  </si>
  <si>
    <t xml:space="preserve">      8.Accommodations from Central Bank</t>
    <phoneticPr fontId="1" type="noConversion"/>
  </si>
  <si>
    <t xml:space="preserve">      9.Interbank Claims</t>
    <phoneticPr fontId="1" type="noConversion"/>
  </si>
  <si>
    <t xml:space="preserve">      10.Loans by Financial Institutions</t>
    <phoneticPr fontId="1" type="noConversion"/>
  </si>
  <si>
    <t xml:space="preserve">      11.Repurchase Agreements</t>
    <phoneticPr fontId="1" type="noConversion"/>
  </si>
  <si>
    <t xml:space="preserve">      12.Loans by Non-financial Institutions</t>
    <phoneticPr fontId="1" type="noConversion"/>
  </si>
  <si>
    <t xml:space="preserve">      13.Short-term Securities</t>
    <phoneticPr fontId="1" type="noConversion"/>
  </si>
  <si>
    <t xml:space="preserve">      14.Government Securities</t>
    <phoneticPr fontId="1" type="noConversion"/>
  </si>
  <si>
    <t xml:space="preserve">      15.Domestic Corporate Bonds</t>
    <phoneticPr fontId="1" type="noConversion"/>
  </si>
  <si>
    <t xml:space="preserve">      16.Bank Debentures</t>
    <phoneticPr fontId="1" type="noConversion"/>
  </si>
  <si>
    <t xml:space="preserve">      17.Mutual Funds</t>
    <phoneticPr fontId="1" type="noConversion"/>
  </si>
  <si>
    <t xml:space="preserve">      18.Shares</t>
    <phoneticPr fontId="1" type="noConversion"/>
  </si>
  <si>
    <t xml:space="preserve">      19.Other Equities</t>
    <phoneticPr fontId="1" type="noConversion"/>
  </si>
  <si>
    <t xml:space="preserve">      20.Life Insurance Reserves</t>
    <phoneticPr fontId="1" type="noConversion"/>
  </si>
  <si>
    <t xml:space="preserve">      21.Pension Fund Reserves</t>
    <phoneticPr fontId="1" type="noConversion"/>
  </si>
  <si>
    <t xml:space="preserve">      22.AccountsReceivable/Payable</t>
    <phoneticPr fontId="1" type="noConversion"/>
  </si>
  <si>
    <t xml:space="preserve">      1.Assets</t>
    <phoneticPr fontId="1" type="noConversion"/>
  </si>
  <si>
    <t xml:space="preserve">      2.Liabilities</t>
    <phoneticPr fontId="1" type="noConversion"/>
  </si>
  <si>
    <t>Households and Non-profit Institutions</t>
    <phoneticPr fontId="1" type="noConversion"/>
  </si>
  <si>
    <r>
      <t>Unit</t>
    </r>
    <r>
      <rPr>
        <b/>
        <sz val="11"/>
        <rFont val="新細明體"/>
        <family val="1"/>
        <charset val="136"/>
      </rPr>
      <t>：</t>
    </r>
    <r>
      <rPr>
        <b/>
        <sz val="11"/>
        <rFont val="Times New Roman"/>
        <family val="1"/>
      </rPr>
      <t>100 Million NT$</t>
    </r>
    <phoneticPr fontId="1" type="noConversion"/>
  </si>
  <si>
    <t xml:space="preserve">           2. Mutual funds, shares and other equities are evaluated either at market prices or fair values.</t>
    <phoneticPr fontId="1" type="noConversion"/>
  </si>
  <si>
    <r>
      <t xml:space="preserve">           3. Ne</t>
    </r>
    <r>
      <rPr>
        <sz val="8"/>
        <color indexed="8"/>
        <rFont val="Times New Roman"/>
        <family val="1"/>
      </rPr>
      <t>t value of national wealth is the sum of net value of physical assets and net foreign assets.</t>
    </r>
    <phoneticPr fontId="1" type="noConversion"/>
  </si>
  <si>
    <t xml:space="preserve">           4. Net assets is the sum of net value of national wealth and domestic net financial assets (assets less liabilities) of each sector.</t>
    <phoneticPr fontId="1" type="noConversion"/>
  </si>
  <si>
    <t xml:space="preserve">      3.Time Deposits and Foreign Currency Deposits</t>
    <phoneticPr fontId="1" type="noConversion"/>
  </si>
  <si>
    <t>Items</t>
    <phoneticPr fontId="1" type="noConversion"/>
  </si>
  <si>
    <t>(A) Net Value of Physical Assets</t>
    <phoneticPr fontId="1" type="noConversion"/>
  </si>
  <si>
    <t xml:space="preserve">      3.Buildings and Constructions</t>
    <phoneticPr fontId="1" type="noConversion"/>
  </si>
  <si>
    <t xml:space="preserve">      4.Transport Equipment</t>
    <phoneticPr fontId="1" type="noConversion"/>
  </si>
  <si>
    <t xml:space="preserve">      5.Machinery Equipment</t>
    <phoneticPr fontId="1" type="noConversion"/>
  </si>
  <si>
    <t xml:space="preserve">      7.Households’ Cars and Motorcycles</t>
    <phoneticPr fontId="1" type="noConversion"/>
  </si>
  <si>
    <t xml:space="preserve">      8.Stocks</t>
    <phoneticPr fontId="1" type="noConversion"/>
  </si>
  <si>
    <t xml:space="preserve">      9.Other Assets</t>
    <phoneticPr fontId="1" type="noConversion"/>
  </si>
  <si>
    <t xml:space="preserve">      23.Net Other Assets and Liabilities</t>
    <phoneticPr fontId="1" type="noConversion"/>
  </si>
  <si>
    <t xml:space="preserve">      *Re-evaluation Changes in 
        Land (based on market price)</t>
    <phoneticPr fontId="1" type="noConversion"/>
  </si>
  <si>
    <t xml:space="preserve">      2.Increase in Net Assets</t>
    <phoneticPr fontId="1" type="noConversion"/>
  </si>
  <si>
    <r>
      <t>Note</t>
    </r>
    <r>
      <rPr>
        <sz val="8"/>
        <rFont val="細明體"/>
        <family val="3"/>
        <charset val="136"/>
      </rPr>
      <t>：</t>
    </r>
    <r>
      <rPr>
        <sz val="8"/>
        <rFont val="Times New Roman"/>
        <family val="1"/>
      </rPr>
      <t xml:space="preserve">1. The statistics of financial assets and liabilities mainly refers to </t>
    </r>
    <r>
      <rPr>
        <i/>
        <sz val="8"/>
        <rFont val="Times New Roman"/>
        <family val="1"/>
      </rPr>
      <t>Yearbook of</t>
    </r>
    <r>
      <rPr>
        <sz val="8"/>
        <rFont val="Times New Roman"/>
        <family val="1"/>
      </rPr>
      <t xml:space="preserve"> </t>
    </r>
    <r>
      <rPr>
        <i/>
        <sz val="8"/>
        <rFont val="Times New Roman"/>
        <family val="1"/>
      </rPr>
      <t>Flow of Funds Republic of China</t>
    </r>
    <r>
      <rPr>
        <sz val="8"/>
        <rFont val="Times New Roman"/>
        <family val="1"/>
      </rPr>
      <t>, issued by Central Bank of the Republic of China.</t>
    </r>
    <phoneticPr fontId="1" type="noConversion"/>
  </si>
  <si>
    <t xml:space="preserve">                                               End of 2005</t>
    <phoneticPr fontId="1" type="noConversion"/>
  </si>
  <si>
    <t xml:space="preserve">      6.Households’ Durable and Semi-durable
         Properties (excluding cars and motorcycles)</t>
    <phoneticPr fontId="1" type="noConversion"/>
  </si>
  <si>
    <t xml:space="preserve">      1.Construction Land (by announced curren 
         land value)</t>
    <phoneticPr fontId="1" type="noConversion"/>
  </si>
  <si>
    <t xml:space="preserve">      2.Non-construction Land (by announced
         current land value)</t>
    <phoneticPr fontId="1" type="noConversion"/>
  </si>
  <si>
    <t xml:space="preserve">      6.Deposits with Central Bank Other than  Reserve
         Requirements</t>
    <phoneticPr fontId="1" type="noConversion"/>
  </si>
  <si>
    <t>(E) Total Assets &amp; Liabilities and
      Net Value = (A)+(B)+(C)+(D)</t>
    <phoneticPr fontId="1" type="noConversion"/>
  </si>
  <si>
    <t xml:space="preserve">      1.Land of Residential, Industrial and
         Commercial Area</t>
    <phoneticPr fontId="1" type="noConversion"/>
  </si>
  <si>
    <t>(E)-1 Total Assets and Liabilities, Net Value
         (based on market price)</t>
    <phoneticPr fontId="1" type="noConversion"/>
  </si>
  <si>
    <t>(D)-1 Net Assets (net national wealth of
          re-evaluation based on market price)</t>
    <phoneticPr fontId="1" type="noConversion"/>
  </si>
  <si>
    <t>*Change of Net Assets of Enterprises and Financial 
   Institutions (re-distributed by final ownership)</t>
    <phoneticPr fontId="1" type="noConversion"/>
  </si>
  <si>
    <t>(D)-2 Net Assets (re-distributed by final
          ownership)</t>
    <phoneticPr fontId="1" type="noConversion"/>
  </si>
  <si>
    <t xml:space="preserve">                                               End of 2006</t>
    <phoneticPr fontId="1" type="noConversion"/>
  </si>
  <si>
    <r>
      <t>Unit</t>
    </r>
    <r>
      <rPr>
        <b/>
        <sz val="11"/>
        <rFont val="新細明體"/>
        <family val="1"/>
        <charset val="136"/>
      </rPr>
      <t>：</t>
    </r>
    <r>
      <rPr>
        <b/>
        <sz val="11"/>
        <rFont val="Times New Roman"/>
        <family val="1"/>
      </rPr>
      <t>100 Million NT$</t>
    </r>
  </si>
  <si>
    <r>
      <t>Note</t>
    </r>
    <r>
      <rPr>
        <sz val="8"/>
        <rFont val="細明體"/>
        <family val="3"/>
        <charset val="136"/>
      </rPr>
      <t>：</t>
    </r>
    <r>
      <rPr>
        <sz val="8"/>
        <rFont val="Times New Roman"/>
        <family val="1"/>
      </rPr>
      <t xml:space="preserve">1. The statistics of financial assets and liabilities mainly refers to </t>
    </r>
    <r>
      <rPr>
        <i/>
        <sz val="8"/>
        <rFont val="Times New Roman"/>
        <family val="1"/>
      </rPr>
      <t>Yearbook of</t>
    </r>
    <r>
      <rPr>
        <sz val="8"/>
        <rFont val="Times New Roman"/>
        <family val="1"/>
      </rPr>
      <t xml:space="preserve"> </t>
    </r>
    <r>
      <rPr>
        <i/>
        <sz val="8"/>
        <rFont val="Times New Roman"/>
        <family val="1"/>
      </rPr>
      <t>Flow of Funds Republic of China</t>
    </r>
    <r>
      <rPr>
        <sz val="8"/>
        <rFont val="Times New Roman"/>
        <family val="1"/>
      </rPr>
      <t>, issued by Central Bank of the Republic of China.</t>
    </r>
  </si>
  <si>
    <r>
      <t xml:space="preserve">           3. Ne</t>
    </r>
    <r>
      <rPr>
        <sz val="8"/>
        <color indexed="8"/>
        <rFont val="Times New Roman"/>
        <family val="1"/>
      </rPr>
      <t>t value of national wealth is the sum of net value of physical assets and net foreign assets.</t>
    </r>
  </si>
  <si>
    <t xml:space="preserve">                                               End of 2007</t>
    <phoneticPr fontId="1" type="noConversion"/>
  </si>
  <si>
    <t xml:space="preserve">                                               End of 2008</t>
    <phoneticPr fontId="1" type="noConversion"/>
  </si>
  <si>
    <t xml:space="preserve">                                               End of 2009</t>
    <phoneticPr fontId="1" type="noConversion"/>
  </si>
  <si>
    <t>Assets</t>
  </si>
  <si>
    <t>Liabilities</t>
  </si>
  <si>
    <t>Downloaded</t>
  </si>
  <si>
    <t>http://eng.stat.gov.tw/ct.asp?xItem=25317&amp;CtNode=1640&amp;mp=1</t>
  </si>
  <si>
    <t>Total corporations</t>
  </si>
  <si>
    <t>Financial corporations</t>
  </si>
  <si>
    <t>Non-financial corporations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</si>
</sst>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"/>
    <numFmt numFmtId="165" formatCode="\(\+\)#,##0_);\(\-\)#,##0"/>
  </numFmts>
  <fonts count="18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b/>
      <sz val="11"/>
      <name val="新細明體"/>
      <family val="1"/>
      <charset val="136"/>
    </font>
    <font>
      <sz val="8"/>
      <name val="Times New Roman"/>
      <family val="1"/>
    </font>
    <font>
      <sz val="9"/>
      <name val="Times New Roman"/>
      <family val="1"/>
    </font>
    <font>
      <sz val="9"/>
      <name val="細明體"/>
      <family val="3"/>
      <charset val="136"/>
    </font>
    <font>
      <sz val="8"/>
      <name val="細明體"/>
      <family val="3"/>
      <charset val="136"/>
    </font>
    <font>
      <sz val="12"/>
      <name val="Times New Roman"/>
      <family val="1"/>
    </font>
    <font>
      <i/>
      <sz val="8"/>
      <name val="Times New Roman"/>
      <family val="1"/>
    </font>
    <font>
      <sz val="8"/>
      <color indexed="8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u/>
      <sz val="12"/>
      <color theme="10"/>
      <name val="新細明體"/>
      <family val="1"/>
      <charset val="136"/>
    </font>
    <font>
      <u/>
      <sz val="12"/>
      <color theme="11"/>
      <name val="新細明體"/>
      <family val="1"/>
      <charset val="136"/>
    </font>
    <font>
      <sz val="12"/>
      <name val="Calibri"/>
      <scheme val="minor"/>
    </font>
    <font>
      <sz val="12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59">
    <xf numFmtId="0" fontId="0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56">
    <xf numFmtId="0" fontId="0" fillId="0" borderId="0" xfId="0"/>
    <xf numFmtId="164" fontId="5" fillId="0" borderId="0" xfId="0" applyNumberFormat="1" applyFont="1" applyFill="1"/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top" wrapText="1" readingOrder="1"/>
    </xf>
    <xf numFmtId="164" fontId="4" fillId="0" borderId="0" xfId="0" applyNumberFormat="1" applyFont="1" applyFill="1" applyAlignment="1">
      <alignment vertical="center"/>
    </xf>
    <xf numFmtId="0" fontId="5" fillId="0" borderId="1" xfId="0" applyFont="1" applyBorder="1" applyAlignment="1">
      <alignment horizontal="left" vertical="top" wrapText="1"/>
    </xf>
    <xf numFmtId="164" fontId="4" fillId="0" borderId="0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3" xfId="0" applyFont="1" applyBorder="1" applyAlignment="1">
      <alignment horizontal="left" vertical="top" wrapText="1" readingOrder="1"/>
    </xf>
    <xf numFmtId="0" fontId="5" fillId="0" borderId="4" xfId="0" applyFont="1" applyBorder="1" applyAlignment="1">
      <alignment horizontal="left" vertical="top" wrapText="1" readingOrder="1"/>
    </xf>
    <xf numFmtId="0" fontId="5" fillId="0" borderId="1" xfId="0" applyFont="1" applyFill="1" applyBorder="1" applyAlignment="1">
      <alignment horizontal="left" vertical="top"/>
    </xf>
    <xf numFmtId="164" fontId="5" fillId="0" borderId="1" xfId="0" applyNumberFormat="1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 vertical="top" wrapText="1"/>
    </xf>
    <xf numFmtId="164" fontId="5" fillId="0" borderId="0" xfId="0" applyNumberFormat="1" applyFont="1" applyFill="1" applyAlignment="1">
      <alignment vertical="top"/>
    </xf>
    <xf numFmtId="164" fontId="5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 applyAlignment="1">
      <alignment horizontal="right" vertical="top"/>
    </xf>
    <xf numFmtId="164" fontId="5" fillId="0" borderId="5" xfId="0" applyNumberFormat="1" applyFont="1" applyFill="1" applyBorder="1" applyAlignment="1">
      <alignment vertical="top"/>
    </xf>
    <xf numFmtId="164" fontId="5" fillId="0" borderId="6" xfId="0" applyNumberFormat="1" applyFont="1" applyFill="1" applyBorder="1" applyAlignment="1">
      <alignment vertical="top"/>
    </xf>
    <xf numFmtId="164" fontId="5" fillId="0" borderId="7" xfId="0" applyNumberFormat="1" applyFont="1" applyFill="1" applyBorder="1" applyAlignment="1">
      <alignment vertical="top"/>
    </xf>
    <xf numFmtId="165" fontId="5" fillId="0" borderId="0" xfId="0" applyNumberFormat="1" applyFont="1" applyFill="1" applyBorder="1" applyAlignment="1">
      <alignment horizontal="right" vertical="top"/>
    </xf>
    <xf numFmtId="164" fontId="5" fillId="0" borderId="8" xfId="0" applyNumberFormat="1" applyFont="1" applyFill="1" applyBorder="1" applyAlignment="1">
      <alignment vertical="top"/>
    </xf>
    <xf numFmtId="164" fontId="5" fillId="0" borderId="8" xfId="0" applyNumberFormat="1" applyFont="1" applyFill="1" applyBorder="1" applyAlignment="1">
      <alignment horizontal="right" vertical="top"/>
    </xf>
    <xf numFmtId="164" fontId="12" fillId="0" borderId="0" xfId="0" applyNumberFormat="1" applyFont="1" applyFill="1"/>
    <xf numFmtId="164" fontId="8" fillId="0" borderId="0" xfId="0" applyNumberFormat="1" applyFont="1" applyFill="1"/>
    <xf numFmtId="164" fontId="5" fillId="0" borderId="2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left"/>
    </xf>
    <xf numFmtId="0" fontId="4" fillId="0" borderId="0" xfId="0" applyFont="1" applyAlignment="1">
      <alignment horizontal="left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top"/>
    </xf>
    <xf numFmtId="164" fontId="5" fillId="0" borderId="3" xfId="0" applyNumberFormat="1" applyFont="1" applyFill="1" applyBorder="1" applyAlignment="1">
      <alignment horizontal="left" vertical="top"/>
    </xf>
    <xf numFmtId="164" fontId="5" fillId="0" borderId="2" xfId="0" applyNumberFormat="1" applyFont="1" applyFill="1" applyBorder="1" applyAlignment="1">
      <alignment horizontal="left" vertical="top"/>
    </xf>
    <xf numFmtId="164" fontId="5" fillId="0" borderId="11" xfId="0" applyNumberFormat="1" applyFont="1" applyFill="1" applyBorder="1" applyAlignment="1">
      <alignment horizontal="left" vertical="top" wrapText="1" readingOrder="1"/>
    </xf>
    <xf numFmtId="0" fontId="5" fillId="0" borderId="1" xfId="0" applyFont="1" applyFill="1" applyBorder="1" applyAlignment="1">
      <alignment horizontal="left" vertical="top" wrapText="1"/>
    </xf>
    <xf numFmtId="164" fontId="11" fillId="0" borderId="0" xfId="0" applyNumberFormat="1" applyFont="1" applyFill="1" applyAlignment="1">
      <alignment horizontal="center" vertical="top"/>
    </xf>
    <xf numFmtId="0" fontId="5" fillId="0" borderId="1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164" fontId="5" fillId="0" borderId="14" xfId="0" applyNumberFormat="1" applyFont="1" applyFill="1" applyBorder="1" applyAlignment="1">
      <alignment horizontal="center" vertical="center"/>
    </xf>
    <xf numFmtId="164" fontId="5" fillId="0" borderId="15" xfId="0" applyNumberFormat="1" applyFont="1" applyFill="1" applyBorder="1" applyAlignment="1">
      <alignment horizontal="center" vertical="center" wrapText="1" readingOrder="1"/>
    </xf>
    <xf numFmtId="164" fontId="5" fillId="0" borderId="14" xfId="0" applyNumberFormat="1" applyFont="1" applyFill="1" applyBorder="1" applyAlignment="1">
      <alignment horizontal="center" vertical="center" wrapText="1" readingOrder="1"/>
    </xf>
    <xf numFmtId="164" fontId="5" fillId="0" borderId="15" xfId="0" applyNumberFormat="1" applyFont="1" applyFill="1" applyBorder="1" applyAlignment="1">
      <alignment horizontal="center" vertical="center"/>
    </xf>
    <xf numFmtId="164" fontId="13" fillId="0" borderId="8" xfId="0" applyNumberFormat="1" applyFont="1" applyFill="1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3" fontId="16" fillId="0" borderId="0" xfId="0" applyNumberFormat="1" applyFont="1"/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3" fontId="17" fillId="0" borderId="0" xfId="0" applyNumberFormat="1" applyFont="1"/>
  </cellXfs>
  <cellStyles count="5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Relationship Id="rId14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baseColWidth="10" defaultColWidth="8.83203125" defaultRowHeight="15" x14ac:dyDescent="0"/>
  <sheetData>
    <row r="1" spans="1:1">
      <c r="A1" t="s">
        <v>71</v>
      </c>
    </row>
    <row r="2" spans="1:1">
      <c r="A2" t="s">
        <v>72</v>
      </c>
    </row>
  </sheetData>
  <phoneticPr fontId="2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workbookViewId="0">
      <selection activeCell="F40" sqref="F40"/>
    </sheetView>
  </sheetViews>
  <sheetFormatPr baseColWidth="10" defaultColWidth="9" defaultRowHeight="15" x14ac:dyDescent="0"/>
  <cols>
    <col min="1" max="1" width="36.1640625" style="29" customWidth="1"/>
    <col min="2" max="11" width="10.6640625" style="25" customWidth="1"/>
    <col min="12" max="16384" width="9" style="25"/>
  </cols>
  <sheetData>
    <row r="1" spans="1:11" s="24" customFormat="1" ht="24.75" customHeight="1">
      <c r="A1" s="37" t="s">
        <v>6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6" thickBot="1">
      <c r="A2" s="45" t="s">
        <v>51</v>
      </c>
      <c r="B2" s="45"/>
      <c r="C2" s="45"/>
      <c r="D2" s="45"/>
      <c r="E2" s="45"/>
      <c r="F2" s="45"/>
      <c r="G2" s="45"/>
      <c r="H2" s="45"/>
      <c r="I2" s="45"/>
      <c r="J2" s="45" t="s">
        <v>34</v>
      </c>
      <c r="K2" s="45"/>
    </row>
    <row r="3" spans="1:11" s="1" customFormat="1" ht="36.75" customHeight="1">
      <c r="A3" s="38" t="s">
        <v>39</v>
      </c>
      <c r="B3" s="40" t="s">
        <v>0</v>
      </c>
      <c r="C3" s="41"/>
      <c r="D3" s="42" t="s">
        <v>33</v>
      </c>
      <c r="E3" s="43"/>
      <c r="F3" s="44" t="s">
        <v>1</v>
      </c>
      <c r="G3" s="41"/>
      <c r="H3" s="44" t="s">
        <v>2</v>
      </c>
      <c r="I3" s="41"/>
      <c r="J3" s="44" t="s">
        <v>3</v>
      </c>
      <c r="K3" s="40"/>
    </row>
    <row r="4" spans="1:11" s="1" customFormat="1" ht="17.25" customHeight="1">
      <c r="A4" s="39"/>
      <c r="B4" s="26" t="s">
        <v>4</v>
      </c>
      <c r="C4" s="27" t="s">
        <v>5</v>
      </c>
      <c r="D4" s="26" t="s">
        <v>4</v>
      </c>
      <c r="E4" s="27" t="s">
        <v>5</v>
      </c>
      <c r="F4" s="26" t="s">
        <v>4</v>
      </c>
      <c r="G4" s="27" t="s">
        <v>5</v>
      </c>
      <c r="H4" s="26" t="s">
        <v>4</v>
      </c>
      <c r="I4" s="27" t="s">
        <v>5</v>
      </c>
      <c r="J4" s="26" t="s">
        <v>4</v>
      </c>
      <c r="K4" s="31" t="s">
        <v>5</v>
      </c>
    </row>
    <row r="5" spans="1:11" s="1" customFormat="1" ht="18.5" customHeight="1">
      <c r="A5" s="33" t="s">
        <v>40</v>
      </c>
      <c r="B5" s="15">
        <v>942755.72689357866</v>
      </c>
      <c r="C5" s="16"/>
      <c r="D5" s="15">
        <v>285826.36501524237</v>
      </c>
      <c r="E5" s="15"/>
      <c r="F5" s="15">
        <v>362162.90518197656</v>
      </c>
      <c r="G5" s="15"/>
      <c r="H5" s="15">
        <v>280600.37778999977</v>
      </c>
      <c r="I5" s="15"/>
      <c r="J5" s="15">
        <v>14166.078906359862</v>
      </c>
      <c r="K5" s="15"/>
    </row>
    <row r="6" spans="1:11" s="1" customFormat="1" ht="24.75" customHeight="1">
      <c r="A6" s="8" t="s">
        <v>53</v>
      </c>
      <c r="B6" s="16">
        <v>237140.54</v>
      </c>
      <c r="C6" s="16"/>
      <c r="D6" s="16">
        <v>147744.74</v>
      </c>
      <c r="E6" s="16"/>
      <c r="F6" s="16">
        <v>34634.61</v>
      </c>
      <c r="G6" s="16"/>
      <c r="H6" s="16">
        <v>50136.21</v>
      </c>
      <c r="I6" s="16"/>
      <c r="J6" s="16">
        <v>4624.9799999999996</v>
      </c>
      <c r="K6" s="16"/>
    </row>
    <row r="7" spans="1:11" s="1" customFormat="1" ht="24.75" customHeight="1">
      <c r="A7" s="8" t="s">
        <v>54</v>
      </c>
      <c r="B7" s="16">
        <v>340408</v>
      </c>
      <c r="C7" s="16"/>
      <c r="D7" s="16">
        <v>40733.15</v>
      </c>
      <c r="E7" s="16"/>
      <c r="F7" s="16">
        <v>135521.73000000001</v>
      </c>
      <c r="G7" s="16"/>
      <c r="H7" s="16">
        <v>162834.47</v>
      </c>
      <c r="I7" s="16"/>
      <c r="J7" s="16">
        <v>1318.65</v>
      </c>
      <c r="K7" s="16"/>
    </row>
    <row r="8" spans="1:11" s="1" customFormat="1" ht="18.5" customHeight="1">
      <c r="A8" s="36" t="s">
        <v>41</v>
      </c>
      <c r="B8" s="16">
        <v>204255.27717959543</v>
      </c>
      <c r="C8" s="16"/>
      <c r="D8" s="16">
        <v>59220.270588822634</v>
      </c>
      <c r="E8" s="16"/>
      <c r="F8" s="16">
        <v>76530.104407230348</v>
      </c>
      <c r="G8" s="16"/>
      <c r="H8" s="16">
        <v>63230.543743832633</v>
      </c>
      <c r="I8" s="16"/>
      <c r="J8" s="16">
        <v>5274.3584397098239</v>
      </c>
      <c r="K8" s="16"/>
    </row>
    <row r="9" spans="1:11" s="1" customFormat="1" ht="18.5" customHeight="1">
      <c r="A9" s="6" t="s">
        <v>42</v>
      </c>
      <c r="B9" s="15">
        <v>11603.106990779534</v>
      </c>
      <c r="C9" s="15"/>
      <c r="D9" s="16">
        <v>241.47340559312593</v>
      </c>
      <c r="E9" s="15"/>
      <c r="F9" s="16">
        <v>10833.747961685483</v>
      </c>
      <c r="G9" s="15"/>
      <c r="H9" s="16">
        <v>433.51428614232833</v>
      </c>
      <c r="I9" s="15"/>
      <c r="J9" s="16">
        <v>94.371337358595483</v>
      </c>
      <c r="K9" s="15"/>
    </row>
    <row r="10" spans="1:11" s="1" customFormat="1" ht="18.5" customHeight="1">
      <c r="A10" s="6" t="s">
        <v>43</v>
      </c>
      <c r="B10" s="15">
        <v>62276.409214423991</v>
      </c>
      <c r="C10" s="15"/>
      <c r="D10" s="16">
        <v>1339.8580192626632</v>
      </c>
      <c r="E10" s="15"/>
      <c r="F10" s="16">
        <v>56810.164815963675</v>
      </c>
      <c r="G10" s="15"/>
      <c r="H10" s="16">
        <v>2848.285082244965</v>
      </c>
      <c r="I10" s="15"/>
      <c r="J10" s="16">
        <v>1278.1012969526905</v>
      </c>
      <c r="K10" s="15"/>
    </row>
    <row r="11" spans="1:11" s="1" customFormat="1" ht="24.75" customHeight="1">
      <c r="A11" s="36" t="s">
        <v>52</v>
      </c>
      <c r="B11" s="15">
        <v>21068.597885791249</v>
      </c>
      <c r="C11" s="15"/>
      <c r="D11" s="15">
        <v>21068.597885791249</v>
      </c>
      <c r="E11" s="15"/>
      <c r="F11" s="15"/>
      <c r="G11" s="15"/>
      <c r="H11" s="15"/>
      <c r="I11" s="15"/>
      <c r="J11" s="15"/>
      <c r="K11" s="15"/>
    </row>
    <row r="12" spans="1:11" s="1" customFormat="1" ht="18.5" customHeight="1">
      <c r="A12" s="6" t="s">
        <v>44</v>
      </c>
      <c r="B12" s="15">
        <v>15246.76</v>
      </c>
      <c r="C12" s="15"/>
      <c r="D12" s="15">
        <v>15246.76</v>
      </c>
      <c r="E12" s="15"/>
      <c r="F12" s="15"/>
      <c r="G12" s="15"/>
      <c r="H12" s="15"/>
      <c r="I12" s="15"/>
      <c r="J12" s="15"/>
      <c r="K12" s="15"/>
    </row>
    <row r="13" spans="1:11" s="1" customFormat="1" ht="18.5" customHeight="1">
      <c r="A13" s="6" t="s">
        <v>45</v>
      </c>
      <c r="B13" s="17">
        <v>38790.50657194286</v>
      </c>
      <c r="C13" s="17"/>
      <c r="D13" s="16">
        <v>93.097215772662821</v>
      </c>
      <c r="E13" s="17"/>
      <c r="F13" s="16">
        <v>37826.996016051577</v>
      </c>
      <c r="G13" s="17"/>
      <c r="H13" s="16">
        <v>636.16430777986261</v>
      </c>
      <c r="I13" s="17"/>
      <c r="J13" s="16">
        <v>234.2490323387515</v>
      </c>
      <c r="K13" s="15"/>
    </row>
    <row r="14" spans="1:11" s="1" customFormat="1" ht="18.5" customHeight="1">
      <c r="A14" s="6" t="s">
        <v>46</v>
      </c>
      <c r="B14" s="17">
        <v>11966.529051045492</v>
      </c>
      <c r="C14" s="17"/>
      <c r="D14" s="16">
        <v>138.4179</v>
      </c>
      <c r="E14" s="17"/>
      <c r="F14" s="16">
        <v>10005.551981045492</v>
      </c>
      <c r="G14" s="17"/>
      <c r="H14" s="16">
        <v>481.19036999999997</v>
      </c>
      <c r="I14" s="17"/>
      <c r="J14" s="16">
        <v>1341.3688</v>
      </c>
      <c r="K14" s="15"/>
    </row>
    <row r="15" spans="1:11" s="1" customFormat="1" ht="6" customHeight="1">
      <c r="A15" s="13"/>
      <c r="B15" s="17"/>
      <c r="C15" s="17"/>
      <c r="D15" s="17"/>
      <c r="E15" s="17"/>
      <c r="F15" s="17"/>
      <c r="G15" s="17"/>
      <c r="H15" s="17"/>
      <c r="I15" s="17"/>
      <c r="J15" s="17"/>
      <c r="K15" s="15"/>
    </row>
    <row r="16" spans="1:11" s="1" customFormat="1" ht="18.5" customHeight="1">
      <c r="A16" s="13" t="s">
        <v>7</v>
      </c>
      <c r="B16" s="15">
        <v>213960.61688348738</v>
      </c>
      <c r="C16" s="15">
        <v>99010.199508731952</v>
      </c>
      <c r="D16" s="15">
        <v>48875.398214424167</v>
      </c>
      <c r="E16" s="15">
        <v>107.87242804080239</v>
      </c>
      <c r="F16" s="15">
        <v>32517.097077689759</v>
      </c>
      <c r="G16" s="15">
        <v>67231.475908427354</v>
      </c>
      <c r="H16" s="15">
        <v>60.8</v>
      </c>
      <c r="I16" s="15">
        <v>69.34</v>
      </c>
      <c r="J16" s="15">
        <v>132507.32159137345</v>
      </c>
      <c r="K16" s="15">
        <v>31601.511172263799</v>
      </c>
    </row>
    <row r="17" spans="1:11" s="1" customFormat="1" ht="18.5" customHeight="1">
      <c r="A17" s="13" t="s">
        <v>10</v>
      </c>
      <c r="B17" s="15">
        <v>1057706.1442683341</v>
      </c>
      <c r="C17" s="15"/>
      <c r="D17" s="15">
        <v>334593.89080162573</v>
      </c>
      <c r="E17" s="15"/>
      <c r="F17" s="15">
        <v>327448.52635123895</v>
      </c>
      <c r="G17" s="15"/>
      <c r="H17" s="15">
        <v>280591.83778999973</v>
      </c>
      <c r="I17" s="15"/>
      <c r="J17" s="15">
        <v>115071.8893254695</v>
      </c>
      <c r="K17" s="15"/>
    </row>
    <row r="18" spans="1:11" s="1" customFormat="1" ht="6" customHeight="1">
      <c r="A18" s="12"/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s="1" customFormat="1" ht="18.5" customHeight="1">
      <c r="A19" s="13" t="s">
        <v>8</v>
      </c>
      <c r="B19" s="15">
        <v>1036859.5397777259</v>
      </c>
      <c r="C19" s="15">
        <v>1036859.5397777259</v>
      </c>
      <c r="D19" s="15">
        <v>412988.90334476705</v>
      </c>
      <c r="E19" s="15">
        <v>115872.22378895503</v>
      </c>
      <c r="F19" s="15">
        <v>159277.74845072083</v>
      </c>
      <c r="G19" s="15">
        <v>342869.09381119098</v>
      </c>
      <c r="H19" s="15">
        <v>50717.113418031331</v>
      </c>
      <c r="I19" s="15">
        <v>49956.271441502016</v>
      </c>
      <c r="J19" s="15">
        <v>413875.77456420666</v>
      </c>
      <c r="K19" s="15">
        <v>528161.95073607785</v>
      </c>
    </row>
    <row r="20" spans="1:11" s="1" customFormat="1" ht="18.5" customHeight="1">
      <c r="A20" s="6" t="s">
        <v>11</v>
      </c>
      <c r="B20" s="15">
        <v>9226.09</v>
      </c>
      <c r="C20" s="15">
        <v>9226.09</v>
      </c>
      <c r="D20" s="15">
        <v>5130.2176690263359</v>
      </c>
      <c r="E20" s="15"/>
      <c r="F20" s="15">
        <v>2125.3885453912208</v>
      </c>
      <c r="G20" s="15"/>
      <c r="H20" s="15">
        <v>4.6595050000000002</v>
      </c>
      <c r="I20" s="15"/>
      <c r="J20" s="15">
        <v>1965.8242805824423</v>
      </c>
      <c r="K20" s="15">
        <v>9226.09</v>
      </c>
    </row>
    <row r="21" spans="1:11" s="1" customFormat="1" ht="18.5" customHeight="1">
      <c r="A21" s="6" t="s">
        <v>12</v>
      </c>
      <c r="B21" s="15">
        <v>85415.5</v>
      </c>
      <c r="C21" s="15">
        <v>85415.5</v>
      </c>
      <c r="D21" s="15">
        <v>67293.453474424605</v>
      </c>
      <c r="E21" s="15"/>
      <c r="F21" s="15">
        <v>14748.730565109101</v>
      </c>
      <c r="G21" s="15"/>
      <c r="H21" s="15"/>
      <c r="I21" s="15"/>
      <c r="J21" s="15">
        <v>3373.3159604662833</v>
      </c>
      <c r="K21" s="15">
        <v>85415.5</v>
      </c>
    </row>
    <row r="22" spans="1:11" s="1" customFormat="1" ht="18.5" customHeight="1">
      <c r="A22" s="6" t="s">
        <v>38</v>
      </c>
      <c r="B22" s="15">
        <v>158255.66</v>
      </c>
      <c r="C22" s="15">
        <v>158255.66</v>
      </c>
      <c r="D22" s="15">
        <v>119768.95444811689</v>
      </c>
      <c r="E22" s="15"/>
      <c r="F22" s="15">
        <v>15063.173457503652</v>
      </c>
      <c r="G22" s="15"/>
      <c r="H22" s="15"/>
      <c r="I22" s="15"/>
      <c r="J22" s="15">
        <v>23423.532094379458</v>
      </c>
      <c r="K22" s="15">
        <v>158255.66</v>
      </c>
    </row>
    <row r="23" spans="1:11" s="1" customFormat="1" ht="18.5" customHeight="1">
      <c r="A23" s="6" t="s">
        <v>13</v>
      </c>
      <c r="B23" s="15">
        <v>9319.01</v>
      </c>
      <c r="C23" s="15">
        <v>9319.01</v>
      </c>
      <c r="D23" s="15"/>
      <c r="E23" s="15"/>
      <c r="F23" s="15"/>
      <c r="G23" s="15"/>
      <c r="H23" s="15">
        <v>9319.01</v>
      </c>
      <c r="I23" s="15"/>
      <c r="J23" s="15"/>
      <c r="K23" s="15">
        <v>9319.01</v>
      </c>
    </row>
    <row r="24" spans="1:11" s="1" customFormat="1" ht="18.5" customHeight="1">
      <c r="A24" s="6" t="s">
        <v>14</v>
      </c>
      <c r="B24" s="15">
        <v>8376.3700000000008</v>
      </c>
      <c r="C24" s="15">
        <v>8376.3700000000008</v>
      </c>
      <c r="D24" s="15"/>
      <c r="E24" s="15"/>
      <c r="F24" s="15"/>
      <c r="G24" s="15"/>
      <c r="H24" s="15"/>
      <c r="I24" s="15"/>
      <c r="J24" s="15">
        <v>8376.3700000000008</v>
      </c>
      <c r="K24" s="15">
        <v>8376.3700000000008</v>
      </c>
    </row>
    <row r="25" spans="1:11" s="1" customFormat="1" ht="24.75" customHeight="1">
      <c r="A25" s="36" t="s">
        <v>55</v>
      </c>
      <c r="B25" s="15">
        <v>20451.939999999999</v>
      </c>
      <c r="C25" s="15">
        <v>20451.939999999999</v>
      </c>
      <c r="D25" s="15"/>
      <c r="E25" s="15"/>
      <c r="F25" s="15"/>
      <c r="G25" s="15"/>
      <c r="H25" s="15"/>
      <c r="I25" s="15"/>
      <c r="J25" s="15">
        <v>20451.939999999999</v>
      </c>
      <c r="K25" s="15">
        <v>20451.939999999999</v>
      </c>
    </row>
    <row r="26" spans="1:11" s="1" customFormat="1" ht="18.5" customHeight="1">
      <c r="A26" s="6" t="s">
        <v>15</v>
      </c>
      <c r="B26" s="15">
        <v>35208.199999999997</v>
      </c>
      <c r="C26" s="15">
        <v>35208.199999999997</v>
      </c>
      <c r="D26" s="15"/>
      <c r="E26" s="15"/>
      <c r="F26" s="15"/>
      <c r="G26" s="15"/>
      <c r="H26" s="15"/>
      <c r="I26" s="15"/>
      <c r="J26" s="15">
        <v>35208.199999999997</v>
      </c>
      <c r="K26" s="15">
        <v>35208.199999999997</v>
      </c>
    </row>
    <row r="27" spans="1:11" s="1" customFormat="1" ht="18.5" customHeight="1">
      <c r="A27" s="6" t="s">
        <v>16</v>
      </c>
      <c r="B27" s="15">
        <v>4256.1099999999997</v>
      </c>
      <c r="C27" s="15">
        <v>4256.1099999999997</v>
      </c>
      <c r="D27" s="15"/>
      <c r="E27" s="15"/>
      <c r="F27" s="15"/>
      <c r="G27" s="15"/>
      <c r="H27" s="15"/>
      <c r="I27" s="15"/>
      <c r="J27" s="15">
        <v>4256.1099999999997</v>
      </c>
      <c r="K27" s="15">
        <v>4256.1099999999997</v>
      </c>
    </row>
    <row r="28" spans="1:11" s="1" customFormat="1" ht="18.5" customHeight="1">
      <c r="A28" s="6" t="s">
        <v>17</v>
      </c>
      <c r="B28" s="15">
        <v>12756.33</v>
      </c>
      <c r="C28" s="15">
        <v>12756.33</v>
      </c>
      <c r="D28" s="15"/>
      <c r="E28" s="15"/>
      <c r="F28" s="15"/>
      <c r="G28" s="15"/>
      <c r="H28" s="15"/>
      <c r="I28" s="15"/>
      <c r="J28" s="15">
        <v>12756.33</v>
      </c>
      <c r="K28" s="15">
        <v>12756.33</v>
      </c>
    </row>
    <row r="29" spans="1:11" s="1" customFormat="1" ht="18.5" customHeight="1">
      <c r="A29" s="6" t="s">
        <v>18</v>
      </c>
      <c r="B29" s="15">
        <v>187711.83479800998</v>
      </c>
      <c r="C29" s="15">
        <v>187711.83479800995</v>
      </c>
      <c r="D29" s="15"/>
      <c r="E29" s="15">
        <v>98662.624628009959</v>
      </c>
      <c r="F29" s="15"/>
      <c r="G29" s="15">
        <v>64664.052250157016</v>
      </c>
      <c r="H29" s="15"/>
      <c r="I29" s="15">
        <v>17904.064399999999</v>
      </c>
      <c r="J29" s="15">
        <v>187711.83479800998</v>
      </c>
      <c r="K29" s="15">
        <v>6481.0935198429834</v>
      </c>
    </row>
    <row r="30" spans="1:11" s="1" customFormat="1" ht="18.5" customHeight="1">
      <c r="A30" s="6" t="s">
        <v>19</v>
      </c>
      <c r="B30" s="15">
        <v>20344.615187201271</v>
      </c>
      <c r="C30" s="15">
        <v>20344.615187201274</v>
      </c>
      <c r="D30" s="15">
        <v>6308.8515646343794</v>
      </c>
      <c r="E30" s="15"/>
      <c r="F30" s="15">
        <v>1829.4845937117034</v>
      </c>
      <c r="G30" s="15">
        <v>13.809965746372381</v>
      </c>
      <c r="H30" s="15"/>
      <c r="I30" s="15"/>
      <c r="J30" s="15">
        <v>12206.27902885519</v>
      </c>
      <c r="K30" s="15">
        <v>20330.805221454902</v>
      </c>
    </row>
    <row r="31" spans="1:11" s="1" customFormat="1" ht="18.5" customHeight="1">
      <c r="A31" s="6" t="s">
        <v>20</v>
      </c>
      <c r="B31" s="15">
        <v>7492.4205746361986</v>
      </c>
      <c r="C31" s="15">
        <v>7492.4205746361968</v>
      </c>
      <c r="D31" s="15">
        <v>703.38962438494661</v>
      </c>
      <c r="E31" s="15">
        <v>3106.5977606501883</v>
      </c>
      <c r="F31" s="15">
        <v>1478.1244893471314</v>
      </c>
      <c r="G31" s="15">
        <v>3759.790922266001</v>
      </c>
      <c r="H31" s="15">
        <v>5310.9064609041206</v>
      </c>
      <c r="I31" s="15">
        <v>248.27704150201356</v>
      </c>
      <c r="J31" s="15"/>
      <c r="K31" s="15">
        <v>377.75485021799454</v>
      </c>
    </row>
    <row r="32" spans="1:11" s="1" customFormat="1" ht="18.5" customHeight="1">
      <c r="A32" s="6" t="s">
        <v>21</v>
      </c>
      <c r="B32" s="15">
        <v>7543.53</v>
      </c>
      <c r="C32" s="15">
        <v>7543.53</v>
      </c>
      <c r="D32" s="15">
        <v>226.3896</v>
      </c>
      <c r="E32" s="15"/>
      <c r="F32" s="15">
        <v>970.99122695359756</v>
      </c>
      <c r="G32" s="15">
        <v>4569.2066230054243</v>
      </c>
      <c r="H32" s="15"/>
      <c r="I32" s="15"/>
      <c r="J32" s="15">
        <v>6346.1491730464013</v>
      </c>
      <c r="K32" s="15">
        <v>2974.3233769945746</v>
      </c>
    </row>
    <row r="33" spans="1:11" s="1" customFormat="1" ht="18.5" customHeight="1">
      <c r="A33" s="6" t="s">
        <v>22</v>
      </c>
      <c r="B33" s="15">
        <v>31803.93</v>
      </c>
      <c r="C33" s="15">
        <v>31803.93</v>
      </c>
      <c r="D33" s="15">
        <v>956.16840000000002</v>
      </c>
      <c r="E33" s="15"/>
      <c r="F33" s="15">
        <v>296.80608676802245</v>
      </c>
      <c r="G33" s="15"/>
      <c r="H33" s="15">
        <v>1</v>
      </c>
      <c r="I33" s="15">
        <v>31803.93</v>
      </c>
      <c r="J33" s="15">
        <v>30549.955513231984</v>
      </c>
      <c r="K33" s="15"/>
    </row>
    <row r="34" spans="1:11" s="1" customFormat="1" ht="18.5" customHeight="1">
      <c r="A34" s="6" t="s">
        <v>23</v>
      </c>
      <c r="B34" s="15">
        <v>11839.35</v>
      </c>
      <c r="C34" s="15">
        <v>11839.35</v>
      </c>
      <c r="D34" s="15">
        <v>781.88901739484209</v>
      </c>
      <c r="E34" s="15"/>
      <c r="F34" s="15">
        <v>256.49100801619187</v>
      </c>
      <c r="G34" s="15">
        <v>10252.32454</v>
      </c>
      <c r="H34" s="15"/>
      <c r="I34" s="15"/>
      <c r="J34" s="15">
        <v>10800.969974588967</v>
      </c>
      <c r="K34" s="15">
        <v>1587.0254600000001</v>
      </c>
    </row>
    <row r="35" spans="1:11" s="1" customFormat="1" ht="18.5" customHeight="1">
      <c r="A35" s="6" t="s">
        <v>24</v>
      </c>
      <c r="B35" s="15">
        <v>8111.92</v>
      </c>
      <c r="C35" s="15">
        <v>8111.92</v>
      </c>
      <c r="D35" s="15">
        <v>759.75787028803393</v>
      </c>
      <c r="E35" s="15"/>
      <c r="F35" s="15">
        <v>112.11288371947695</v>
      </c>
      <c r="G35" s="15"/>
      <c r="H35" s="15"/>
      <c r="I35" s="15"/>
      <c r="J35" s="15">
        <v>7240.049245992489</v>
      </c>
      <c r="K35" s="15">
        <v>8111.92</v>
      </c>
    </row>
    <row r="36" spans="1:11" s="1" customFormat="1" ht="18.5" customHeight="1">
      <c r="A36" s="6" t="s">
        <v>25</v>
      </c>
      <c r="B36" s="15">
        <v>19898.599312032995</v>
      </c>
      <c r="C36" s="15">
        <v>19898.599312032995</v>
      </c>
      <c r="D36" s="15">
        <v>10835.716996895517</v>
      </c>
      <c r="E36" s="15"/>
      <c r="F36" s="15">
        <v>6019.4049029808057</v>
      </c>
      <c r="G36" s="15"/>
      <c r="H36" s="15">
        <v>267.35551914204922</v>
      </c>
      <c r="I36" s="15"/>
      <c r="J36" s="15">
        <v>2776.1218930146256</v>
      </c>
      <c r="K36" s="15">
        <v>19898.599312032995</v>
      </c>
    </row>
    <row r="37" spans="1:11" s="1" customFormat="1" ht="18.5" customHeight="1">
      <c r="A37" s="6" t="s">
        <v>26</v>
      </c>
      <c r="B37" s="15">
        <v>119073.85</v>
      </c>
      <c r="C37" s="15">
        <v>119073.85</v>
      </c>
      <c r="D37" s="15">
        <v>62333.718457693431</v>
      </c>
      <c r="E37" s="15"/>
      <c r="F37" s="15">
        <v>27424.982053365708</v>
      </c>
      <c r="G37" s="15">
        <v>97919.392509984449</v>
      </c>
      <c r="H37" s="15">
        <v>8680.6081529308231</v>
      </c>
      <c r="I37" s="15"/>
      <c r="J37" s="15">
        <v>20634.54133601001</v>
      </c>
      <c r="K37" s="15">
        <v>21154.457490015553</v>
      </c>
    </row>
    <row r="38" spans="1:11" s="1" customFormat="1" ht="18.5" customHeight="1">
      <c r="A38" s="6" t="s">
        <v>27</v>
      </c>
      <c r="B38" s="15">
        <v>121113.42346163352</v>
      </c>
      <c r="C38" s="15">
        <v>121113.4234616335</v>
      </c>
      <c r="D38" s="15">
        <v>47163.713158374616</v>
      </c>
      <c r="E38" s="15"/>
      <c r="F38" s="15">
        <v>33763.966952640272</v>
      </c>
      <c r="G38" s="15">
        <v>81561.811956114645</v>
      </c>
      <c r="H38" s="15">
        <v>25501.469161984856</v>
      </c>
      <c r="I38" s="15"/>
      <c r="J38" s="15">
        <v>14684.274188633766</v>
      </c>
      <c r="K38" s="15">
        <v>39551.611505518864</v>
      </c>
    </row>
    <row r="39" spans="1:11" s="1" customFormat="1" ht="18.5" customHeight="1">
      <c r="A39" s="6" t="s">
        <v>28</v>
      </c>
      <c r="B39" s="15">
        <v>57044.49</v>
      </c>
      <c r="C39" s="15">
        <v>57044.49</v>
      </c>
      <c r="D39" s="15">
        <v>57044.49</v>
      </c>
      <c r="E39" s="15"/>
      <c r="F39" s="15"/>
      <c r="G39" s="15"/>
      <c r="H39" s="15"/>
      <c r="I39" s="15"/>
      <c r="J39" s="15"/>
      <c r="K39" s="15">
        <v>57044.49</v>
      </c>
    </row>
    <row r="40" spans="1:11" s="1" customFormat="1" ht="18.5" customHeight="1">
      <c r="A40" s="6" t="s">
        <v>29</v>
      </c>
      <c r="B40" s="15">
        <v>7384.66</v>
      </c>
      <c r="C40" s="15">
        <v>7384.66</v>
      </c>
      <c r="D40" s="15">
        <v>7384.66</v>
      </c>
      <c r="E40" s="15"/>
      <c r="F40" s="15"/>
      <c r="G40" s="15"/>
      <c r="H40" s="15"/>
      <c r="I40" s="15"/>
      <c r="J40" s="15"/>
      <c r="K40" s="15">
        <v>7384.66</v>
      </c>
    </row>
    <row r="41" spans="1:11" s="1" customFormat="1" ht="18.5" customHeight="1">
      <c r="A41" s="6" t="s">
        <v>30</v>
      </c>
      <c r="B41" s="15">
        <v>81485.624748747403</v>
      </c>
      <c r="C41" s="15">
        <v>81485.624748747403</v>
      </c>
      <c r="D41" s="15">
        <v>26297.533063533465</v>
      </c>
      <c r="E41" s="15">
        <v>3618.5544569026997</v>
      </c>
      <c r="F41" s="15">
        <v>55188.091685213942</v>
      </c>
      <c r="G41" s="15">
        <v>77867.070291844706</v>
      </c>
      <c r="H41" s="15"/>
      <c r="I41" s="15"/>
      <c r="J41" s="15"/>
      <c r="K41" s="15"/>
    </row>
    <row r="42" spans="1:11" s="1" customFormat="1" ht="18.5" customHeight="1">
      <c r="A42" s="6" t="s">
        <v>47</v>
      </c>
      <c r="B42" s="15">
        <v>12746.081695464512</v>
      </c>
      <c r="C42" s="15">
        <v>12746.081695464509</v>
      </c>
      <c r="D42" s="15"/>
      <c r="E42" s="15">
        <v>10484.446943392197</v>
      </c>
      <c r="F42" s="15"/>
      <c r="G42" s="15">
        <v>2261.6347520723129</v>
      </c>
      <c r="H42" s="15">
        <v>1632.1046180694736</v>
      </c>
      <c r="I42" s="15"/>
      <c r="J42" s="15">
        <v>11113.977077395039</v>
      </c>
      <c r="K42" s="15"/>
    </row>
    <row r="43" spans="1:11" s="1" customFormat="1" ht="6" customHeight="1">
      <c r="A43" s="13"/>
      <c r="B43" s="15"/>
      <c r="C43" s="15"/>
      <c r="D43" s="15"/>
      <c r="E43" s="15"/>
      <c r="F43" s="15"/>
      <c r="G43" s="15"/>
      <c r="H43" s="15"/>
      <c r="I43" s="15"/>
      <c r="J43" s="15"/>
      <c r="K43" s="15"/>
    </row>
    <row r="44" spans="1:11" s="1" customFormat="1" ht="6" customHeight="1">
      <c r="A44" s="13"/>
      <c r="B44" s="15"/>
      <c r="C44" s="15"/>
      <c r="D44" s="15"/>
      <c r="E44" s="15"/>
      <c r="F44" s="15"/>
      <c r="G44" s="15"/>
      <c r="H44" s="15"/>
      <c r="I44" s="15"/>
      <c r="J44" s="15"/>
      <c r="K44" s="15"/>
    </row>
    <row r="45" spans="1:11" s="1" customFormat="1" ht="18.5" customHeight="1">
      <c r="A45" s="13" t="s">
        <v>9</v>
      </c>
      <c r="B45" s="16"/>
      <c r="C45" s="16">
        <v>1057706.1442683341</v>
      </c>
      <c r="D45" s="16"/>
      <c r="E45" s="16">
        <v>631710.57035743771</v>
      </c>
      <c r="F45" s="16"/>
      <c r="G45" s="16">
        <v>143857.1809907688</v>
      </c>
      <c r="H45" s="16"/>
      <c r="I45" s="16">
        <v>281352.67976652901</v>
      </c>
      <c r="J45" s="16"/>
      <c r="K45" s="16">
        <v>785.7131535983317</v>
      </c>
    </row>
    <row r="46" spans="1:11" s="1" customFormat="1" ht="6" customHeight="1">
      <c r="A46" s="34"/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spans="1:11" s="1" customFormat="1" ht="24.75" customHeight="1">
      <c r="A47" s="35" t="s">
        <v>56</v>
      </c>
      <c r="B47" s="19">
        <v>2193575.883554792</v>
      </c>
      <c r="C47" s="19">
        <v>2193575.883554792</v>
      </c>
      <c r="D47" s="19">
        <v>747690.66657443356</v>
      </c>
      <c r="E47" s="19">
        <v>747690.66657443356</v>
      </c>
      <c r="F47" s="19">
        <v>553957.75071038713</v>
      </c>
      <c r="G47" s="19">
        <v>553957.75071038713</v>
      </c>
      <c r="H47" s="19">
        <v>331378.29120803106</v>
      </c>
      <c r="I47" s="19">
        <v>331378.29120803101</v>
      </c>
      <c r="J47" s="19">
        <v>560549.17506193998</v>
      </c>
      <c r="K47" s="19">
        <v>560549.17506193998</v>
      </c>
    </row>
    <row r="48" spans="1:11" s="1" customFormat="1" ht="6" customHeight="1">
      <c r="A48" s="13"/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spans="1:11" s="1" customFormat="1" ht="24.75" customHeight="1">
      <c r="A49" s="14" t="s">
        <v>48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 s="1" customFormat="1" ht="24.75" customHeight="1">
      <c r="A50" s="4" t="s">
        <v>57</v>
      </c>
      <c r="B50" s="16">
        <v>42848.14</v>
      </c>
      <c r="C50" s="16"/>
      <c r="D50" s="16">
        <v>18339.189999999999</v>
      </c>
      <c r="E50" s="16"/>
      <c r="F50" s="16">
        <v>10639.97</v>
      </c>
      <c r="G50" s="16"/>
      <c r="H50" s="16">
        <v>13501.65</v>
      </c>
      <c r="I50" s="16"/>
      <c r="J50" s="16">
        <v>367.33</v>
      </c>
      <c r="K50" s="16"/>
    </row>
    <row r="51" spans="1:11" s="1" customFormat="1" ht="18.5" customHeight="1">
      <c r="A51" s="32" t="s">
        <v>49</v>
      </c>
      <c r="B51" s="18"/>
      <c r="C51" s="18">
        <v>42848.14</v>
      </c>
      <c r="D51" s="18"/>
      <c r="E51" s="18">
        <v>18339.189999999999</v>
      </c>
      <c r="F51" s="18"/>
      <c r="G51" s="18">
        <v>10639.97</v>
      </c>
      <c r="H51" s="18"/>
      <c r="I51" s="18">
        <v>13501.65</v>
      </c>
      <c r="J51" s="18"/>
      <c r="K51" s="18">
        <v>367.33</v>
      </c>
    </row>
    <row r="52" spans="1:11" s="1" customFormat="1" ht="24.75" customHeight="1">
      <c r="A52" s="4" t="s">
        <v>58</v>
      </c>
      <c r="B52" s="16">
        <v>2236424.0235547922</v>
      </c>
      <c r="C52" s="16">
        <v>2236424.0235547917</v>
      </c>
      <c r="D52" s="16">
        <v>766029.85657443351</v>
      </c>
      <c r="E52" s="16">
        <v>766029.85657443351</v>
      </c>
      <c r="F52" s="16">
        <v>564597.7207103871</v>
      </c>
      <c r="G52" s="16">
        <v>564597.7207103871</v>
      </c>
      <c r="H52" s="16">
        <v>344879.94120803109</v>
      </c>
      <c r="I52" s="16">
        <v>344879.94120803103</v>
      </c>
      <c r="J52" s="16">
        <v>560916.50506193994</v>
      </c>
      <c r="K52" s="16">
        <v>560916.50506193994</v>
      </c>
    </row>
    <row r="53" spans="1:11" s="1" customFormat="1" ht="18.5" customHeight="1">
      <c r="A53" s="6" t="s">
        <v>31</v>
      </c>
      <c r="B53" s="16">
        <v>2236424.0235547922</v>
      </c>
      <c r="C53" s="16"/>
      <c r="D53" s="16">
        <v>766029.85657443351</v>
      </c>
      <c r="E53" s="16"/>
      <c r="F53" s="16">
        <v>564597.7207103871</v>
      </c>
      <c r="G53" s="16"/>
      <c r="H53" s="16">
        <v>344879.94120803109</v>
      </c>
      <c r="I53" s="16"/>
      <c r="J53" s="16">
        <v>560916.50506193994</v>
      </c>
      <c r="K53" s="16"/>
    </row>
    <row r="54" spans="1:11" s="1" customFormat="1" ht="18.5" customHeight="1">
      <c r="A54" s="6" t="s">
        <v>32</v>
      </c>
      <c r="B54" s="16"/>
      <c r="C54" s="16">
        <v>1135869.7392864579</v>
      </c>
      <c r="D54" s="16"/>
      <c r="E54" s="16">
        <v>115980.09621699584</v>
      </c>
      <c r="F54" s="16"/>
      <c r="G54" s="16">
        <v>410100.5697196183</v>
      </c>
      <c r="H54" s="16"/>
      <c r="I54" s="16">
        <v>50025.611441502013</v>
      </c>
      <c r="J54" s="16"/>
      <c r="K54" s="16">
        <v>559763.46190834162</v>
      </c>
    </row>
    <row r="55" spans="1:11" s="1" customFormat="1" ht="24.75" customHeight="1">
      <c r="A55" s="9" t="s">
        <v>59</v>
      </c>
      <c r="B55" s="18"/>
      <c r="C55" s="18">
        <v>1100554.284268334</v>
      </c>
      <c r="D55" s="18"/>
      <c r="E55" s="18">
        <v>650049.76035743766</v>
      </c>
      <c r="F55" s="18"/>
      <c r="G55" s="18">
        <v>154497.1509907688</v>
      </c>
      <c r="H55" s="18"/>
      <c r="I55" s="18">
        <v>294854.32976652903</v>
      </c>
      <c r="J55" s="18"/>
      <c r="K55" s="18">
        <v>1153.0431535983316</v>
      </c>
    </row>
    <row r="56" spans="1:11" s="1" customFormat="1" ht="36" customHeight="1">
      <c r="A56" s="10" t="s">
        <v>60</v>
      </c>
      <c r="B56" s="16"/>
      <c r="C56" s="28"/>
      <c r="D56" s="21">
        <v>118620.23065193859</v>
      </c>
      <c r="E56" s="16"/>
      <c r="F56" s="28"/>
      <c r="G56" s="21">
        <v>-154497.1509907688</v>
      </c>
      <c r="H56" s="21">
        <v>37029.963492428593</v>
      </c>
      <c r="I56" s="28"/>
      <c r="J56" s="15"/>
      <c r="K56" s="21">
        <v>-1153.0431535983316</v>
      </c>
    </row>
    <row r="57" spans="1:11" s="1" customFormat="1" ht="26" customHeight="1" thickBot="1">
      <c r="A57" s="11" t="s">
        <v>61</v>
      </c>
      <c r="B57" s="22"/>
      <c r="C57" s="22">
        <v>1100554.2842683338</v>
      </c>
      <c r="D57" s="23"/>
      <c r="E57" s="23">
        <v>768669.99100937624</v>
      </c>
      <c r="F57" s="23"/>
      <c r="G57" s="23"/>
      <c r="H57" s="23"/>
      <c r="I57" s="23">
        <v>331884.29325895762</v>
      </c>
      <c r="J57" s="23"/>
      <c r="K57" s="23"/>
    </row>
    <row r="58" spans="1:11" s="5" customFormat="1" ht="15" customHeight="1">
      <c r="A58" s="7" t="s">
        <v>50</v>
      </c>
      <c r="B58" s="2"/>
      <c r="C58" s="2"/>
      <c r="D58" s="3"/>
      <c r="E58" s="3"/>
      <c r="F58" s="3"/>
      <c r="G58" s="3"/>
      <c r="H58" s="3"/>
      <c r="I58" s="3"/>
      <c r="J58" s="3"/>
      <c r="K58" s="3"/>
    </row>
    <row r="59" spans="1:11" s="5" customFormat="1" ht="15" customHeight="1">
      <c r="A59" s="30" t="s">
        <v>35</v>
      </c>
      <c r="B59" s="2"/>
      <c r="C59" s="2"/>
      <c r="D59" s="3"/>
      <c r="E59" s="3"/>
      <c r="F59" s="3"/>
      <c r="G59" s="3"/>
      <c r="H59" s="3"/>
      <c r="I59" s="3"/>
      <c r="J59" s="3"/>
      <c r="K59" s="3"/>
    </row>
    <row r="60" spans="1:11" s="2" customFormat="1" ht="15" customHeight="1">
      <c r="A60" s="30" t="s">
        <v>36</v>
      </c>
    </row>
    <row r="61" spans="1:11" s="5" customFormat="1" ht="15" customHeight="1">
      <c r="A61" s="30" t="s">
        <v>37</v>
      </c>
      <c r="B61" s="2"/>
      <c r="C61" s="2"/>
      <c r="D61" s="2"/>
      <c r="E61" s="2"/>
      <c r="F61" s="2"/>
      <c r="H61" s="2"/>
      <c r="I61" s="2"/>
      <c r="J61" s="2"/>
      <c r="K61" s="2"/>
    </row>
    <row r="62" spans="1:11">
      <c r="B62" s="1"/>
    </row>
  </sheetData>
  <mergeCells count="9">
    <mergeCell ref="A1:K1"/>
    <mergeCell ref="A3:A4"/>
    <mergeCell ref="B3:C3"/>
    <mergeCell ref="D3:E3"/>
    <mergeCell ref="F3:G3"/>
    <mergeCell ref="H3:I3"/>
    <mergeCell ref="J3:K3"/>
    <mergeCell ref="A2:I2"/>
    <mergeCell ref="J2:K2"/>
  </mergeCells>
  <phoneticPr fontId="1" type="noConversion"/>
  <printOptions horizontalCentered="1"/>
  <pageMargins left="0" right="0" top="0.98425196850393704" bottom="0.39370078740157483" header="0.51181102362204722" footer="0.51181102362204722"/>
  <pageSetup paperSize="8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workbookViewId="0">
      <selection activeCell="A31" sqref="A31:XFD31"/>
    </sheetView>
  </sheetViews>
  <sheetFormatPr baseColWidth="10" defaultColWidth="9" defaultRowHeight="15" x14ac:dyDescent="0"/>
  <cols>
    <col min="1" max="1" width="36.1640625" style="29" customWidth="1"/>
    <col min="2" max="11" width="10.6640625" style="25" customWidth="1"/>
    <col min="12" max="16384" width="9" style="25"/>
  </cols>
  <sheetData>
    <row r="1" spans="1:11" s="24" customFormat="1" ht="24.75" customHeight="1">
      <c r="A1" s="37" t="s">
        <v>6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6" thickBot="1">
      <c r="A2" s="45" t="s">
        <v>62</v>
      </c>
      <c r="B2" s="45"/>
      <c r="C2" s="45"/>
      <c r="D2" s="45"/>
      <c r="E2" s="45"/>
      <c r="F2" s="45"/>
      <c r="G2" s="45"/>
      <c r="H2" s="45"/>
      <c r="I2" s="45"/>
      <c r="J2" s="45" t="s">
        <v>63</v>
      </c>
      <c r="K2" s="45"/>
    </row>
    <row r="3" spans="1:11" s="1" customFormat="1" ht="36.75" customHeight="1">
      <c r="A3" s="38" t="s">
        <v>39</v>
      </c>
      <c r="B3" s="40" t="s">
        <v>0</v>
      </c>
      <c r="C3" s="41"/>
      <c r="D3" s="42" t="s">
        <v>33</v>
      </c>
      <c r="E3" s="43"/>
      <c r="F3" s="44" t="s">
        <v>1</v>
      </c>
      <c r="G3" s="41"/>
      <c r="H3" s="44" t="s">
        <v>2</v>
      </c>
      <c r="I3" s="41"/>
      <c r="J3" s="44" t="s">
        <v>3</v>
      </c>
      <c r="K3" s="40"/>
    </row>
    <row r="4" spans="1:11" s="1" customFormat="1" ht="17.25" customHeight="1">
      <c r="A4" s="39"/>
      <c r="B4" s="26" t="s">
        <v>4</v>
      </c>
      <c r="C4" s="27" t="s">
        <v>5</v>
      </c>
      <c r="D4" s="26" t="s">
        <v>4</v>
      </c>
      <c r="E4" s="27" t="s">
        <v>5</v>
      </c>
      <c r="F4" s="26" t="s">
        <v>4</v>
      </c>
      <c r="G4" s="27" t="s">
        <v>5</v>
      </c>
      <c r="H4" s="26" t="s">
        <v>4</v>
      </c>
      <c r="I4" s="27" t="s">
        <v>5</v>
      </c>
      <c r="J4" s="26" t="s">
        <v>4</v>
      </c>
      <c r="K4" s="31" t="s">
        <v>5</v>
      </c>
    </row>
    <row r="5" spans="1:11" s="1" customFormat="1" ht="18.5" customHeight="1">
      <c r="A5" s="33" t="s">
        <v>40</v>
      </c>
      <c r="B5" s="15">
        <v>999169.01867285173</v>
      </c>
      <c r="C5" s="16"/>
      <c r="D5" s="15">
        <v>305123.91104765434</v>
      </c>
      <c r="E5" s="15"/>
      <c r="F5" s="15">
        <v>381764.30108792451</v>
      </c>
      <c r="G5" s="15"/>
      <c r="H5" s="15">
        <v>295959.28342023969</v>
      </c>
      <c r="I5" s="15"/>
      <c r="J5" s="15">
        <v>16321.523117033161</v>
      </c>
      <c r="K5" s="15"/>
    </row>
    <row r="6" spans="1:11" s="1" customFormat="1" ht="24.75" customHeight="1">
      <c r="A6" s="8" t="s">
        <v>53</v>
      </c>
      <c r="B6" s="16">
        <v>244044.95</v>
      </c>
      <c r="C6" s="16"/>
      <c r="D6" s="16">
        <v>153381.4</v>
      </c>
      <c r="E6" s="16"/>
      <c r="F6" s="16">
        <v>34744.31</v>
      </c>
      <c r="G6" s="16"/>
      <c r="H6" s="16">
        <v>50609.599999999999</v>
      </c>
      <c r="I6" s="16"/>
      <c r="J6" s="16">
        <v>5309.64</v>
      </c>
      <c r="K6" s="16"/>
    </row>
    <row r="7" spans="1:11" s="1" customFormat="1" ht="24.75" customHeight="1">
      <c r="A7" s="8" t="s">
        <v>54</v>
      </c>
      <c r="B7" s="16">
        <v>363428.74</v>
      </c>
      <c r="C7" s="16"/>
      <c r="D7" s="16">
        <v>50563.05</v>
      </c>
      <c r="E7" s="16"/>
      <c r="F7" s="16">
        <v>138867.95000000001</v>
      </c>
      <c r="G7" s="16"/>
      <c r="H7" s="16">
        <v>171924.04</v>
      </c>
      <c r="I7" s="16"/>
      <c r="J7" s="16">
        <v>2073.6999999999998</v>
      </c>
      <c r="K7" s="16"/>
    </row>
    <row r="8" spans="1:11" s="1" customFormat="1" ht="18.5" customHeight="1">
      <c r="A8" s="36" t="s">
        <v>41</v>
      </c>
      <c r="B8" s="16">
        <v>222590.44965351978</v>
      </c>
      <c r="C8" s="16"/>
      <c r="D8" s="16">
        <v>61943.394316904138</v>
      </c>
      <c r="E8" s="16"/>
      <c r="F8" s="16">
        <v>85901.824160162869</v>
      </c>
      <c r="G8" s="16"/>
      <c r="H8" s="16">
        <v>69012.594507155562</v>
      </c>
      <c r="I8" s="16"/>
      <c r="J8" s="16">
        <v>5732.6366692972069</v>
      </c>
      <c r="K8" s="16"/>
    </row>
    <row r="9" spans="1:11" s="1" customFormat="1" ht="18.5" customHeight="1">
      <c r="A9" s="6" t="s">
        <v>42</v>
      </c>
      <c r="B9" s="15">
        <v>11564.042860386435</v>
      </c>
      <c r="C9" s="15"/>
      <c r="D9" s="16">
        <v>253.39265436645422</v>
      </c>
      <c r="E9" s="15"/>
      <c r="F9" s="16">
        <v>10777.986509924844</v>
      </c>
      <c r="G9" s="15"/>
      <c r="H9" s="16">
        <v>441.14052054724044</v>
      </c>
      <c r="I9" s="15"/>
      <c r="J9" s="16">
        <v>91.523175547895917</v>
      </c>
      <c r="K9" s="15"/>
    </row>
    <row r="10" spans="1:11" s="1" customFormat="1" ht="18.5" customHeight="1">
      <c r="A10" s="6" t="s">
        <v>43</v>
      </c>
      <c r="B10" s="15">
        <v>66187.73064055045</v>
      </c>
      <c r="C10" s="15"/>
      <c r="D10" s="16">
        <v>1450.9538576050127</v>
      </c>
      <c r="E10" s="15"/>
      <c r="F10" s="16">
        <v>60762.337952807247</v>
      </c>
      <c r="G10" s="15"/>
      <c r="H10" s="16">
        <v>2757.8990550399221</v>
      </c>
      <c r="I10" s="15"/>
      <c r="J10" s="16">
        <v>1216.5397750982654</v>
      </c>
      <c r="K10" s="15"/>
    </row>
    <row r="11" spans="1:11" s="1" customFormat="1" ht="24.75" customHeight="1">
      <c r="A11" s="36" t="s">
        <v>52</v>
      </c>
      <c r="B11" s="15">
        <v>21706.269650364655</v>
      </c>
      <c r="C11" s="15"/>
      <c r="D11" s="15">
        <v>21706.269650364655</v>
      </c>
      <c r="E11" s="15"/>
      <c r="F11" s="15"/>
      <c r="G11" s="15"/>
      <c r="H11" s="15"/>
      <c r="I11" s="15"/>
      <c r="J11" s="15"/>
      <c r="K11" s="15"/>
    </row>
    <row r="12" spans="1:11" s="1" customFormat="1" ht="18.5" customHeight="1">
      <c r="A12" s="6" t="s">
        <v>44</v>
      </c>
      <c r="B12" s="15">
        <v>15585.42</v>
      </c>
      <c r="C12" s="15"/>
      <c r="D12" s="15">
        <v>15585.42</v>
      </c>
      <c r="E12" s="15"/>
      <c r="F12" s="15"/>
      <c r="G12" s="15"/>
      <c r="H12" s="15"/>
      <c r="I12" s="15"/>
      <c r="J12" s="15"/>
      <c r="K12" s="15"/>
    </row>
    <row r="13" spans="1:11" s="1" customFormat="1" ht="18.5" customHeight="1">
      <c r="A13" s="6" t="s">
        <v>45</v>
      </c>
      <c r="B13" s="17">
        <v>41735.778505911134</v>
      </c>
      <c r="C13" s="17"/>
      <c r="D13" s="16">
        <v>100.1658684141867</v>
      </c>
      <c r="E13" s="17"/>
      <c r="F13" s="16">
        <v>40514.439072910209</v>
      </c>
      <c r="G13" s="17"/>
      <c r="H13" s="16">
        <v>684.46676749694245</v>
      </c>
      <c r="I13" s="17"/>
      <c r="J13" s="16">
        <v>436.70679708979156</v>
      </c>
      <c r="K13" s="15"/>
    </row>
    <row r="14" spans="1:11" s="1" customFormat="1" ht="18.5" customHeight="1">
      <c r="A14" s="6" t="s">
        <v>46</v>
      </c>
      <c r="B14" s="17">
        <v>12325.637362119236</v>
      </c>
      <c r="C14" s="17"/>
      <c r="D14" s="16">
        <v>139.8647</v>
      </c>
      <c r="E14" s="17"/>
      <c r="F14" s="16">
        <v>10195.453392119236</v>
      </c>
      <c r="G14" s="17"/>
      <c r="H14" s="16">
        <v>529.54256999999996</v>
      </c>
      <c r="I14" s="17"/>
      <c r="J14" s="16">
        <v>1460.7767000000001</v>
      </c>
      <c r="K14" s="15"/>
    </row>
    <row r="15" spans="1:11" s="1" customFormat="1" ht="6" customHeight="1">
      <c r="A15" s="13"/>
      <c r="B15" s="17"/>
      <c r="C15" s="17"/>
      <c r="D15" s="17"/>
      <c r="E15" s="17"/>
      <c r="F15" s="17"/>
      <c r="G15" s="17"/>
      <c r="H15" s="17"/>
      <c r="I15" s="17"/>
      <c r="J15" s="17"/>
      <c r="K15" s="15"/>
    </row>
    <row r="16" spans="1:11" s="1" customFormat="1" ht="18.5" customHeight="1">
      <c r="A16" s="13" t="s">
        <v>7</v>
      </c>
      <c r="B16" s="15">
        <v>247004.7736536201</v>
      </c>
      <c r="C16" s="15">
        <v>119470.73984702316</v>
      </c>
      <c r="D16" s="15">
        <v>59242.20387927549</v>
      </c>
      <c r="E16" s="15">
        <v>199.28247347784986</v>
      </c>
      <c r="F16" s="15">
        <v>43378.447608592127</v>
      </c>
      <c r="G16" s="15">
        <v>83546.250507237055</v>
      </c>
      <c r="H16" s="15">
        <v>61.71</v>
      </c>
      <c r="I16" s="15">
        <v>60.4</v>
      </c>
      <c r="J16" s="15">
        <v>144322.41216575247</v>
      </c>
      <c r="K16" s="15">
        <v>35664.806866308252</v>
      </c>
    </row>
    <row r="17" spans="1:11" s="1" customFormat="1" ht="18.5" customHeight="1">
      <c r="A17" s="13" t="s">
        <v>10</v>
      </c>
      <c r="B17" s="15">
        <v>1126703.0524794487</v>
      </c>
      <c r="C17" s="15"/>
      <c r="D17" s="15">
        <v>364166.83245345199</v>
      </c>
      <c r="E17" s="15"/>
      <c r="F17" s="15">
        <v>341596.49818927958</v>
      </c>
      <c r="G17" s="15"/>
      <c r="H17" s="15">
        <v>295960.59342023969</v>
      </c>
      <c r="I17" s="15"/>
      <c r="J17" s="15">
        <v>124979.12841647737</v>
      </c>
      <c r="K17" s="15"/>
    </row>
    <row r="18" spans="1:11" s="1" customFormat="1" ht="6" customHeight="1">
      <c r="A18" s="12"/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s="1" customFormat="1" ht="18.5" customHeight="1">
      <c r="A19" s="13" t="s">
        <v>8</v>
      </c>
      <c r="B19" s="15">
        <v>1091591.8313031239</v>
      </c>
      <c r="C19" s="15">
        <v>1091591.8313031239</v>
      </c>
      <c r="D19" s="15">
        <v>443524.08383637731</v>
      </c>
      <c r="E19" s="15">
        <v>113260.54749620047</v>
      </c>
      <c r="F19" s="15">
        <v>154285.65483201796</v>
      </c>
      <c r="G19" s="15">
        <v>368319.40691396454</v>
      </c>
      <c r="H19" s="15">
        <v>51833.961735528836</v>
      </c>
      <c r="I19" s="15">
        <v>50496.975666457147</v>
      </c>
      <c r="J19" s="15">
        <v>441948.13089919969</v>
      </c>
      <c r="K19" s="15">
        <v>559514.90122650168</v>
      </c>
    </row>
    <row r="20" spans="1:11" s="1" customFormat="1" ht="18.5" customHeight="1">
      <c r="A20" s="6" t="s">
        <v>11</v>
      </c>
      <c r="B20" s="15">
        <v>9595.44</v>
      </c>
      <c r="C20" s="15">
        <v>9595.44</v>
      </c>
      <c r="D20" s="15">
        <v>4973.3020176805439</v>
      </c>
      <c r="E20" s="15"/>
      <c r="F20" s="15">
        <v>2435.0628112735776</v>
      </c>
      <c r="G20" s="15"/>
      <c r="H20" s="15">
        <v>5.4372150000000001</v>
      </c>
      <c r="I20" s="15"/>
      <c r="J20" s="15">
        <v>2181.6379560458786</v>
      </c>
      <c r="K20" s="15">
        <v>9595.44</v>
      </c>
    </row>
    <row r="21" spans="1:11" s="1" customFormat="1" ht="18.5" customHeight="1">
      <c r="A21" s="6" t="s">
        <v>12</v>
      </c>
      <c r="B21" s="15">
        <v>88916.37</v>
      </c>
      <c r="C21" s="15">
        <v>88916.37</v>
      </c>
      <c r="D21" s="15">
        <v>71848.976473155431</v>
      </c>
      <c r="E21" s="15"/>
      <c r="F21" s="15">
        <v>13671.294213533625</v>
      </c>
      <c r="G21" s="15"/>
      <c r="H21" s="15"/>
      <c r="I21" s="15"/>
      <c r="J21" s="15">
        <v>3396.0993133109496</v>
      </c>
      <c r="K21" s="15">
        <v>88916.37</v>
      </c>
    </row>
    <row r="22" spans="1:11" s="1" customFormat="1" ht="18.5" customHeight="1">
      <c r="A22" s="6" t="s">
        <v>38</v>
      </c>
      <c r="B22" s="15">
        <v>166849.92000000001</v>
      </c>
      <c r="C22" s="15">
        <v>166849.92000000001</v>
      </c>
      <c r="D22" s="15">
        <v>126764.85432318145</v>
      </c>
      <c r="E22" s="15"/>
      <c r="F22" s="15">
        <v>15551.902566014123</v>
      </c>
      <c r="G22" s="15"/>
      <c r="H22" s="15"/>
      <c r="I22" s="15"/>
      <c r="J22" s="15">
        <v>24533.163110804417</v>
      </c>
      <c r="K22" s="15">
        <v>166849.92000000001</v>
      </c>
    </row>
    <row r="23" spans="1:11" s="1" customFormat="1" ht="18.5" customHeight="1">
      <c r="A23" s="6" t="s">
        <v>13</v>
      </c>
      <c r="B23" s="15">
        <v>9019.68</v>
      </c>
      <c r="C23" s="15">
        <v>9019.68</v>
      </c>
      <c r="D23" s="15"/>
      <c r="E23" s="15"/>
      <c r="F23" s="15"/>
      <c r="G23" s="15"/>
      <c r="H23" s="15">
        <v>9019.68</v>
      </c>
      <c r="I23" s="15"/>
      <c r="J23" s="15"/>
      <c r="K23" s="15">
        <v>9019.68</v>
      </c>
    </row>
    <row r="24" spans="1:11" s="1" customFormat="1" ht="18.5" customHeight="1">
      <c r="A24" s="6" t="s">
        <v>14</v>
      </c>
      <c r="B24" s="15">
        <v>9263.14</v>
      </c>
      <c r="C24" s="15">
        <v>9263.14</v>
      </c>
      <c r="D24" s="15"/>
      <c r="E24" s="15"/>
      <c r="F24" s="15"/>
      <c r="G24" s="15"/>
      <c r="H24" s="15"/>
      <c r="I24" s="15"/>
      <c r="J24" s="15">
        <v>9263.14</v>
      </c>
      <c r="K24" s="15">
        <v>9263.14</v>
      </c>
    </row>
    <row r="25" spans="1:11" s="1" customFormat="1" ht="24.75" customHeight="1">
      <c r="A25" s="36" t="s">
        <v>55</v>
      </c>
      <c r="B25" s="15">
        <v>19906.77</v>
      </c>
      <c r="C25" s="15">
        <v>19906.77</v>
      </c>
      <c r="D25" s="15"/>
      <c r="E25" s="15"/>
      <c r="F25" s="15"/>
      <c r="G25" s="15"/>
      <c r="H25" s="15"/>
      <c r="I25" s="15"/>
      <c r="J25" s="15">
        <v>19906.77</v>
      </c>
      <c r="K25" s="15">
        <v>19906.77</v>
      </c>
    </row>
    <row r="26" spans="1:11" s="1" customFormat="1" ht="18.5" customHeight="1">
      <c r="A26" s="6" t="s">
        <v>15</v>
      </c>
      <c r="B26" s="15">
        <v>37559.300000000003</v>
      </c>
      <c r="C26" s="15">
        <v>37559.300000000003</v>
      </c>
      <c r="D26" s="15"/>
      <c r="E26" s="15"/>
      <c r="F26" s="15"/>
      <c r="G26" s="15"/>
      <c r="H26" s="15"/>
      <c r="I26" s="15"/>
      <c r="J26" s="15">
        <v>37559.300000000003</v>
      </c>
      <c r="K26" s="15">
        <v>37559.300000000003</v>
      </c>
    </row>
    <row r="27" spans="1:11" s="1" customFormat="1" ht="18.5" customHeight="1">
      <c r="A27" s="6" t="s">
        <v>16</v>
      </c>
      <c r="B27" s="15">
        <v>4396.74</v>
      </c>
      <c r="C27" s="15">
        <v>4396.74</v>
      </c>
      <c r="D27" s="15"/>
      <c r="E27" s="15"/>
      <c r="F27" s="15"/>
      <c r="G27" s="15"/>
      <c r="H27" s="15"/>
      <c r="I27" s="15"/>
      <c r="J27" s="15">
        <v>4396.74</v>
      </c>
      <c r="K27" s="15">
        <v>4396.74</v>
      </c>
    </row>
    <row r="28" spans="1:11" s="1" customFormat="1" ht="18.5" customHeight="1">
      <c r="A28" s="6" t="s">
        <v>17</v>
      </c>
      <c r="B28" s="15">
        <v>10691.85</v>
      </c>
      <c r="C28" s="15">
        <v>10691.85</v>
      </c>
      <c r="D28" s="15"/>
      <c r="E28" s="15"/>
      <c r="F28" s="15"/>
      <c r="G28" s="15"/>
      <c r="H28" s="15"/>
      <c r="I28" s="15"/>
      <c r="J28" s="15">
        <v>10691.85</v>
      </c>
      <c r="K28" s="15">
        <v>10691.85</v>
      </c>
    </row>
    <row r="29" spans="1:11" s="1" customFormat="1" ht="18.5" customHeight="1">
      <c r="A29" s="6" t="s">
        <v>18</v>
      </c>
      <c r="B29" s="15">
        <v>194081.84522748375</v>
      </c>
      <c r="C29" s="15">
        <v>194081.84522748375</v>
      </c>
      <c r="D29" s="15"/>
      <c r="E29" s="15">
        <v>102976.59129091557</v>
      </c>
      <c r="F29" s="15"/>
      <c r="G29" s="15">
        <v>68902.137714291035</v>
      </c>
      <c r="H29" s="15"/>
      <c r="I29" s="15">
        <v>16112.81</v>
      </c>
      <c r="J29" s="15">
        <v>194081.84522748375</v>
      </c>
      <c r="K29" s="15">
        <v>6090.3062222771414</v>
      </c>
    </row>
    <row r="30" spans="1:11" s="1" customFormat="1" ht="18.5" customHeight="1">
      <c r="A30" s="6" t="s">
        <v>19</v>
      </c>
      <c r="B30" s="15">
        <v>18942.867567760542</v>
      </c>
      <c r="C30" s="15">
        <v>18942.867567760546</v>
      </c>
      <c r="D30" s="15">
        <v>6071.0977851671096</v>
      </c>
      <c r="E30" s="15"/>
      <c r="F30" s="15">
        <v>1995.9756262215478</v>
      </c>
      <c r="G30" s="15">
        <v>5.3775146631056066</v>
      </c>
      <c r="H30" s="15">
        <v>13.06</v>
      </c>
      <c r="I30" s="15"/>
      <c r="J30" s="15">
        <v>10862.734156371886</v>
      </c>
      <c r="K30" s="15">
        <v>18937.490053097441</v>
      </c>
    </row>
    <row r="31" spans="1:11" s="1" customFormat="1" ht="18.5" customHeight="1">
      <c r="A31" s="6" t="s">
        <v>20</v>
      </c>
      <c r="B31" s="15">
        <v>7283.3607819849403</v>
      </c>
      <c r="C31" s="15">
        <v>7283.3607819849412</v>
      </c>
      <c r="D31" s="15">
        <v>818.39951560290751</v>
      </c>
      <c r="E31" s="15">
        <v>2414.7351296359402</v>
      </c>
      <c r="F31" s="15">
        <v>1572.961266382033</v>
      </c>
      <c r="G31" s="15">
        <v>4065.7934485045989</v>
      </c>
      <c r="H31" s="15">
        <v>4892</v>
      </c>
      <c r="I31" s="15">
        <v>346.68566645714282</v>
      </c>
      <c r="J31" s="15"/>
      <c r="K31" s="15">
        <v>456.1465373872586</v>
      </c>
    </row>
    <row r="32" spans="1:11" s="1" customFormat="1" ht="18.5" customHeight="1">
      <c r="A32" s="6" t="s">
        <v>21</v>
      </c>
      <c r="B32" s="15">
        <v>7251.87</v>
      </c>
      <c r="C32" s="15">
        <v>7251.87</v>
      </c>
      <c r="D32" s="15">
        <v>217.69319999999999</v>
      </c>
      <c r="E32" s="15"/>
      <c r="F32" s="15">
        <v>1100.7535608399105</v>
      </c>
      <c r="G32" s="15">
        <v>4853.7952992581868</v>
      </c>
      <c r="H32" s="15"/>
      <c r="I32" s="15"/>
      <c r="J32" s="15">
        <v>5933.423239160089</v>
      </c>
      <c r="K32" s="15">
        <v>2398.074700741814</v>
      </c>
    </row>
    <row r="33" spans="1:11" s="1" customFormat="1" ht="18.5" customHeight="1">
      <c r="A33" s="6" t="s">
        <v>22</v>
      </c>
      <c r="B33" s="15">
        <v>34037.480000000003</v>
      </c>
      <c r="C33" s="15">
        <v>34037.480000000003</v>
      </c>
      <c r="D33" s="15">
        <v>1022.9169000000001</v>
      </c>
      <c r="E33" s="15"/>
      <c r="F33" s="15">
        <v>231.63431699128134</v>
      </c>
      <c r="G33" s="15"/>
      <c r="H33" s="15">
        <v>16.489999999999998</v>
      </c>
      <c r="I33" s="15">
        <v>34037.480000000003</v>
      </c>
      <c r="J33" s="15">
        <v>32766.438783008711</v>
      </c>
      <c r="K33" s="15"/>
    </row>
    <row r="34" spans="1:11" s="1" customFormat="1" ht="18.5" customHeight="1">
      <c r="A34" s="6" t="s">
        <v>23</v>
      </c>
      <c r="B34" s="15">
        <v>11362.79</v>
      </c>
      <c r="C34" s="15">
        <v>11362.79</v>
      </c>
      <c r="D34" s="15">
        <v>647.86366336516619</v>
      </c>
      <c r="E34" s="15"/>
      <c r="F34" s="15">
        <v>326.10873593776284</v>
      </c>
      <c r="G34" s="15">
        <v>9754.3068782766622</v>
      </c>
      <c r="H34" s="15"/>
      <c r="I34" s="15"/>
      <c r="J34" s="15">
        <v>10388.817600697072</v>
      </c>
      <c r="K34" s="15">
        <v>1608.4831217233377</v>
      </c>
    </row>
    <row r="35" spans="1:11" s="1" customFormat="1" ht="18.5" customHeight="1">
      <c r="A35" s="6" t="s">
        <v>24</v>
      </c>
      <c r="B35" s="15">
        <v>9211.15</v>
      </c>
      <c r="C35" s="15">
        <v>9211.15</v>
      </c>
      <c r="D35" s="15">
        <v>1101.0064390602229</v>
      </c>
      <c r="E35" s="15"/>
      <c r="F35" s="15">
        <v>261.76472994454684</v>
      </c>
      <c r="G35" s="15"/>
      <c r="H35" s="15"/>
      <c r="I35" s="15"/>
      <c r="J35" s="15">
        <v>7848.3788309952306</v>
      </c>
      <c r="K35" s="15">
        <v>9211.15</v>
      </c>
    </row>
    <row r="36" spans="1:11" s="1" customFormat="1" ht="18.5" customHeight="1">
      <c r="A36" s="6" t="s">
        <v>25</v>
      </c>
      <c r="B36" s="15">
        <v>20048.362185036403</v>
      </c>
      <c r="C36" s="15">
        <v>20048.362185036403</v>
      </c>
      <c r="D36" s="15">
        <v>10938.278338024546</v>
      </c>
      <c r="E36" s="15"/>
      <c r="F36" s="15">
        <v>6074.1337763563615</v>
      </c>
      <c r="G36" s="15"/>
      <c r="H36" s="15">
        <v>299.83185203425137</v>
      </c>
      <c r="I36" s="15"/>
      <c r="J36" s="15">
        <v>2736.1182186212459</v>
      </c>
      <c r="K36" s="15">
        <v>20048.362185036403</v>
      </c>
    </row>
    <row r="37" spans="1:11" s="1" customFormat="1" ht="18.5" customHeight="1">
      <c r="A37" s="6" t="s">
        <v>26</v>
      </c>
      <c r="B37" s="15">
        <v>146525.28</v>
      </c>
      <c r="C37" s="15">
        <v>146525.28</v>
      </c>
      <c r="D37" s="15">
        <v>71747.963972421974</v>
      </c>
      <c r="E37" s="15"/>
      <c r="F37" s="15">
        <v>27919.620027681416</v>
      </c>
      <c r="G37" s="15">
        <v>122865.4004015165</v>
      </c>
      <c r="H37" s="15">
        <v>10937.507312457266</v>
      </c>
      <c r="I37" s="15"/>
      <c r="J37" s="15">
        <v>35920.188687439339</v>
      </c>
      <c r="K37" s="15">
        <v>23659.879598483505</v>
      </c>
    </row>
    <row r="38" spans="1:11" s="1" customFormat="1" ht="18.5" customHeight="1">
      <c r="A38" s="6" t="s">
        <v>27</v>
      </c>
      <c r="B38" s="15">
        <v>134350.46434484428</v>
      </c>
      <c r="C38" s="15">
        <v>134350.46434484431</v>
      </c>
      <c r="D38" s="15">
        <v>50793.253999382934</v>
      </c>
      <c r="E38" s="15"/>
      <c r="F38" s="15">
        <v>29089.974735453809</v>
      </c>
      <c r="G38" s="15">
        <v>87216.045537089522</v>
      </c>
      <c r="H38" s="15">
        <v>25312.277370868189</v>
      </c>
      <c r="I38" s="15"/>
      <c r="J38" s="15">
        <v>29154.95823913936</v>
      </c>
      <c r="K38" s="15">
        <v>47134.418807754781</v>
      </c>
    </row>
    <row r="39" spans="1:11" s="1" customFormat="1" ht="18.5" customHeight="1">
      <c r="A39" s="6" t="s">
        <v>28</v>
      </c>
      <c r="B39" s="15">
        <v>64341.599999999999</v>
      </c>
      <c r="C39" s="15">
        <v>64341.599999999999</v>
      </c>
      <c r="D39" s="15">
        <v>64341.599999999999</v>
      </c>
      <c r="E39" s="15"/>
      <c r="F39" s="15"/>
      <c r="G39" s="15"/>
      <c r="H39" s="15"/>
      <c r="I39" s="15"/>
      <c r="J39" s="15"/>
      <c r="K39" s="15">
        <v>64341.599999999999</v>
      </c>
    </row>
    <row r="40" spans="1:11" s="1" customFormat="1" ht="18.5" customHeight="1">
      <c r="A40" s="6" t="s">
        <v>29</v>
      </c>
      <c r="B40" s="15">
        <v>9429.7800000000007</v>
      </c>
      <c r="C40" s="15">
        <v>9429.7800000000007</v>
      </c>
      <c r="D40" s="15">
        <v>9429.7800000000007</v>
      </c>
      <c r="E40" s="15"/>
      <c r="F40" s="15"/>
      <c r="G40" s="15"/>
      <c r="H40" s="15"/>
      <c r="I40" s="15"/>
      <c r="J40" s="15"/>
      <c r="K40" s="15">
        <v>9429.7800000000007</v>
      </c>
    </row>
    <row r="41" spans="1:11" s="1" customFormat="1" ht="18.5" customHeight="1">
      <c r="A41" s="6" t="s">
        <v>30</v>
      </c>
      <c r="B41" s="15">
        <v>74611.199996826879</v>
      </c>
      <c r="C41" s="15">
        <v>74611.199996826879</v>
      </c>
      <c r="D41" s="15">
        <v>22807.097209334988</v>
      </c>
      <c r="E41" s="15">
        <v>3954.6498764619646</v>
      </c>
      <c r="F41" s="15">
        <v>51804.102787491887</v>
      </c>
      <c r="G41" s="15">
        <v>70656.550120364918</v>
      </c>
      <c r="H41" s="15"/>
      <c r="I41" s="15"/>
      <c r="J41" s="15"/>
      <c r="K41" s="15"/>
    </row>
    <row r="42" spans="1:11" s="1" customFormat="1" ht="18.5" customHeight="1">
      <c r="A42" s="6" t="s">
        <v>47</v>
      </c>
      <c r="B42" s="15">
        <v>3914.5711991869916</v>
      </c>
      <c r="C42" s="15">
        <v>3914.5711991869921</v>
      </c>
      <c r="D42" s="15"/>
      <c r="E42" s="15">
        <v>3914.5711991869921</v>
      </c>
      <c r="F42" s="15">
        <v>2250.3656778960676</v>
      </c>
      <c r="G42" s="15"/>
      <c r="H42" s="15">
        <v>1337.6779851691263</v>
      </c>
      <c r="I42" s="15"/>
      <c r="J42" s="15">
        <v>326.52753612179777</v>
      </c>
      <c r="K42" s="15"/>
    </row>
    <row r="43" spans="1:11" s="1" customFormat="1" ht="6" customHeight="1">
      <c r="A43" s="13"/>
      <c r="B43" s="15"/>
      <c r="C43" s="15"/>
      <c r="D43" s="15"/>
      <c r="E43" s="15"/>
      <c r="F43" s="15"/>
      <c r="G43" s="15"/>
      <c r="H43" s="15"/>
      <c r="I43" s="15"/>
      <c r="J43" s="15"/>
      <c r="K43" s="15"/>
    </row>
    <row r="44" spans="1:11" s="1" customFormat="1" ht="6" customHeight="1">
      <c r="A44" s="13"/>
      <c r="B44" s="15"/>
      <c r="C44" s="15"/>
      <c r="D44" s="15"/>
      <c r="E44" s="15"/>
      <c r="F44" s="15"/>
      <c r="G44" s="15"/>
      <c r="H44" s="15"/>
      <c r="I44" s="15"/>
      <c r="J44" s="15"/>
      <c r="K44" s="15"/>
    </row>
    <row r="45" spans="1:11" s="1" customFormat="1" ht="18.5" customHeight="1">
      <c r="A45" s="13" t="s">
        <v>9</v>
      </c>
      <c r="B45" s="16"/>
      <c r="C45" s="16">
        <v>1126703.0524794487</v>
      </c>
      <c r="D45" s="16"/>
      <c r="E45" s="16">
        <v>694430.36879362876</v>
      </c>
      <c r="F45" s="16"/>
      <c r="G45" s="16">
        <v>127562.74610733298</v>
      </c>
      <c r="H45" s="16"/>
      <c r="I45" s="16">
        <v>297297.57948931138</v>
      </c>
      <c r="J45" s="16"/>
      <c r="K45" s="16">
        <v>7412.3580891753809</v>
      </c>
    </row>
    <row r="46" spans="1:11" s="1" customFormat="1" ht="6" customHeight="1">
      <c r="A46" s="34"/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spans="1:11" s="1" customFormat="1" ht="24.75" customHeight="1">
      <c r="A47" s="35" t="s">
        <v>56</v>
      </c>
      <c r="B47" s="19">
        <v>2337765.6236295956</v>
      </c>
      <c r="C47" s="19">
        <v>2337765.6236295956</v>
      </c>
      <c r="D47" s="19">
        <v>807890.19876330707</v>
      </c>
      <c r="E47" s="19">
        <v>807890.19876330707</v>
      </c>
      <c r="F47" s="19">
        <v>579428.40352853457</v>
      </c>
      <c r="G47" s="19">
        <v>579428.40352853457</v>
      </c>
      <c r="H47" s="19">
        <v>347854.95515576855</v>
      </c>
      <c r="I47" s="19">
        <v>347854.95515576855</v>
      </c>
      <c r="J47" s="19">
        <v>602592.06618198531</v>
      </c>
      <c r="K47" s="19">
        <v>602592.06618198531</v>
      </c>
    </row>
    <row r="48" spans="1:11" s="1" customFormat="1" ht="6" customHeight="1">
      <c r="A48" s="13"/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spans="1:11" s="1" customFormat="1" ht="24.75" customHeight="1">
      <c r="A49" s="14" t="s">
        <v>48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 s="1" customFormat="1" ht="24.75" customHeight="1">
      <c r="A50" s="4" t="s">
        <v>57</v>
      </c>
      <c r="B50" s="16">
        <v>35941.760000000002</v>
      </c>
      <c r="C50" s="16"/>
      <c r="D50" s="16">
        <v>15770.7</v>
      </c>
      <c r="E50" s="16"/>
      <c r="F50" s="16">
        <v>5572.71</v>
      </c>
      <c r="G50" s="16"/>
      <c r="H50" s="16">
        <v>14106.79</v>
      </c>
      <c r="I50" s="16"/>
      <c r="J50" s="16">
        <v>491.56</v>
      </c>
      <c r="K50" s="16"/>
    </row>
    <row r="51" spans="1:11" s="1" customFormat="1" ht="18.5" customHeight="1">
      <c r="A51" s="32" t="s">
        <v>49</v>
      </c>
      <c r="B51" s="18"/>
      <c r="C51" s="18">
        <v>35941.760000000002</v>
      </c>
      <c r="D51" s="18"/>
      <c r="E51" s="18">
        <v>15770.7</v>
      </c>
      <c r="F51" s="18"/>
      <c r="G51" s="18">
        <v>5572.71</v>
      </c>
      <c r="H51" s="18"/>
      <c r="I51" s="18">
        <v>14106.79</v>
      </c>
      <c r="J51" s="18"/>
      <c r="K51" s="18">
        <v>491.56</v>
      </c>
    </row>
    <row r="52" spans="1:11" s="1" customFormat="1" ht="24.75" customHeight="1">
      <c r="A52" s="4" t="s">
        <v>58</v>
      </c>
      <c r="B52" s="16">
        <v>2373707.3836295954</v>
      </c>
      <c r="C52" s="16">
        <v>2373707.3836295959</v>
      </c>
      <c r="D52" s="16">
        <v>823660.89876330702</v>
      </c>
      <c r="E52" s="16">
        <v>823660.89876330702</v>
      </c>
      <c r="F52" s="16">
        <v>585001.11352853454</v>
      </c>
      <c r="G52" s="16">
        <v>585001.11352853454</v>
      </c>
      <c r="H52" s="16">
        <v>361961.74515576853</v>
      </c>
      <c r="I52" s="16">
        <v>361961.74515576853</v>
      </c>
      <c r="J52" s="16">
        <v>603083.62618198537</v>
      </c>
      <c r="K52" s="16">
        <v>603083.62618198525</v>
      </c>
    </row>
    <row r="53" spans="1:11" s="1" customFormat="1" ht="18.5" customHeight="1">
      <c r="A53" s="6" t="s">
        <v>31</v>
      </c>
      <c r="B53" s="16">
        <v>2373707.3836295954</v>
      </c>
      <c r="C53" s="16"/>
      <c r="D53" s="16">
        <v>823660.89876330702</v>
      </c>
      <c r="E53" s="16"/>
      <c r="F53" s="16">
        <v>585001.11352853454</v>
      </c>
      <c r="G53" s="16"/>
      <c r="H53" s="16">
        <v>361961.74515576853</v>
      </c>
      <c r="I53" s="16"/>
      <c r="J53" s="16">
        <v>603083.62618198537</v>
      </c>
      <c r="K53" s="16"/>
    </row>
    <row r="54" spans="1:11" s="1" customFormat="1" ht="18.5" customHeight="1">
      <c r="A54" s="6" t="s">
        <v>32</v>
      </c>
      <c r="B54" s="16"/>
      <c r="C54" s="16">
        <v>1211062.5711501469</v>
      </c>
      <c r="D54" s="16"/>
      <c r="E54" s="16">
        <v>113459.82996967832</v>
      </c>
      <c r="F54" s="16"/>
      <c r="G54" s="16">
        <v>451865.65742120158</v>
      </c>
      <c r="H54" s="16"/>
      <c r="I54" s="16">
        <v>50557.375666457148</v>
      </c>
      <c r="J54" s="16"/>
      <c r="K54" s="16">
        <v>595179.70809280989</v>
      </c>
    </row>
    <row r="55" spans="1:11" s="1" customFormat="1" ht="24.75" customHeight="1">
      <c r="A55" s="9" t="s">
        <v>59</v>
      </c>
      <c r="B55" s="18"/>
      <c r="C55" s="18">
        <v>1162644.8124794487</v>
      </c>
      <c r="D55" s="18"/>
      <c r="E55" s="18">
        <v>710201.06879362871</v>
      </c>
      <c r="F55" s="18"/>
      <c r="G55" s="18">
        <v>133135.45610733298</v>
      </c>
      <c r="H55" s="18"/>
      <c r="I55" s="18">
        <v>311404.36948931136</v>
      </c>
      <c r="J55" s="18"/>
      <c r="K55" s="18">
        <v>7903.9180891753813</v>
      </c>
    </row>
    <row r="56" spans="1:11" s="1" customFormat="1" ht="36" customHeight="1">
      <c r="A56" s="10" t="s">
        <v>60</v>
      </c>
      <c r="B56" s="16"/>
      <c r="C56" s="28"/>
      <c r="D56" s="21">
        <v>108842.04021028581</v>
      </c>
      <c r="E56" s="16"/>
      <c r="F56" s="28"/>
      <c r="G56" s="21">
        <v>-133135.45610733298</v>
      </c>
      <c r="H56" s="21">
        <v>32197.333986222628</v>
      </c>
      <c r="I56" s="28"/>
      <c r="J56" s="15"/>
      <c r="K56" s="21">
        <v>-7903.9180891753813</v>
      </c>
    </row>
    <row r="57" spans="1:11" s="1" customFormat="1" ht="26" customHeight="1" thickBot="1">
      <c r="A57" s="11" t="s">
        <v>61</v>
      </c>
      <c r="B57" s="22"/>
      <c r="C57" s="22">
        <v>1162644.8124794485</v>
      </c>
      <c r="D57" s="23"/>
      <c r="E57" s="23">
        <v>819043.10900391452</v>
      </c>
      <c r="F57" s="23"/>
      <c r="G57" s="23"/>
      <c r="H57" s="23"/>
      <c r="I57" s="23">
        <v>343601.70347553398</v>
      </c>
      <c r="J57" s="23"/>
      <c r="K57" s="23"/>
    </row>
    <row r="58" spans="1:11" s="5" customFormat="1" ht="15" customHeight="1">
      <c r="A58" s="7" t="s">
        <v>64</v>
      </c>
      <c r="B58" s="2"/>
      <c r="C58" s="2"/>
      <c r="D58" s="3"/>
      <c r="E58" s="3"/>
      <c r="F58" s="3"/>
      <c r="G58" s="3"/>
      <c r="H58" s="3"/>
      <c r="I58" s="3"/>
      <c r="J58" s="3"/>
      <c r="K58" s="3"/>
    </row>
    <row r="59" spans="1:11" s="5" customFormat="1" ht="15" customHeight="1">
      <c r="A59" s="30" t="s">
        <v>35</v>
      </c>
      <c r="B59" s="2"/>
      <c r="C59" s="2"/>
      <c r="D59" s="3"/>
      <c r="E59" s="3"/>
      <c r="F59" s="3"/>
      <c r="G59" s="3"/>
      <c r="H59" s="3"/>
      <c r="I59" s="3"/>
      <c r="J59" s="3"/>
      <c r="K59" s="3"/>
    </row>
    <row r="60" spans="1:11" s="2" customFormat="1" ht="15" customHeight="1">
      <c r="A60" s="30" t="s">
        <v>65</v>
      </c>
    </row>
    <row r="61" spans="1:11" s="5" customFormat="1" ht="15" customHeight="1">
      <c r="A61" s="30" t="s">
        <v>37</v>
      </c>
      <c r="B61" s="2"/>
      <c r="C61" s="2"/>
      <c r="D61" s="2"/>
      <c r="E61" s="2"/>
      <c r="F61" s="2"/>
      <c r="H61" s="2"/>
      <c r="I61" s="2"/>
      <c r="J61" s="2"/>
      <c r="K61" s="2"/>
    </row>
    <row r="62" spans="1:11">
      <c r="B62" s="1"/>
    </row>
  </sheetData>
  <mergeCells count="9">
    <mergeCell ref="A1:K1"/>
    <mergeCell ref="A2:I2"/>
    <mergeCell ref="J2:K2"/>
    <mergeCell ref="A3:A4"/>
    <mergeCell ref="B3:C3"/>
    <mergeCell ref="D3:E3"/>
    <mergeCell ref="F3:G3"/>
    <mergeCell ref="H3:I3"/>
    <mergeCell ref="J3:K3"/>
  </mergeCells>
  <printOptions horizontalCentered="1"/>
  <pageMargins left="0" right="0" top="0.98425196850393704" bottom="0.39370078740157483" header="0.51181102362204722" footer="0.51181102362204722"/>
  <pageSetup paperSize="8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workbookViewId="0">
      <selection activeCell="B5" sqref="B5"/>
    </sheetView>
  </sheetViews>
  <sheetFormatPr baseColWidth="10" defaultColWidth="9" defaultRowHeight="15" x14ac:dyDescent="0"/>
  <cols>
    <col min="1" max="1" width="36.1640625" style="29" customWidth="1"/>
    <col min="2" max="11" width="10.6640625" style="25" customWidth="1"/>
    <col min="12" max="16384" width="9" style="25"/>
  </cols>
  <sheetData>
    <row r="1" spans="1:11" s="24" customFormat="1" ht="24.75" customHeight="1">
      <c r="A1" s="37" t="s">
        <v>6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6" thickBot="1">
      <c r="A2" s="45" t="s">
        <v>66</v>
      </c>
      <c r="B2" s="45"/>
      <c r="C2" s="45"/>
      <c r="D2" s="45"/>
      <c r="E2" s="45"/>
      <c r="F2" s="45"/>
      <c r="G2" s="45"/>
      <c r="H2" s="45"/>
      <c r="I2" s="45"/>
      <c r="J2" s="45" t="s">
        <v>63</v>
      </c>
      <c r="K2" s="45"/>
    </row>
    <row r="3" spans="1:11" s="1" customFormat="1" ht="36.75" customHeight="1">
      <c r="A3" s="38" t="s">
        <v>39</v>
      </c>
      <c r="B3" s="40" t="s">
        <v>0</v>
      </c>
      <c r="C3" s="41"/>
      <c r="D3" s="42" t="s">
        <v>33</v>
      </c>
      <c r="E3" s="43"/>
      <c r="F3" s="44" t="s">
        <v>1</v>
      </c>
      <c r="G3" s="41"/>
      <c r="H3" s="44" t="s">
        <v>2</v>
      </c>
      <c r="I3" s="41"/>
      <c r="J3" s="44" t="s">
        <v>3</v>
      </c>
      <c r="K3" s="40"/>
    </row>
    <row r="4" spans="1:11" s="1" customFormat="1" ht="17.25" customHeight="1">
      <c r="A4" s="39"/>
      <c r="B4" s="26" t="s">
        <v>4</v>
      </c>
      <c r="C4" s="27" t="s">
        <v>5</v>
      </c>
      <c r="D4" s="26" t="s">
        <v>4</v>
      </c>
      <c r="E4" s="27" t="s">
        <v>5</v>
      </c>
      <c r="F4" s="26" t="s">
        <v>4</v>
      </c>
      <c r="G4" s="27" t="s">
        <v>5</v>
      </c>
      <c r="H4" s="26" t="s">
        <v>4</v>
      </c>
      <c r="I4" s="27" t="s">
        <v>5</v>
      </c>
      <c r="J4" s="26" t="s">
        <v>4</v>
      </c>
      <c r="K4" s="31" t="s">
        <v>5</v>
      </c>
    </row>
    <row r="5" spans="1:11" s="1" customFormat="1" ht="18.5" customHeight="1">
      <c r="A5" s="33" t="s">
        <v>40</v>
      </c>
      <c r="B5" s="15">
        <v>1057170.7305669407</v>
      </c>
      <c r="C5" s="16"/>
      <c r="D5" s="15">
        <v>322952.27344433992</v>
      </c>
      <c r="E5" s="15"/>
      <c r="F5" s="15">
        <v>403866.47867531958</v>
      </c>
      <c r="G5" s="15"/>
      <c r="H5" s="15">
        <v>313179.5935805022</v>
      </c>
      <c r="I5" s="15"/>
      <c r="J5" s="15">
        <v>17172.384866779103</v>
      </c>
      <c r="K5" s="15"/>
    </row>
    <row r="6" spans="1:11" s="1" customFormat="1" ht="24.75" customHeight="1">
      <c r="A6" s="8" t="s">
        <v>53</v>
      </c>
      <c r="B6" s="16">
        <v>251498.52</v>
      </c>
      <c r="C6" s="16"/>
      <c r="D6" s="16">
        <v>159461.15</v>
      </c>
      <c r="E6" s="16"/>
      <c r="F6" s="16">
        <v>35231.99</v>
      </c>
      <c r="G6" s="16"/>
      <c r="H6" s="16">
        <v>51096.55</v>
      </c>
      <c r="I6" s="16"/>
      <c r="J6" s="16">
        <v>5708.83</v>
      </c>
      <c r="K6" s="16"/>
    </row>
    <row r="7" spans="1:11" s="1" customFormat="1" ht="24.75" customHeight="1">
      <c r="A7" s="8" t="s">
        <v>54</v>
      </c>
      <c r="B7" s="16">
        <v>387255.35</v>
      </c>
      <c r="C7" s="16"/>
      <c r="D7" s="16">
        <v>60357.78</v>
      </c>
      <c r="E7" s="16"/>
      <c r="F7" s="16">
        <v>143060.73000000001</v>
      </c>
      <c r="G7" s="16"/>
      <c r="H7" s="16">
        <v>181592.02</v>
      </c>
      <c r="I7" s="16"/>
      <c r="J7" s="16">
        <v>2244.8200000000002</v>
      </c>
      <c r="K7" s="16"/>
    </row>
    <row r="8" spans="1:11" s="1" customFormat="1" ht="18.5" customHeight="1">
      <c r="A8" s="36" t="s">
        <v>41</v>
      </c>
      <c r="B8" s="16">
        <v>240323.26957194446</v>
      </c>
      <c r="C8" s="16"/>
      <c r="D8" s="16">
        <v>63808.114478593401</v>
      </c>
      <c r="E8" s="16"/>
      <c r="F8" s="16">
        <v>94526.332500125223</v>
      </c>
      <c r="G8" s="16"/>
      <c r="H8" s="16">
        <v>75980.62036810063</v>
      </c>
      <c r="I8" s="16"/>
      <c r="J8" s="16">
        <v>6008.2022251251919</v>
      </c>
      <c r="K8" s="16"/>
    </row>
    <row r="9" spans="1:11" s="1" customFormat="1" ht="18.5" customHeight="1">
      <c r="A9" s="6" t="s">
        <v>42</v>
      </c>
      <c r="B9" s="15">
        <v>11428.45291443174</v>
      </c>
      <c r="C9" s="15"/>
      <c r="D9" s="16">
        <v>250.05528964243823</v>
      </c>
      <c r="E9" s="15"/>
      <c r="F9" s="16">
        <v>10668.573642196447</v>
      </c>
      <c r="G9" s="15"/>
      <c r="H9" s="16">
        <v>424.42398219596839</v>
      </c>
      <c r="I9" s="15"/>
      <c r="J9" s="16">
        <v>85.400000396887521</v>
      </c>
      <c r="K9" s="15"/>
    </row>
    <row r="10" spans="1:11" s="1" customFormat="1" ht="18.5" customHeight="1">
      <c r="A10" s="6" t="s">
        <v>43</v>
      </c>
      <c r="B10" s="15">
        <v>70673.281989940078</v>
      </c>
      <c r="C10" s="15"/>
      <c r="D10" s="16">
        <v>1475.2982858280739</v>
      </c>
      <c r="E10" s="15"/>
      <c r="F10" s="16">
        <v>65323.180347671434</v>
      </c>
      <c r="G10" s="15"/>
      <c r="H10" s="16">
        <v>2755.4789768769779</v>
      </c>
      <c r="I10" s="15"/>
      <c r="J10" s="16">
        <v>1119.3243795635969</v>
      </c>
      <c r="K10" s="15"/>
    </row>
    <row r="11" spans="1:11" s="1" customFormat="1" ht="24.75" customHeight="1">
      <c r="A11" s="36" t="s">
        <v>52</v>
      </c>
      <c r="B11" s="15">
        <v>21708.160561008423</v>
      </c>
      <c r="C11" s="15"/>
      <c r="D11" s="15">
        <v>21708.160561008423</v>
      </c>
      <c r="E11" s="15"/>
      <c r="F11" s="15"/>
      <c r="G11" s="15"/>
      <c r="H11" s="15"/>
      <c r="I11" s="15"/>
      <c r="J11" s="15"/>
      <c r="K11" s="15"/>
    </row>
    <row r="12" spans="1:11" s="1" customFormat="1" ht="18.5" customHeight="1">
      <c r="A12" s="6" t="s">
        <v>44</v>
      </c>
      <c r="B12" s="15">
        <v>15638.58</v>
      </c>
      <c r="C12" s="15"/>
      <c r="D12" s="15">
        <v>15638.58</v>
      </c>
      <c r="E12" s="15"/>
      <c r="F12" s="15"/>
      <c r="G12" s="15"/>
      <c r="H12" s="15"/>
      <c r="I12" s="15"/>
      <c r="J12" s="15"/>
      <c r="K12" s="15"/>
    </row>
    <row r="13" spans="1:11" s="1" customFormat="1" ht="18.5" customHeight="1">
      <c r="A13" s="6" t="s">
        <v>45</v>
      </c>
      <c r="B13" s="17">
        <v>45475.928861499473</v>
      </c>
      <c r="C13" s="17"/>
      <c r="D13" s="16">
        <v>109.14222926759874</v>
      </c>
      <c r="E13" s="17"/>
      <c r="F13" s="16">
        <v>44145.139137209859</v>
      </c>
      <c r="G13" s="17"/>
      <c r="H13" s="16">
        <v>745.80523332859138</v>
      </c>
      <c r="I13" s="17"/>
      <c r="J13" s="16">
        <v>475.84226169342656</v>
      </c>
      <c r="K13" s="15"/>
    </row>
    <row r="14" spans="1:11" s="1" customFormat="1" ht="18.5" customHeight="1">
      <c r="A14" s="6" t="s">
        <v>46</v>
      </c>
      <c r="B14" s="17">
        <v>13169.186668116627</v>
      </c>
      <c r="C14" s="17"/>
      <c r="D14" s="16">
        <v>143.99260000000001</v>
      </c>
      <c r="E14" s="17"/>
      <c r="F14" s="16">
        <v>10910.533048116627</v>
      </c>
      <c r="G14" s="17"/>
      <c r="H14" s="16">
        <v>584.69502</v>
      </c>
      <c r="I14" s="17"/>
      <c r="J14" s="16">
        <v>1529.9660000000001</v>
      </c>
      <c r="K14" s="15"/>
    </row>
    <row r="15" spans="1:11" s="1" customFormat="1" ht="6" customHeight="1">
      <c r="A15" s="13"/>
      <c r="B15" s="17"/>
      <c r="C15" s="17"/>
      <c r="D15" s="17"/>
      <c r="E15" s="17"/>
      <c r="F15" s="17"/>
      <c r="G15" s="17"/>
      <c r="H15" s="17"/>
      <c r="I15" s="17"/>
      <c r="J15" s="17"/>
      <c r="K15" s="15"/>
    </row>
    <row r="16" spans="1:11" s="1" customFormat="1" ht="18.5" customHeight="1">
      <c r="A16" s="13" t="s">
        <v>7</v>
      </c>
      <c r="B16" s="15">
        <v>286241.22705747769</v>
      </c>
      <c r="C16" s="15">
        <v>132124.98441930639</v>
      </c>
      <c r="D16" s="15">
        <v>75168.938378759834</v>
      </c>
      <c r="E16" s="15">
        <v>280.31745547821731</v>
      </c>
      <c r="F16" s="15">
        <v>54312.946932468418</v>
      </c>
      <c r="G16" s="15">
        <v>92369.379291192978</v>
      </c>
      <c r="H16" s="15">
        <v>57.82</v>
      </c>
      <c r="I16" s="15">
        <v>110.77</v>
      </c>
      <c r="J16" s="15">
        <v>156701.52174624946</v>
      </c>
      <c r="K16" s="15">
        <v>39364.517672635178</v>
      </c>
    </row>
    <row r="17" spans="1:11" s="1" customFormat="1" ht="18.5" customHeight="1">
      <c r="A17" s="13" t="s">
        <v>10</v>
      </c>
      <c r="B17" s="15">
        <v>1211286.9732051119</v>
      </c>
      <c r="C17" s="15"/>
      <c r="D17" s="15">
        <v>397840.89436762151</v>
      </c>
      <c r="E17" s="15"/>
      <c r="F17" s="15">
        <v>365810.04631659505</v>
      </c>
      <c r="G17" s="15"/>
      <c r="H17" s="15">
        <v>313126.64358050219</v>
      </c>
      <c r="I17" s="15"/>
      <c r="J17" s="15">
        <v>134509.38894039337</v>
      </c>
      <c r="K17" s="15"/>
    </row>
    <row r="18" spans="1:11" s="1" customFormat="1" ht="6" customHeight="1">
      <c r="A18" s="12"/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s="1" customFormat="1" ht="18.5" customHeight="1">
      <c r="A19" s="13" t="s">
        <v>8</v>
      </c>
      <c r="B19" s="15">
        <v>1133334.5387758166</v>
      </c>
      <c r="C19" s="15">
        <v>1133334.5387758163</v>
      </c>
      <c r="D19" s="15">
        <v>461579.70218803594</v>
      </c>
      <c r="E19" s="15">
        <v>117315.30855364278</v>
      </c>
      <c r="F19" s="15">
        <v>167772.60333853058</v>
      </c>
      <c r="G19" s="15">
        <v>398454.96414725704</v>
      </c>
      <c r="H19" s="15">
        <v>53502.240356269816</v>
      </c>
      <c r="I19" s="15">
        <v>49574.370816869021</v>
      </c>
      <c r="J19" s="15">
        <v>450479.99289298023</v>
      </c>
      <c r="K19" s="15">
        <v>567989.8952580475</v>
      </c>
    </row>
    <row r="20" spans="1:11" s="1" customFormat="1" ht="18.5" customHeight="1">
      <c r="A20" s="6" t="s">
        <v>11</v>
      </c>
      <c r="B20" s="15">
        <v>9614.4699999999993</v>
      </c>
      <c r="C20" s="15">
        <v>9614.4699999999993</v>
      </c>
      <c r="D20" s="15">
        <v>5192.0048167595214</v>
      </c>
      <c r="E20" s="15"/>
      <c r="F20" s="15">
        <v>2273.2162441718001</v>
      </c>
      <c r="G20" s="15"/>
      <c r="H20" s="15">
        <v>5.5908350000000011</v>
      </c>
      <c r="I20" s="15"/>
      <c r="J20" s="15">
        <v>2143.6581040686792</v>
      </c>
      <c r="K20" s="15">
        <v>9614.4699999999993</v>
      </c>
    </row>
    <row r="21" spans="1:11" s="1" customFormat="1" ht="18.5" customHeight="1">
      <c r="A21" s="6" t="s">
        <v>12</v>
      </c>
      <c r="B21" s="15">
        <v>89082.34</v>
      </c>
      <c r="C21" s="15">
        <v>89082.34</v>
      </c>
      <c r="D21" s="15">
        <v>70799.833438645248</v>
      </c>
      <c r="E21" s="15"/>
      <c r="F21" s="15">
        <v>14029.615761723477</v>
      </c>
      <c r="G21" s="15"/>
      <c r="H21" s="15"/>
      <c r="I21" s="15"/>
      <c r="J21" s="15">
        <v>4252.8907996312746</v>
      </c>
      <c r="K21" s="15">
        <v>89082.34</v>
      </c>
    </row>
    <row r="22" spans="1:11" s="1" customFormat="1" ht="18.5" customHeight="1">
      <c r="A22" s="6" t="s">
        <v>38</v>
      </c>
      <c r="B22" s="15">
        <v>170122.53</v>
      </c>
      <c r="C22" s="15">
        <v>170122.53</v>
      </c>
      <c r="D22" s="15">
        <v>128502.74277278164</v>
      </c>
      <c r="E22" s="15"/>
      <c r="F22" s="15">
        <v>17106.263770504494</v>
      </c>
      <c r="G22" s="15"/>
      <c r="H22" s="15"/>
      <c r="I22" s="15"/>
      <c r="J22" s="15">
        <v>24513.523456713869</v>
      </c>
      <c r="K22" s="15">
        <v>170122.53</v>
      </c>
    </row>
    <row r="23" spans="1:11" s="1" customFormat="1" ht="18.5" customHeight="1">
      <c r="A23" s="6" t="s">
        <v>13</v>
      </c>
      <c r="B23" s="15">
        <v>9320.44</v>
      </c>
      <c r="C23" s="15">
        <v>9320.44</v>
      </c>
      <c r="D23" s="15"/>
      <c r="E23" s="15"/>
      <c r="F23" s="15"/>
      <c r="G23" s="15"/>
      <c r="H23" s="15">
        <v>9320.44</v>
      </c>
      <c r="I23" s="15"/>
      <c r="J23" s="15"/>
      <c r="K23" s="15">
        <v>9320.44</v>
      </c>
    </row>
    <row r="24" spans="1:11" s="1" customFormat="1" ht="18.5" customHeight="1">
      <c r="A24" s="6" t="s">
        <v>14</v>
      </c>
      <c r="B24" s="15">
        <v>10643.11</v>
      </c>
      <c r="C24" s="15">
        <v>10643.11</v>
      </c>
      <c r="D24" s="15"/>
      <c r="E24" s="15"/>
      <c r="F24" s="15"/>
      <c r="G24" s="15"/>
      <c r="H24" s="15"/>
      <c r="I24" s="15"/>
      <c r="J24" s="15">
        <v>10643.11</v>
      </c>
      <c r="K24" s="15">
        <v>10643.11</v>
      </c>
    </row>
    <row r="25" spans="1:11" s="1" customFormat="1" ht="24.75" customHeight="1">
      <c r="A25" s="36" t="s">
        <v>55</v>
      </c>
      <c r="B25" s="15">
        <v>20851.13</v>
      </c>
      <c r="C25" s="15">
        <v>20851.13</v>
      </c>
      <c r="D25" s="15"/>
      <c r="E25" s="15"/>
      <c r="F25" s="15"/>
      <c r="G25" s="15"/>
      <c r="H25" s="15"/>
      <c r="I25" s="15"/>
      <c r="J25" s="15">
        <v>20851.13</v>
      </c>
      <c r="K25" s="15">
        <v>20851.13</v>
      </c>
    </row>
    <row r="26" spans="1:11" s="1" customFormat="1" ht="18.5" customHeight="1">
      <c r="A26" s="6" t="s">
        <v>15</v>
      </c>
      <c r="B26" s="15">
        <v>34603</v>
      </c>
      <c r="C26" s="15">
        <v>34603</v>
      </c>
      <c r="D26" s="15"/>
      <c r="E26" s="15"/>
      <c r="F26" s="15"/>
      <c r="G26" s="15"/>
      <c r="H26" s="15"/>
      <c r="I26" s="15"/>
      <c r="J26" s="15">
        <v>34603</v>
      </c>
      <c r="K26" s="15">
        <v>34603</v>
      </c>
    </row>
    <row r="27" spans="1:11" s="1" customFormat="1" ht="18.5" customHeight="1">
      <c r="A27" s="6" t="s">
        <v>16</v>
      </c>
      <c r="B27" s="15">
        <v>3315.35</v>
      </c>
      <c r="C27" s="15">
        <v>3315.35</v>
      </c>
      <c r="D27" s="15"/>
      <c r="E27" s="15"/>
      <c r="F27" s="15"/>
      <c r="G27" s="15"/>
      <c r="H27" s="15"/>
      <c r="I27" s="15"/>
      <c r="J27" s="15">
        <v>3315.35</v>
      </c>
      <c r="K27" s="15">
        <v>3315.35</v>
      </c>
    </row>
    <row r="28" spans="1:11" s="1" customFormat="1" ht="18.5" customHeight="1">
      <c r="A28" s="6" t="s">
        <v>17</v>
      </c>
      <c r="B28" s="15">
        <v>10432.42</v>
      </c>
      <c r="C28" s="15">
        <v>10432.42</v>
      </c>
      <c r="D28" s="15"/>
      <c r="E28" s="15"/>
      <c r="F28" s="15"/>
      <c r="G28" s="15"/>
      <c r="H28" s="15"/>
      <c r="I28" s="15"/>
      <c r="J28" s="15">
        <v>10432.42</v>
      </c>
      <c r="K28" s="15">
        <v>10432.42</v>
      </c>
    </row>
    <row r="29" spans="1:11" s="1" customFormat="1" ht="18.5" customHeight="1">
      <c r="A29" s="6" t="s">
        <v>18</v>
      </c>
      <c r="B29" s="15">
        <v>200261.09615762689</v>
      </c>
      <c r="C29" s="15">
        <v>200261.09615762686</v>
      </c>
      <c r="D29" s="15"/>
      <c r="E29" s="15">
        <v>106659.82935053771</v>
      </c>
      <c r="F29" s="15"/>
      <c r="G29" s="15">
        <v>73106.126084353091</v>
      </c>
      <c r="H29" s="15"/>
      <c r="I29" s="15">
        <v>13856.3</v>
      </c>
      <c r="J29" s="15">
        <v>200261.09615762689</v>
      </c>
      <c r="K29" s="15">
        <v>6638.8407227360722</v>
      </c>
    </row>
    <row r="30" spans="1:11" s="1" customFormat="1" ht="18.5" customHeight="1">
      <c r="A30" s="6" t="s">
        <v>19</v>
      </c>
      <c r="B30" s="15">
        <v>15101.028099968735</v>
      </c>
      <c r="C30" s="15">
        <v>15101.028099968733</v>
      </c>
      <c r="D30" s="15">
        <v>5129.8757024505849</v>
      </c>
      <c r="E30" s="15"/>
      <c r="F30" s="15">
        <v>1773.8657025973457</v>
      </c>
      <c r="G30" s="15">
        <v>5.2720799999999999</v>
      </c>
      <c r="H30" s="15">
        <v>32.549999999999997</v>
      </c>
      <c r="I30" s="15"/>
      <c r="J30" s="15">
        <v>8164.7366949208026</v>
      </c>
      <c r="K30" s="15">
        <v>15095.756019968732</v>
      </c>
    </row>
    <row r="31" spans="1:11" s="1" customFormat="1" ht="18.5" customHeight="1">
      <c r="A31" s="6" t="s">
        <v>20</v>
      </c>
      <c r="B31" s="15">
        <v>6471.5785487144458</v>
      </c>
      <c r="C31" s="15">
        <v>6471.578548714444</v>
      </c>
      <c r="D31" s="15">
        <v>968.29532827130822</v>
      </c>
      <c r="E31" s="15">
        <v>1413.8701681916746</v>
      </c>
      <c r="F31" s="15">
        <v>1608.6732204431371</v>
      </c>
      <c r="G31" s="15">
        <v>4254.3328643521645</v>
      </c>
      <c r="H31" s="15">
        <v>3894.61</v>
      </c>
      <c r="I31" s="15">
        <v>349.72081686902214</v>
      </c>
      <c r="J31" s="15"/>
      <c r="K31" s="15">
        <v>453.65469930158315</v>
      </c>
    </row>
    <row r="32" spans="1:11" s="1" customFormat="1" ht="18.5" customHeight="1">
      <c r="A32" s="6" t="s">
        <v>21</v>
      </c>
      <c r="B32" s="15">
        <v>6713.96</v>
      </c>
      <c r="C32" s="15">
        <v>6713.96</v>
      </c>
      <c r="D32" s="15">
        <v>201.96270000000001</v>
      </c>
      <c r="E32" s="15"/>
      <c r="F32" s="15">
        <v>998.72021551133832</v>
      </c>
      <c r="G32" s="15">
        <v>4240.5889999197752</v>
      </c>
      <c r="H32" s="15"/>
      <c r="I32" s="15"/>
      <c r="J32" s="15">
        <v>5513.2770844886618</v>
      </c>
      <c r="K32" s="15">
        <v>2473.3710000802234</v>
      </c>
    </row>
    <row r="33" spans="1:11" s="1" customFormat="1" ht="18.5" customHeight="1">
      <c r="A33" s="6" t="s">
        <v>22</v>
      </c>
      <c r="B33" s="15">
        <v>35368.35</v>
      </c>
      <c r="C33" s="15">
        <v>35368.35</v>
      </c>
      <c r="D33" s="15">
        <v>1064.3541</v>
      </c>
      <c r="E33" s="15"/>
      <c r="F33" s="15">
        <v>183.65477832957885</v>
      </c>
      <c r="G33" s="15"/>
      <c r="H33" s="15">
        <v>22.72</v>
      </c>
      <c r="I33" s="15">
        <v>35368.35</v>
      </c>
      <c r="J33" s="15">
        <v>34097.621121670418</v>
      </c>
      <c r="K33" s="15"/>
    </row>
    <row r="34" spans="1:11" s="1" customFormat="1" ht="18.5" customHeight="1">
      <c r="A34" s="6" t="s">
        <v>23</v>
      </c>
      <c r="B34" s="15">
        <v>10690.02</v>
      </c>
      <c r="C34" s="15">
        <v>10690.02</v>
      </c>
      <c r="D34" s="15">
        <v>205.07984126982601</v>
      </c>
      <c r="E34" s="15"/>
      <c r="F34" s="15">
        <v>300.81435284396201</v>
      </c>
      <c r="G34" s="15">
        <v>9184.153890917054</v>
      </c>
      <c r="H34" s="15"/>
      <c r="I34" s="15"/>
      <c r="J34" s="15">
        <v>10184.125805886211</v>
      </c>
      <c r="K34" s="15">
        <v>1505.8661090829455</v>
      </c>
    </row>
    <row r="35" spans="1:11" s="1" customFormat="1" ht="18.5" customHeight="1">
      <c r="A35" s="6" t="s">
        <v>24</v>
      </c>
      <c r="B35" s="15">
        <v>8955.26</v>
      </c>
      <c r="C35" s="15">
        <v>8955.26</v>
      </c>
      <c r="D35" s="15">
        <v>1272.4955006254227</v>
      </c>
      <c r="E35" s="15"/>
      <c r="F35" s="15">
        <v>315.51130679020838</v>
      </c>
      <c r="G35" s="15"/>
      <c r="H35" s="15"/>
      <c r="I35" s="15"/>
      <c r="J35" s="15">
        <v>7367.2531925843687</v>
      </c>
      <c r="K35" s="15">
        <v>8955.26</v>
      </c>
    </row>
    <row r="36" spans="1:11" s="1" customFormat="1" ht="18.5" customHeight="1">
      <c r="A36" s="6" t="s">
        <v>25</v>
      </c>
      <c r="B36" s="15">
        <v>20682.162424506947</v>
      </c>
      <c r="C36" s="15">
        <v>20682.162424506951</v>
      </c>
      <c r="D36" s="15">
        <v>12043.581929055441</v>
      </c>
      <c r="E36" s="15"/>
      <c r="F36" s="15">
        <v>5331.4047766594922</v>
      </c>
      <c r="G36" s="15"/>
      <c r="H36" s="15">
        <v>105.64194311514245</v>
      </c>
      <c r="I36" s="15"/>
      <c r="J36" s="15">
        <v>3201.5337756768736</v>
      </c>
      <c r="K36" s="15">
        <v>20682.162424506951</v>
      </c>
    </row>
    <row r="37" spans="1:11" s="1" customFormat="1" ht="18.5" customHeight="1">
      <c r="A37" s="6" t="s">
        <v>26</v>
      </c>
      <c r="B37" s="15">
        <v>161526.1</v>
      </c>
      <c r="C37" s="15">
        <v>161526.1</v>
      </c>
      <c r="D37" s="15">
        <v>76259.685570753732</v>
      </c>
      <c r="E37" s="15"/>
      <c r="F37" s="15">
        <v>35353.953956616031</v>
      </c>
      <c r="G37" s="15">
        <v>139906.30042471868</v>
      </c>
      <c r="H37" s="15">
        <v>12003.176586359217</v>
      </c>
      <c r="I37" s="15"/>
      <c r="J37" s="15">
        <v>37909.283886271005</v>
      </c>
      <c r="K37" s="15">
        <v>21619.799575281311</v>
      </c>
    </row>
    <row r="38" spans="1:11" s="1" customFormat="1" ht="18.5" customHeight="1">
      <c r="A38" s="6" t="s">
        <v>27</v>
      </c>
      <c r="B38" s="15">
        <v>142748.92615634354</v>
      </c>
      <c r="C38" s="15">
        <v>142748.92615634354</v>
      </c>
      <c r="D38" s="15">
        <v>52973.285194632539</v>
      </c>
      <c r="E38" s="15"/>
      <c r="F38" s="15">
        <v>30953.596289769885</v>
      </c>
      <c r="G38" s="15">
        <v>93173.971987629833</v>
      </c>
      <c r="H38" s="15">
        <v>25796.061858499917</v>
      </c>
      <c r="I38" s="15"/>
      <c r="J38" s="15">
        <v>33025.982813441187</v>
      </c>
      <c r="K38" s="15">
        <v>49574.95416871371</v>
      </c>
    </row>
    <row r="39" spans="1:11" s="1" customFormat="1" ht="18.5" customHeight="1">
      <c r="A39" s="6" t="s">
        <v>28</v>
      </c>
      <c r="B39" s="15">
        <v>71401.09</v>
      </c>
      <c r="C39" s="15">
        <v>71401.09</v>
      </c>
      <c r="D39" s="15">
        <v>71401.09</v>
      </c>
      <c r="E39" s="15"/>
      <c r="F39" s="15"/>
      <c r="G39" s="15"/>
      <c r="H39" s="15"/>
      <c r="I39" s="15"/>
      <c r="J39" s="15"/>
      <c r="K39" s="15">
        <v>71401.09</v>
      </c>
    </row>
    <row r="40" spans="1:11" s="1" customFormat="1" ht="18.5" customHeight="1">
      <c r="A40" s="6" t="s">
        <v>29</v>
      </c>
      <c r="B40" s="15">
        <v>11350.34</v>
      </c>
      <c r="C40" s="15">
        <v>11350.34</v>
      </c>
      <c r="D40" s="15">
        <v>11350.34</v>
      </c>
      <c r="E40" s="15"/>
      <c r="F40" s="15"/>
      <c r="G40" s="15"/>
      <c r="H40" s="15"/>
      <c r="I40" s="15"/>
      <c r="J40" s="15"/>
      <c r="K40" s="15">
        <v>11350.34</v>
      </c>
    </row>
    <row r="41" spans="1:11" s="1" customFormat="1" ht="18.5" customHeight="1">
      <c r="A41" s="6" t="s">
        <v>30</v>
      </c>
      <c r="B41" s="15">
        <v>78520.415473761663</v>
      </c>
      <c r="C41" s="15">
        <v>78520.415473761663</v>
      </c>
      <c r="D41" s="15">
        <v>24215.075292790614</v>
      </c>
      <c r="E41" s="15">
        <v>3936.1976583951946</v>
      </c>
      <c r="F41" s="15">
        <v>54305.340180971049</v>
      </c>
      <c r="G41" s="15">
        <v>74584.217815366472</v>
      </c>
      <c r="H41" s="15"/>
      <c r="I41" s="15"/>
      <c r="J41" s="15"/>
      <c r="K41" s="15"/>
    </row>
    <row r="42" spans="1:11" s="1" customFormat="1" ht="18.5" customHeight="1">
      <c r="A42" s="6" t="s">
        <v>47</v>
      </c>
      <c r="B42" s="15">
        <v>5559.4219148943012</v>
      </c>
      <c r="C42" s="15">
        <v>5559.4219148943012</v>
      </c>
      <c r="D42" s="15"/>
      <c r="E42" s="15">
        <v>5305.4113765182183</v>
      </c>
      <c r="F42" s="15">
        <v>3237.9727815987681</v>
      </c>
      <c r="G42" s="15"/>
      <c r="H42" s="15">
        <v>2321.4491332955331</v>
      </c>
      <c r="I42" s="15"/>
      <c r="J42" s="15"/>
      <c r="K42" s="15">
        <v>254.0105383760831</v>
      </c>
    </row>
    <row r="43" spans="1:11" s="1" customFormat="1" ht="6" customHeight="1">
      <c r="A43" s="13"/>
      <c r="B43" s="15"/>
      <c r="C43" s="15"/>
      <c r="D43" s="15"/>
      <c r="E43" s="15"/>
      <c r="F43" s="15"/>
      <c r="G43" s="15"/>
      <c r="H43" s="15"/>
      <c r="I43" s="15"/>
      <c r="J43" s="15"/>
      <c r="K43" s="15"/>
    </row>
    <row r="44" spans="1:11" s="1" customFormat="1" ht="6" customHeight="1">
      <c r="A44" s="13"/>
      <c r="B44" s="15"/>
      <c r="C44" s="15"/>
      <c r="D44" s="15"/>
      <c r="E44" s="15"/>
      <c r="F44" s="15"/>
      <c r="G44" s="15"/>
      <c r="H44" s="15"/>
      <c r="I44" s="15"/>
      <c r="J44" s="15"/>
      <c r="K44" s="15"/>
    </row>
    <row r="45" spans="1:11" s="1" customFormat="1" ht="18.5" customHeight="1">
      <c r="A45" s="13" t="s">
        <v>9</v>
      </c>
      <c r="B45" s="16"/>
      <c r="C45" s="16">
        <v>1211286.9732051124</v>
      </c>
      <c r="D45" s="16"/>
      <c r="E45" s="16">
        <v>742105.28800201463</v>
      </c>
      <c r="F45" s="16"/>
      <c r="G45" s="16">
        <v>135127.68550786853</v>
      </c>
      <c r="H45" s="16"/>
      <c r="I45" s="16">
        <v>317054.51311990299</v>
      </c>
      <c r="J45" s="16"/>
      <c r="K45" s="16">
        <v>16999.486575326038</v>
      </c>
    </row>
    <row r="46" spans="1:11" s="1" customFormat="1" ht="6" customHeight="1">
      <c r="A46" s="34"/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spans="1:11" s="1" customFormat="1" ht="24.75" customHeight="1">
      <c r="A47" s="35" t="s">
        <v>56</v>
      </c>
      <c r="B47" s="19">
        <v>2476746.4964002352</v>
      </c>
      <c r="C47" s="19">
        <v>2476746.4964002352</v>
      </c>
      <c r="D47" s="19">
        <v>859700.9140111357</v>
      </c>
      <c r="E47" s="19">
        <v>859700.91401113558</v>
      </c>
      <c r="F47" s="19">
        <v>625952.02894631855</v>
      </c>
      <c r="G47" s="19">
        <v>625952.02894631855</v>
      </c>
      <c r="H47" s="19">
        <v>366739.65393677203</v>
      </c>
      <c r="I47" s="19">
        <v>366739.65393677203</v>
      </c>
      <c r="J47" s="19">
        <v>624353.89950600872</v>
      </c>
      <c r="K47" s="19">
        <v>624353.89950600872</v>
      </c>
    </row>
    <row r="48" spans="1:11" s="1" customFormat="1" ht="6" customHeight="1">
      <c r="A48" s="13"/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spans="1:11" s="1" customFormat="1" ht="24.75" customHeight="1">
      <c r="A49" s="14" t="s">
        <v>48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 s="1" customFormat="1" ht="24.75" customHeight="1">
      <c r="A50" s="4" t="s">
        <v>57</v>
      </c>
      <c r="B50" s="16">
        <v>36398.53</v>
      </c>
      <c r="C50" s="16"/>
      <c r="D50" s="16">
        <v>16283.59</v>
      </c>
      <c r="E50" s="16"/>
      <c r="F50" s="16">
        <v>5474.18</v>
      </c>
      <c r="G50" s="16"/>
      <c r="H50" s="16">
        <v>14065.92</v>
      </c>
      <c r="I50" s="16"/>
      <c r="J50" s="16">
        <v>574.84</v>
      </c>
      <c r="K50" s="16"/>
    </row>
    <row r="51" spans="1:11" s="1" customFormat="1" ht="18.5" customHeight="1">
      <c r="A51" s="32" t="s">
        <v>49</v>
      </c>
      <c r="B51" s="18"/>
      <c r="C51" s="18">
        <v>36398.53</v>
      </c>
      <c r="D51" s="18"/>
      <c r="E51" s="18">
        <v>16283.59</v>
      </c>
      <c r="F51" s="18"/>
      <c r="G51" s="18">
        <v>5474.18</v>
      </c>
      <c r="H51" s="18"/>
      <c r="I51" s="18">
        <v>14065.92</v>
      </c>
      <c r="J51" s="18"/>
      <c r="K51" s="18">
        <v>574.84</v>
      </c>
    </row>
    <row r="52" spans="1:11" s="1" customFormat="1" ht="24.75" customHeight="1">
      <c r="A52" s="4" t="s">
        <v>58</v>
      </c>
      <c r="B52" s="16">
        <v>2513145.026400235</v>
      </c>
      <c r="C52" s="16">
        <v>2513145.0264002355</v>
      </c>
      <c r="D52" s="16">
        <v>875984.50401113566</v>
      </c>
      <c r="E52" s="16">
        <v>875984.50401113555</v>
      </c>
      <c r="F52" s="16">
        <v>631426.2089463186</v>
      </c>
      <c r="G52" s="16">
        <v>631426.2089463186</v>
      </c>
      <c r="H52" s="16">
        <v>380805.57393677201</v>
      </c>
      <c r="I52" s="16">
        <v>380805.57393677201</v>
      </c>
      <c r="J52" s="16">
        <v>624928.73950600869</v>
      </c>
      <c r="K52" s="16">
        <v>624928.73950600869</v>
      </c>
    </row>
    <row r="53" spans="1:11" s="1" customFormat="1" ht="18.5" customHeight="1">
      <c r="A53" s="6" t="s">
        <v>31</v>
      </c>
      <c r="B53" s="16">
        <v>2513145.026400235</v>
      </c>
      <c r="C53" s="16"/>
      <c r="D53" s="16">
        <v>875984.50401113566</v>
      </c>
      <c r="E53" s="16"/>
      <c r="F53" s="16">
        <v>631426.2089463186</v>
      </c>
      <c r="G53" s="16"/>
      <c r="H53" s="16">
        <v>380805.57393677201</v>
      </c>
      <c r="I53" s="16"/>
      <c r="J53" s="16">
        <v>624928.73950600869</v>
      </c>
      <c r="K53" s="16"/>
    </row>
    <row r="54" spans="1:11" s="1" customFormat="1" ht="18.5" customHeight="1">
      <c r="A54" s="6" t="s">
        <v>32</v>
      </c>
      <c r="B54" s="16"/>
      <c r="C54" s="16">
        <v>1265459.5231951228</v>
      </c>
      <c r="D54" s="16"/>
      <c r="E54" s="16">
        <v>117595.626009121</v>
      </c>
      <c r="F54" s="16"/>
      <c r="G54" s="16">
        <v>490824.34343845001</v>
      </c>
      <c r="H54" s="16"/>
      <c r="I54" s="16">
        <v>49685.140816869018</v>
      </c>
      <c r="J54" s="16"/>
      <c r="K54" s="16">
        <v>607354.41293068265</v>
      </c>
    </row>
    <row r="55" spans="1:11" s="1" customFormat="1" ht="24.75" customHeight="1">
      <c r="A55" s="9" t="s">
        <v>59</v>
      </c>
      <c r="B55" s="18"/>
      <c r="C55" s="18">
        <v>1247685.5032051124</v>
      </c>
      <c r="D55" s="18"/>
      <c r="E55" s="18">
        <v>758388.87800201459</v>
      </c>
      <c r="F55" s="18"/>
      <c r="G55" s="18">
        <v>140601.86550786853</v>
      </c>
      <c r="H55" s="18"/>
      <c r="I55" s="18">
        <v>331120.43311990297</v>
      </c>
      <c r="J55" s="18"/>
      <c r="K55" s="18">
        <v>17574.326575326038</v>
      </c>
    </row>
    <row r="56" spans="1:11" s="1" customFormat="1" ht="36" customHeight="1">
      <c r="A56" s="10" t="s">
        <v>60</v>
      </c>
      <c r="B56" s="16"/>
      <c r="C56" s="28"/>
      <c r="D56" s="21">
        <v>122381.06233473541</v>
      </c>
      <c r="E56" s="16"/>
      <c r="F56" s="28"/>
      <c r="G56" s="21">
        <v>-140601.86550786853</v>
      </c>
      <c r="H56" s="21">
        <v>35795.129748459149</v>
      </c>
      <c r="I56" s="28"/>
      <c r="J56" s="15"/>
      <c r="K56" s="21">
        <v>-17574.326575326038</v>
      </c>
    </row>
    <row r="57" spans="1:11" s="1" customFormat="1" ht="26" customHeight="1" thickBot="1">
      <c r="A57" s="11" t="s">
        <v>61</v>
      </c>
      <c r="B57" s="22"/>
      <c r="C57" s="22">
        <v>1247685.5032051122</v>
      </c>
      <c r="D57" s="23"/>
      <c r="E57" s="23">
        <v>880769.94033675001</v>
      </c>
      <c r="F57" s="23"/>
      <c r="G57" s="23"/>
      <c r="H57" s="23"/>
      <c r="I57" s="23">
        <v>366915.56286836212</v>
      </c>
      <c r="J57" s="23"/>
      <c r="K57" s="23"/>
    </row>
    <row r="58" spans="1:11" s="5" customFormat="1" ht="15" customHeight="1">
      <c r="A58" s="7" t="s">
        <v>64</v>
      </c>
      <c r="B58" s="2"/>
      <c r="C58" s="2"/>
      <c r="D58" s="3"/>
      <c r="E58" s="3"/>
      <c r="F58" s="3"/>
      <c r="G58" s="3"/>
      <c r="H58" s="3"/>
      <c r="I58" s="3"/>
      <c r="J58" s="3"/>
      <c r="K58" s="3"/>
    </row>
    <row r="59" spans="1:11" s="5" customFormat="1" ht="15" customHeight="1">
      <c r="A59" s="30" t="s">
        <v>35</v>
      </c>
      <c r="B59" s="2"/>
      <c r="C59" s="2"/>
      <c r="D59" s="3"/>
      <c r="E59" s="3"/>
      <c r="F59" s="3"/>
      <c r="G59" s="3"/>
      <c r="H59" s="3"/>
      <c r="I59" s="3"/>
      <c r="J59" s="3"/>
      <c r="K59" s="3"/>
    </row>
    <row r="60" spans="1:11" s="2" customFormat="1" ht="15" customHeight="1">
      <c r="A60" s="30" t="s">
        <v>65</v>
      </c>
    </row>
    <row r="61" spans="1:11" s="5" customFormat="1" ht="15" customHeight="1">
      <c r="A61" s="30" t="s">
        <v>37</v>
      </c>
      <c r="B61" s="2"/>
      <c r="C61" s="2"/>
      <c r="D61" s="2"/>
      <c r="E61" s="2"/>
      <c r="F61" s="2"/>
      <c r="H61" s="2"/>
      <c r="I61" s="2"/>
      <c r="J61" s="2"/>
      <c r="K61" s="2"/>
    </row>
    <row r="62" spans="1:11">
      <c r="B62" s="1"/>
    </row>
  </sheetData>
  <mergeCells count="9">
    <mergeCell ref="A1:K1"/>
    <mergeCell ref="A2:I2"/>
    <mergeCell ref="J2:K2"/>
    <mergeCell ref="A3:A4"/>
    <mergeCell ref="B3:C3"/>
    <mergeCell ref="D3:E3"/>
    <mergeCell ref="F3:G3"/>
    <mergeCell ref="H3:I3"/>
    <mergeCell ref="J3:K3"/>
  </mergeCells>
  <printOptions horizontalCentered="1"/>
  <pageMargins left="0" right="0" top="0.98425196850393704" bottom="0.39370078740157483" header="0.51181102362204722" footer="0.51181102362204722"/>
  <pageSetup paperSize="8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workbookViewId="0">
      <selection activeCell="B5" sqref="B5"/>
    </sheetView>
  </sheetViews>
  <sheetFormatPr baseColWidth="10" defaultColWidth="9" defaultRowHeight="15" x14ac:dyDescent="0"/>
  <cols>
    <col min="1" max="1" width="36.1640625" style="29" customWidth="1"/>
    <col min="2" max="11" width="10.6640625" style="25" customWidth="1"/>
    <col min="12" max="16384" width="9" style="25"/>
  </cols>
  <sheetData>
    <row r="1" spans="1:11" s="24" customFormat="1" ht="24.75" customHeight="1">
      <c r="A1" s="37" t="s">
        <v>6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6" thickBot="1">
      <c r="A2" s="45" t="s">
        <v>67</v>
      </c>
      <c r="B2" s="45"/>
      <c r="C2" s="45"/>
      <c r="D2" s="45"/>
      <c r="E2" s="45"/>
      <c r="F2" s="45"/>
      <c r="G2" s="45"/>
      <c r="H2" s="45"/>
      <c r="I2" s="45"/>
      <c r="J2" s="45" t="s">
        <v>63</v>
      </c>
      <c r="K2" s="45"/>
    </row>
    <row r="3" spans="1:11" s="1" customFormat="1" ht="36.75" customHeight="1">
      <c r="A3" s="38" t="s">
        <v>39</v>
      </c>
      <c r="B3" s="40" t="s">
        <v>0</v>
      </c>
      <c r="C3" s="41"/>
      <c r="D3" s="42" t="s">
        <v>33</v>
      </c>
      <c r="E3" s="43"/>
      <c r="F3" s="44" t="s">
        <v>1</v>
      </c>
      <c r="G3" s="41"/>
      <c r="H3" s="44" t="s">
        <v>2</v>
      </c>
      <c r="I3" s="41"/>
      <c r="J3" s="44" t="s">
        <v>3</v>
      </c>
      <c r="K3" s="40"/>
    </row>
    <row r="4" spans="1:11" s="1" customFormat="1" ht="17.25" customHeight="1">
      <c r="A4" s="39"/>
      <c r="B4" s="26" t="s">
        <v>4</v>
      </c>
      <c r="C4" s="27" t="s">
        <v>5</v>
      </c>
      <c r="D4" s="26" t="s">
        <v>4</v>
      </c>
      <c r="E4" s="27" t="s">
        <v>5</v>
      </c>
      <c r="F4" s="26" t="s">
        <v>4</v>
      </c>
      <c r="G4" s="27" t="s">
        <v>5</v>
      </c>
      <c r="H4" s="26" t="s">
        <v>4</v>
      </c>
      <c r="I4" s="27" t="s">
        <v>5</v>
      </c>
      <c r="J4" s="26" t="s">
        <v>4</v>
      </c>
      <c r="K4" s="31" t="s">
        <v>5</v>
      </c>
    </row>
    <row r="5" spans="1:11" s="1" customFormat="1" ht="18.5" customHeight="1">
      <c r="A5" s="33" t="s">
        <v>40</v>
      </c>
      <c r="B5" s="15">
        <v>1092567.6909596792</v>
      </c>
      <c r="C5" s="16"/>
      <c r="D5" s="15">
        <v>328086.99912484532</v>
      </c>
      <c r="E5" s="15"/>
      <c r="F5" s="15">
        <v>417123.37239588198</v>
      </c>
      <c r="G5" s="15"/>
      <c r="H5" s="15">
        <v>329336.96529940731</v>
      </c>
      <c r="I5" s="15"/>
      <c r="J5" s="15">
        <v>18020.354139544437</v>
      </c>
      <c r="K5" s="15"/>
    </row>
    <row r="6" spans="1:11" s="1" customFormat="1" ht="24.75" customHeight="1">
      <c r="A6" s="8" t="s">
        <v>53</v>
      </c>
      <c r="B6" s="16">
        <v>255943.25</v>
      </c>
      <c r="C6" s="16"/>
      <c r="D6" s="16">
        <v>163154.32999999999</v>
      </c>
      <c r="E6" s="16"/>
      <c r="F6" s="16">
        <v>34957.74</v>
      </c>
      <c r="G6" s="16"/>
      <c r="H6" s="16">
        <v>51893.53</v>
      </c>
      <c r="I6" s="16"/>
      <c r="J6" s="16">
        <v>5937.65</v>
      </c>
      <c r="K6" s="16"/>
    </row>
    <row r="7" spans="1:11" s="1" customFormat="1" ht="24.75" customHeight="1">
      <c r="A7" s="8" t="s">
        <v>54</v>
      </c>
      <c r="B7" s="16">
        <v>392319.33</v>
      </c>
      <c r="C7" s="16"/>
      <c r="D7" s="16">
        <v>61595.69</v>
      </c>
      <c r="E7" s="16"/>
      <c r="F7" s="16">
        <v>142006.03</v>
      </c>
      <c r="G7" s="16"/>
      <c r="H7" s="16">
        <v>186392.4</v>
      </c>
      <c r="I7" s="16"/>
      <c r="J7" s="16">
        <v>2325.21</v>
      </c>
      <c r="K7" s="16"/>
    </row>
    <row r="8" spans="1:11" s="1" customFormat="1" ht="18.5" customHeight="1">
      <c r="A8" s="36" t="s">
        <v>41</v>
      </c>
      <c r="B8" s="16">
        <v>266223.50259616692</v>
      </c>
      <c r="C8" s="16"/>
      <c r="D8" s="16">
        <v>65755.624840008968</v>
      </c>
      <c r="E8" s="16"/>
      <c r="F8" s="16">
        <v>107519.92233376224</v>
      </c>
      <c r="G8" s="16"/>
      <c r="H8" s="16">
        <v>86391.186983852967</v>
      </c>
      <c r="I8" s="16"/>
      <c r="J8" s="16">
        <v>6556.7684385427392</v>
      </c>
      <c r="K8" s="16"/>
    </row>
    <row r="9" spans="1:11" s="1" customFormat="1" ht="18.5" customHeight="1">
      <c r="A9" s="6" t="s">
        <v>42</v>
      </c>
      <c r="B9" s="15">
        <v>10819.951878545507</v>
      </c>
      <c r="C9" s="15"/>
      <c r="D9" s="16">
        <v>225.42815654497588</v>
      </c>
      <c r="E9" s="15"/>
      <c r="F9" s="16">
        <v>10106.452638063998</v>
      </c>
      <c r="G9" s="15"/>
      <c r="H9" s="16">
        <v>413.32790259082873</v>
      </c>
      <c r="I9" s="15"/>
      <c r="J9" s="16">
        <v>74.743181345705125</v>
      </c>
      <c r="K9" s="15"/>
    </row>
    <row r="10" spans="1:11" s="1" customFormat="1" ht="18.5" customHeight="1">
      <c r="A10" s="6" t="s">
        <v>43</v>
      </c>
      <c r="B10" s="15">
        <v>74660.745443580745</v>
      </c>
      <c r="C10" s="15"/>
      <c r="D10" s="16">
        <v>1556.3980949539107</v>
      </c>
      <c r="E10" s="15"/>
      <c r="F10" s="16">
        <v>69144.844623440717</v>
      </c>
      <c r="G10" s="15"/>
      <c r="H10" s="16">
        <v>2893.9929727395051</v>
      </c>
      <c r="I10" s="15"/>
      <c r="J10" s="16">
        <v>1065.5097524466107</v>
      </c>
      <c r="K10" s="15"/>
    </row>
    <row r="11" spans="1:11" s="1" customFormat="1" ht="24.75" customHeight="1">
      <c r="A11" s="36" t="s">
        <v>52</v>
      </c>
      <c r="B11" s="15">
        <v>21207.871721109543</v>
      </c>
      <c r="C11" s="15"/>
      <c r="D11" s="15">
        <v>21207.871721109543</v>
      </c>
      <c r="E11" s="15"/>
      <c r="F11" s="15"/>
      <c r="G11" s="15"/>
      <c r="H11" s="15"/>
      <c r="I11" s="15"/>
      <c r="J11" s="15"/>
      <c r="K11" s="15"/>
    </row>
    <row r="12" spans="1:11" s="1" customFormat="1" ht="18.5" customHeight="1">
      <c r="A12" s="6" t="s">
        <v>44</v>
      </c>
      <c r="B12" s="15">
        <v>14324.53</v>
      </c>
      <c r="C12" s="15"/>
      <c r="D12" s="15">
        <v>14324.53</v>
      </c>
      <c r="E12" s="15"/>
      <c r="F12" s="15"/>
      <c r="G12" s="15"/>
      <c r="H12" s="15"/>
      <c r="I12" s="15"/>
      <c r="J12" s="15"/>
      <c r="K12" s="15"/>
    </row>
    <row r="13" spans="1:11" s="1" customFormat="1" ht="18.5" customHeight="1">
      <c r="A13" s="6" t="s">
        <v>45</v>
      </c>
      <c r="B13" s="17">
        <v>42715.96342829067</v>
      </c>
      <c r="C13" s="17"/>
      <c r="D13" s="16">
        <v>102.51831222789758</v>
      </c>
      <c r="E13" s="17"/>
      <c r="F13" s="16">
        <v>41465.94024862942</v>
      </c>
      <c r="G13" s="17"/>
      <c r="H13" s="16">
        <v>700.5418002239669</v>
      </c>
      <c r="I13" s="17"/>
      <c r="J13" s="16">
        <v>446.96306720938333</v>
      </c>
      <c r="K13" s="15"/>
    </row>
    <row r="14" spans="1:11" s="1" customFormat="1" ht="18.5" customHeight="1">
      <c r="A14" s="6" t="s">
        <v>46</v>
      </c>
      <c r="B14" s="17">
        <v>14352.545891985619</v>
      </c>
      <c r="C14" s="17"/>
      <c r="D14" s="16">
        <v>164.608</v>
      </c>
      <c r="E14" s="17"/>
      <c r="F14" s="16">
        <v>11922.442551985618</v>
      </c>
      <c r="G14" s="17"/>
      <c r="H14" s="16">
        <v>651.98563999999999</v>
      </c>
      <c r="I14" s="17"/>
      <c r="J14" s="16">
        <v>1613.5097000000001</v>
      </c>
      <c r="K14" s="15"/>
    </row>
    <row r="15" spans="1:11" s="1" customFormat="1" ht="6" customHeight="1">
      <c r="A15" s="13"/>
      <c r="B15" s="17"/>
      <c r="C15" s="17"/>
      <c r="D15" s="17"/>
      <c r="E15" s="17"/>
      <c r="F15" s="17"/>
      <c r="G15" s="17"/>
      <c r="H15" s="17"/>
      <c r="I15" s="17"/>
      <c r="J15" s="17"/>
      <c r="K15" s="15"/>
    </row>
    <row r="16" spans="1:11" s="1" customFormat="1" ht="18.5" customHeight="1">
      <c r="A16" s="13" t="s">
        <v>7</v>
      </c>
      <c r="B16" s="15">
        <v>284334.47745196725</v>
      </c>
      <c r="C16" s="15">
        <v>93923.591094075411</v>
      </c>
      <c r="D16" s="15">
        <v>61390.943170274164</v>
      </c>
      <c r="E16" s="15">
        <v>621.13119757280151</v>
      </c>
      <c r="F16" s="15">
        <v>54762.039461693064</v>
      </c>
      <c r="G16" s="15">
        <v>58584.142228130942</v>
      </c>
      <c r="H16" s="15">
        <v>59.33</v>
      </c>
      <c r="I16" s="15">
        <v>490.96</v>
      </c>
      <c r="J16" s="15">
        <v>168122.16482000001</v>
      </c>
      <c r="K16" s="15">
        <v>34227.35766837166</v>
      </c>
    </row>
    <row r="17" spans="1:11" s="1" customFormat="1" ht="18.5" customHeight="1">
      <c r="A17" s="13" t="s">
        <v>10</v>
      </c>
      <c r="B17" s="15">
        <v>1282978.577317571</v>
      </c>
      <c r="C17" s="15"/>
      <c r="D17" s="15">
        <v>388856.81109754666</v>
      </c>
      <c r="E17" s="15"/>
      <c r="F17" s="15">
        <v>413301.26962944411</v>
      </c>
      <c r="G17" s="15"/>
      <c r="H17" s="15">
        <v>328905.33529940731</v>
      </c>
      <c r="I17" s="15"/>
      <c r="J17" s="15">
        <v>151915.16129117279</v>
      </c>
      <c r="K17" s="15"/>
    </row>
    <row r="18" spans="1:11" s="1" customFormat="1" ht="6" customHeight="1">
      <c r="A18" s="12"/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s="1" customFormat="1" ht="18.5" customHeight="1">
      <c r="A19" s="13" t="s">
        <v>8</v>
      </c>
      <c r="B19" s="15">
        <v>1088423.9069345568</v>
      </c>
      <c r="C19" s="15">
        <v>1088423.9069345566</v>
      </c>
      <c r="D19" s="15">
        <v>446147.21323729848</v>
      </c>
      <c r="E19" s="15">
        <v>116826.3425740283</v>
      </c>
      <c r="F19" s="15">
        <v>145666.26281338843</v>
      </c>
      <c r="G19" s="15">
        <v>332325.92588129424</v>
      </c>
      <c r="H19" s="15">
        <v>43579.526071167849</v>
      </c>
      <c r="I19" s="15">
        <v>51112.363421334201</v>
      </c>
      <c r="J19" s="15">
        <v>453030.90481270198</v>
      </c>
      <c r="K19" s="15">
        <v>588159.27505789988</v>
      </c>
    </row>
    <row r="20" spans="1:11" s="1" customFormat="1" ht="18.5" customHeight="1">
      <c r="A20" s="6" t="s">
        <v>11</v>
      </c>
      <c r="B20" s="15">
        <v>10540.61</v>
      </c>
      <c r="C20" s="15">
        <v>10540.61</v>
      </c>
      <c r="D20" s="15">
        <v>6608.1298996317082</v>
      </c>
      <c r="E20" s="15"/>
      <c r="F20" s="15">
        <v>1615.1377510642642</v>
      </c>
      <c r="G20" s="15"/>
      <c r="H20" s="15">
        <v>5.5083000000000002</v>
      </c>
      <c r="I20" s="15"/>
      <c r="J20" s="15">
        <v>2311.8340493040273</v>
      </c>
      <c r="K20" s="15">
        <v>10540.61</v>
      </c>
    </row>
    <row r="21" spans="1:11" s="1" customFormat="1" ht="18.5" customHeight="1">
      <c r="A21" s="6" t="s">
        <v>12</v>
      </c>
      <c r="B21" s="15">
        <v>87769.82</v>
      </c>
      <c r="C21" s="15">
        <v>87769.82</v>
      </c>
      <c r="D21" s="15">
        <v>68221.174974016612</v>
      </c>
      <c r="E21" s="15"/>
      <c r="F21" s="15">
        <v>15196.58470598339</v>
      </c>
      <c r="G21" s="15"/>
      <c r="H21" s="15"/>
      <c r="I21" s="15"/>
      <c r="J21" s="15">
        <v>4352.0603200000005</v>
      </c>
      <c r="K21" s="15">
        <v>87769.82</v>
      </c>
    </row>
    <row r="22" spans="1:11" s="1" customFormat="1" ht="18.5" customHeight="1">
      <c r="A22" s="6" t="s">
        <v>38</v>
      </c>
      <c r="B22" s="15">
        <v>191169.87</v>
      </c>
      <c r="C22" s="15">
        <v>191169.87</v>
      </c>
      <c r="D22" s="15">
        <v>144118.68230424545</v>
      </c>
      <c r="E22" s="15"/>
      <c r="F22" s="15">
        <v>20166.927795754549</v>
      </c>
      <c r="G22" s="15"/>
      <c r="H22" s="15"/>
      <c r="I22" s="15"/>
      <c r="J22" s="15">
        <v>26884.259900000001</v>
      </c>
      <c r="K22" s="15">
        <v>191169.87</v>
      </c>
    </row>
    <row r="23" spans="1:11" s="1" customFormat="1" ht="18.5" customHeight="1">
      <c r="A23" s="6" t="s">
        <v>13</v>
      </c>
      <c r="B23" s="15">
        <v>9482.2900000000009</v>
      </c>
      <c r="C23" s="15">
        <v>9482.2900000000009</v>
      </c>
      <c r="D23" s="15"/>
      <c r="E23" s="15"/>
      <c r="F23" s="15"/>
      <c r="G23" s="15"/>
      <c r="H23" s="15">
        <v>9482.2900000000009</v>
      </c>
      <c r="I23" s="15"/>
      <c r="J23" s="15"/>
      <c r="K23" s="15">
        <v>9482.2900000000009</v>
      </c>
    </row>
    <row r="24" spans="1:11" s="1" customFormat="1" ht="18.5" customHeight="1">
      <c r="A24" s="6" t="s">
        <v>14</v>
      </c>
      <c r="B24" s="15">
        <v>10751.69</v>
      </c>
      <c r="C24" s="15">
        <v>10751.69</v>
      </c>
      <c r="D24" s="15"/>
      <c r="E24" s="15"/>
      <c r="F24" s="15"/>
      <c r="G24" s="15"/>
      <c r="H24" s="15"/>
      <c r="I24" s="15"/>
      <c r="J24" s="15">
        <v>10751.69</v>
      </c>
      <c r="K24" s="15">
        <v>10751.69</v>
      </c>
    </row>
    <row r="25" spans="1:11" s="1" customFormat="1" ht="24.75" customHeight="1">
      <c r="A25" s="36" t="s">
        <v>55</v>
      </c>
      <c r="B25" s="15">
        <v>21081.3</v>
      </c>
      <c r="C25" s="15">
        <v>21081.3</v>
      </c>
      <c r="D25" s="15"/>
      <c r="E25" s="15"/>
      <c r="F25" s="15"/>
      <c r="G25" s="15"/>
      <c r="H25" s="15"/>
      <c r="I25" s="15"/>
      <c r="J25" s="15">
        <v>21081.3</v>
      </c>
      <c r="K25" s="15">
        <v>21081.3</v>
      </c>
    </row>
    <row r="26" spans="1:11" s="1" customFormat="1" ht="18.5" customHeight="1">
      <c r="A26" s="6" t="s">
        <v>15</v>
      </c>
      <c r="B26" s="15">
        <v>43349.45</v>
      </c>
      <c r="C26" s="15">
        <v>43349.45</v>
      </c>
      <c r="D26" s="15"/>
      <c r="E26" s="15"/>
      <c r="F26" s="15"/>
      <c r="G26" s="15"/>
      <c r="H26" s="15"/>
      <c r="I26" s="15"/>
      <c r="J26" s="15">
        <v>43349.45</v>
      </c>
      <c r="K26" s="15">
        <v>43349.45</v>
      </c>
    </row>
    <row r="27" spans="1:11" s="1" customFormat="1" ht="18.5" customHeight="1">
      <c r="A27" s="6" t="s">
        <v>16</v>
      </c>
      <c r="B27" s="15">
        <v>4052.73</v>
      </c>
      <c r="C27" s="15">
        <v>4052.73</v>
      </c>
      <c r="D27" s="15"/>
      <c r="E27" s="15"/>
      <c r="F27" s="15"/>
      <c r="G27" s="15"/>
      <c r="H27" s="15"/>
      <c r="I27" s="15"/>
      <c r="J27" s="15">
        <v>4052.73</v>
      </c>
      <c r="K27" s="15">
        <v>4052.73</v>
      </c>
    </row>
    <row r="28" spans="1:11" s="1" customFormat="1" ht="18.5" customHeight="1">
      <c r="A28" s="6" t="s">
        <v>17</v>
      </c>
      <c r="B28" s="15">
        <v>8805.7199999999993</v>
      </c>
      <c r="C28" s="15">
        <v>8805.7199999999993</v>
      </c>
      <c r="D28" s="15"/>
      <c r="E28" s="15"/>
      <c r="F28" s="15"/>
      <c r="G28" s="15"/>
      <c r="H28" s="15"/>
      <c r="I28" s="15"/>
      <c r="J28" s="15">
        <v>8805.7199999999993</v>
      </c>
      <c r="K28" s="15">
        <v>8805.7199999999993</v>
      </c>
    </row>
    <row r="29" spans="1:11" s="1" customFormat="1" ht="18.5" customHeight="1">
      <c r="A29" s="6" t="s">
        <v>18</v>
      </c>
      <c r="B29" s="15">
        <v>202689.43984000001</v>
      </c>
      <c r="C29" s="15">
        <v>202689.43984000001</v>
      </c>
      <c r="D29" s="15"/>
      <c r="E29" s="15">
        <v>105717.99653999999</v>
      </c>
      <c r="F29" s="15"/>
      <c r="G29" s="15">
        <v>76573.909480000031</v>
      </c>
      <c r="H29" s="15"/>
      <c r="I29" s="15">
        <v>12811.84</v>
      </c>
      <c r="J29" s="15">
        <v>202689.43984000001</v>
      </c>
      <c r="K29" s="15">
        <v>7585.6938199999995</v>
      </c>
    </row>
    <row r="30" spans="1:11" s="1" customFormat="1" ht="18.5" customHeight="1">
      <c r="A30" s="6" t="s">
        <v>19</v>
      </c>
      <c r="B30" s="15">
        <v>13966.397841726761</v>
      </c>
      <c r="C30" s="15">
        <v>13966.397841726761</v>
      </c>
      <c r="D30" s="15">
        <v>6085.0991276372106</v>
      </c>
      <c r="E30" s="15"/>
      <c r="F30" s="15">
        <v>1211.3693953279269</v>
      </c>
      <c r="G30" s="15"/>
      <c r="H30" s="15">
        <v>73.22</v>
      </c>
      <c r="I30" s="15"/>
      <c r="J30" s="15">
        <v>6596.7093187616229</v>
      </c>
      <c r="K30" s="15">
        <v>13966.397841726761</v>
      </c>
    </row>
    <row r="31" spans="1:11" s="1" customFormat="1" ht="18.5" customHeight="1">
      <c r="A31" s="6" t="s">
        <v>20</v>
      </c>
      <c r="B31" s="15">
        <v>6964.6382473505582</v>
      </c>
      <c r="C31" s="15">
        <v>6964.6382473505573</v>
      </c>
      <c r="D31" s="15">
        <v>650.0606118298698</v>
      </c>
      <c r="E31" s="15">
        <v>1715.8377795918125</v>
      </c>
      <c r="F31" s="15">
        <v>2154.8976355206887</v>
      </c>
      <c r="G31" s="15">
        <v>4480.4130529174972</v>
      </c>
      <c r="H31" s="15">
        <v>4159.68</v>
      </c>
      <c r="I31" s="15">
        <v>361.15342133420199</v>
      </c>
      <c r="J31" s="15"/>
      <c r="K31" s="15">
        <v>407.23399350704625</v>
      </c>
    </row>
    <row r="32" spans="1:11" s="1" customFormat="1" ht="18.5" customHeight="1">
      <c r="A32" s="6" t="s">
        <v>21</v>
      </c>
      <c r="B32" s="15">
        <v>6949.59</v>
      </c>
      <c r="C32" s="15">
        <v>6949.59</v>
      </c>
      <c r="D32" s="15">
        <v>208.54769999999999</v>
      </c>
      <c r="E32" s="15"/>
      <c r="F32" s="15">
        <v>702.98663985947746</v>
      </c>
      <c r="G32" s="15">
        <v>5351.5968449737093</v>
      </c>
      <c r="H32" s="15"/>
      <c r="I32" s="15"/>
      <c r="J32" s="15">
        <v>6038.0556601405215</v>
      </c>
      <c r="K32" s="15">
        <v>1597.9931550262904</v>
      </c>
    </row>
    <row r="33" spans="1:11" s="1" customFormat="1" ht="18.5" customHeight="1">
      <c r="A33" s="6" t="s">
        <v>22</v>
      </c>
      <c r="B33" s="15">
        <v>37939.370000000003</v>
      </c>
      <c r="C33" s="15">
        <v>37939.370000000003</v>
      </c>
      <c r="D33" s="15">
        <v>1152.9000000000001</v>
      </c>
      <c r="E33" s="15"/>
      <c r="F33" s="15">
        <v>40.458401984747212</v>
      </c>
      <c r="G33" s="15"/>
      <c r="H33" s="15">
        <v>4.5599999999999996</v>
      </c>
      <c r="I33" s="15">
        <v>37939.370000000003</v>
      </c>
      <c r="J33" s="15">
        <v>36741.45159801525</v>
      </c>
      <c r="K33" s="15"/>
    </row>
    <row r="34" spans="1:11" s="1" customFormat="1" ht="18.5" customHeight="1">
      <c r="A34" s="6" t="s">
        <v>23</v>
      </c>
      <c r="B34" s="15">
        <v>11213.91</v>
      </c>
      <c r="C34" s="15">
        <v>11213.91</v>
      </c>
      <c r="D34" s="15">
        <v>242.26829925555458</v>
      </c>
      <c r="E34" s="15"/>
      <c r="F34" s="15">
        <v>383.09967074444563</v>
      </c>
      <c r="G34" s="15">
        <v>9342.4163483901375</v>
      </c>
      <c r="H34" s="15"/>
      <c r="I34" s="15"/>
      <c r="J34" s="15">
        <v>10588.542030000001</v>
      </c>
      <c r="K34" s="15">
        <v>1871.4936516098635</v>
      </c>
    </row>
    <row r="35" spans="1:11" s="1" customFormat="1" ht="18.5" customHeight="1">
      <c r="A35" s="6" t="s">
        <v>24</v>
      </c>
      <c r="B35" s="15">
        <v>8732.4699999999993</v>
      </c>
      <c r="C35" s="15">
        <v>8732.4699999999993</v>
      </c>
      <c r="D35" s="15">
        <v>845.84417129723352</v>
      </c>
      <c r="E35" s="15"/>
      <c r="F35" s="15">
        <v>277.07099870276636</v>
      </c>
      <c r="G35" s="15"/>
      <c r="H35" s="15"/>
      <c r="I35" s="15"/>
      <c r="J35" s="15">
        <v>7609.55483</v>
      </c>
      <c r="K35" s="15">
        <v>8732.4699999999993</v>
      </c>
    </row>
    <row r="36" spans="1:11" s="1" customFormat="1" ht="18.5" customHeight="1">
      <c r="A36" s="6" t="s">
        <v>25</v>
      </c>
      <c r="B36" s="15">
        <v>15890.189125318269</v>
      </c>
      <c r="C36" s="15">
        <v>15890.189125318266</v>
      </c>
      <c r="D36" s="15">
        <v>8074.5902321025615</v>
      </c>
      <c r="E36" s="15"/>
      <c r="F36" s="15">
        <v>4137.276408031571</v>
      </c>
      <c r="G36" s="15"/>
      <c r="H36" s="15">
        <v>73.077362081951065</v>
      </c>
      <c r="I36" s="15"/>
      <c r="J36" s="15">
        <v>3605.2451231021855</v>
      </c>
      <c r="K36" s="15">
        <v>15890.189125318266</v>
      </c>
    </row>
    <row r="37" spans="1:11" s="1" customFormat="1" ht="18.5" customHeight="1">
      <c r="A37" s="6" t="s">
        <v>26</v>
      </c>
      <c r="B37" s="15">
        <v>88744.55</v>
      </c>
      <c r="C37" s="15">
        <v>88744.55</v>
      </c>
      <c r="D37" s="15">
        <v>42596.532080878227</v>
      </c>
      <c r="E37" s="15"/>
      <c r="F37" s="15">
        <v>17953.604634654006</v>
      </c>
      <c r="G37" s="15">
        <v>74588.183955982051</v>
      </c>
      <c r="H37" s="15">
        <v>6398.5445322454616</v>
      </c>
      <c r="I37" s="15"/>
      <c r="J37" s="15">
        <v>21795.868752222323</v>
      </c>
      <c r="K37" s="15">
        <v>14156.36604401795</v>
      </c>
    </row>
    <row r="38" spans="1:11" s="1" customFormat="1" ht="18.5" customHeight="1">
      <c r="A38" s="6" t="s">
        <v>27</v>
      </c>
      <c r="B38" s="15">
        <v>136194.89611334851</v>
      </c>
      <c r="C38" s="15">
        <v>136194.89611334851</v>
      </c>
      <c r="D38" s="15">
        <v>51103.977344630694</v>
      </c>
      <c r="E38" s="15"/>
      <c r="F38" s="15">
        <v>30887.825733997117</v>
      </c>
      <c r="G38" s="15">
        <v>89080.938686654728</v>
      </c>
      <c r="H38" s="15">
        <v>23099.584897154898</v>
      </c>
      <c r="I38" s="15"/>
      <c r="J38" s="15">
        <v>31103.508137565808</v>
      </c>
      <c r="K38" s="15">
        <v>47113.957426693785</v>
      </c>
    </row>
    <row r="39" spans="1:11" s="1" customFormat="1" ht="18.5" customHeight="1">
      <c r="A39" s="6" t="s">
        <v>28</v>
      </c>
      <c r="B39" s="15">
        <v>78393.16</v>
      </c>
      <c r="C39" s="15">
        <v>78393.16</v>
      </c>
      <c r="D39" s="15">
        <v>78393.16</v>
      </c>
      <c r="E39" s="15"/>
      <c r="F39" s="15"/>
      <c r="G39" s="15"/>
      <c r="H39" s="15"/>
      <c r="I39" s="15"/>
      <c r="J39" s="15"/>
      <c r="K39" s="15">
        <v>78393.16</v>
      </c>
    </row>
    <row r="40" spans="1:11" s="1" customFormat="1" ht="18.5" customHeight="1">
      <c r="A40" s="6" t="s">
        <v>29</v>
      </c>
      <c r="B40" s="15">
        <v>11440.84</v>
      </c>
      <c r="C40" s="15">
        <v>11440.84</v>
      </c>
      <c r="D40" s="15">
        <v>11440.84</v>
      </c>
      <c r="E40" s="15"/>
      <c r="F40" s="15"/>
      <c r="G40" s="15"/>
      <c r="H40" s="15"/>
      <c r="I40" s="15"/>
      <c r="J40" s="15"/>
      <c r="K40" s="15">
        <v>11440.84</v>
      </c>
    </row>
    <row r="41" spans="1:11" s="1" customFormat="1" ht="18.5" customHeight="1">
      <c r="A41" s="6" t="s">
        <v>30</v>
      </c>
      <c r="B41" s="15">
        <v>76241.281677290695</v>
      </c>
      <c r="C41" s="15">
        <v>76241.281677290695</v>
      </c>
      <c r="D41" s="15">
        <v>26405.406491773309</v>
      </c>
      <c r="E41" s="15">
        <v>3332.8141649146214</v>
      </c>
      <c r="F41" s="15">
        <v>49835.87518551739</v>
      </c>
      <c r="G41" s="15">
        <v>72908.467512376068</v>
      </c>
      <c r="H41" s="15"/>
      <c r="I41" s="15"/>
      <c r="J41" s="15"/>
      <c r="K41" s="15"/>
    </row>
    <row r="42" spans="1:11" s="1" customFormat="1" ht="18.5" customHeight="1">
      <c r="A42" s="6" t="s">
        <v>47</v>
      </c>
      <c r="B42" s="15">
        <v>6059.6940895218704</v>
      </c>
      <c r="C42" s="15">
        <v>6059.6940895218713</v>
      </c>
      <c r="D42" s="15"/>
      <c r="E42" s="15">
        <v>6059.6940895218713</v>
      </c>
      <c r="F42" s="15">
        <v>1103.1478562461075</v>
      </c>
      <c r="G42" s="15"/>
      <c r="H42" s="15">
        <v>283.06097968553661</v>
      </c>
      <c r="I42" s="15"/>
      <c r="J42" s="15">
        <v>4673.4852535902264</v>
      </c>
      <c r="K42" s="15"/>
    </row>
    <row r="43" spans="1:11" s="1" customFormat="1" ht="6" customHeight="1">
      <c r="A43" s="13"/>
      <c r="B43" s="15"/>
      <c r="C43" s="15"/>
      <c r="D43" s="15"/>
      <c r="E43" s="15"/>
      <c r="F43" s="15"/>
      <c r="G43" s="15"/>
      <c r="H43" s="15"/>
      <c r="I43" s="15"/>
      <c r="J43" s="15"/>
      <c r="K43" s="15"/>
    </row>
    <row r="44" spans="1:11" s="1" customFormat="1" ht="6" customHeight="1">
      <c r="A44" s="13"/>
      <c r="B44" s="15"/>
      <c r="C44" s="15"/>
      <c r="D44" s="15"/>
      <c r="E44" s="15"/>
      <c r="F44" s="15"/>
      <c r="G44" s="15"/>
      <c r="H44" s="15"/>
      <c r="I44" s="15"/>
      <c r="J44" s="15"/>
      <c r="K44" s="15"/>
    </row>
    <row r="45" spans="1:11" s="1" customFormat="1" ht="18.5" customHeight="1">
      <c r="A45" s="13" t="s">
        <v>9</v>
      </c>
      <c r="B45" s="16"/>
      <c r="C45" s="16">
        <v>1282978.577317571</v>
      </c>
      <c r="D45" s="16"/>
      <c r="E45" s="16">
        <v>718177.68176081683</v>
      </c>
      <c r="F45" s="16"/>
      <c r="G45" s="16">
        <v>226641.60656153824</v>
      </c>
      <c r="H45" s="16"/>
      <c r="I45" s="16">
        <v>321372.49794924096</v>
      </c>
      <c r="J45" s="16"/>
      <c r="K45" s="16">
        <v>16786.791045974802</v>
      </c>
    </row>
    <row r="46" spans="1:11" s="1" customFormat="1" ht="6" customHeight="1">
      <c r="A46" s="34"/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spans="1:11" s="1" customFormat="1" ht="24.75" customHeight="1">
      <c r="A47" s="35" t="s">
        <v>56</v>
      </c>
      <c r="B47" s="19">
        <v>2465326.0753462031</v>
      </c>
      <c r="C47" s="19">
        <v>2465326.0753462031</v>
      </c>
      <c r="D47" s="19">
        <v>835625.15553241794</v>
      </c>
      <c r="E47" s="19">
        <v>835625.15553241794</v>
      </c>
      <c r="F47" s="19">
        <v>617551.67467096343</v>
      </c>
      <c r="G47" s="19">
        <v>617551.67467096343</v>
      </c>
      <c r="H47" s="19">
        <v>372975.82137057517</v>
      </c>
      <c r="I47" s="19">
        <v>372975.82137057517</v>
      </c>
      <c r="J47" s="19">
        <v>639173.42377224634</v>
      </c>
      <c r="K47" s="19">
        <v>639173.42377224634</v>
      </c>
    </row>
    <row r="48" spans="1:11" s="1" customFormat="1" ht="6" customHeight="1">
      <c r="A48" s="13"/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spans="1:11" s="1" customFormat="1" ht="24.75" customHeight="1">
      <c r="A49" s="14" t="s">
        <v>48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 s="1" customFormat="1" ht="24.75" customHeight="1">
      <c r="A50" s="4" t="s">
        <v>57</v>
      </c>
      <c r="B50" s="16">
        <v>36954.410000000003</v>
      </c>
      <c r="C50" s="16"/>
      <c r="D50" s="16">
        <v>17144.810000000001</v>
      </c>
      <c r="E50" s="16"/>
      <c r="F50" s="16">
        <v>5513.97</v>
      </c>
      <c r="G50" s="16"/>
      <c r="H50" s="16">
        <v>13655.11</v>
      </c>
      <c r="I50" s="16"/>
      <c r="J50" s="16">
        <v>640.52</v>
      </c>
      <c r="K50" s="16"/>
    </row>
    <row r="51" spans="1:11" s="1" customFormat="1" ht="18.5" customHeight="1">
      <c r="A51" s="32" t="s">
        <v>49</v>
      </c>
      <c r="B51" s="18"/>
      <c r="C51" s="18">
        <v>36954.410000000003</v>
      </c>
      <c r="D51" s="18"/>
      <c r="E51" s="18">
        <v>17144.810000000001</v>
      </c>
      <c r="F51" s="18"/>
      <c r="G51" s="18">
        <v>5513.97</v>
      </c>
      <c r="H51" s="18"/>
      <c r="I51" s="18">
        <v>13655.11</v>
      </c>
      <c r="J51" s="18"/>
      <c r="K51" s="18">
        <v>640.52</v>
      </c>
    </row>
    <row r="52" spans="1:11" s="1" customFormat="1" ht="24.75" customHeight="1">
      <c r="A52" s="4" t="s">
        <v>58</v>
      </c>
      <c r="B52" s="16">
        <v>2502280.4853462032</v>
      </c>
      <c r="C52" s="16">
        <v>2502280.4853462027</v>
      </c>
      <c r="D52" s="16">
        <v>852769.96553241799</v>
      </c>
      <c r="E52" s="16">
        <v>852769.96553241799</v>
      </c>
      <c r="F52" s="16">
        <v>623065.6446709634</v>
      </c>
      <c r="G52" s="16">
        <v>623065.6446709634</v>
      </c>
      <c r="H52" s="16">
        <v>386630.93137057516</v>
      </c>
      <c r="I52" s="16">
        <v>386630.93137057516</v>
      </c>
      <c r="J52" s="16">
        <v>639813.94377224636</v>
      </c>
      <c r="K52" s="16">
        <v>639813.94377224636</v>
      </c>
    </row>
    <row r="53" spans="1:11" s="1" customFormat="1" ht="18.5" customHeight="1">
      <c r="A53" s="6" t="s">
        <v>31</v>
      </c>
      <c r="B53" s="16">
        <v>2502280.4853462032</v>
      </c>
      <c r="C53" s="16"/>
      <c r="D53" s="16">
        <v>852769.96553241799</v>
      </c>
      <c r="E53" s="16"/>
      <c r="F53" s="16">
        <v>623065.6446709634</v>
      </c>
      <c r="G53" s="16"/>
      <c r="H53" s="16">
        <v>386630.93137057516</v>
      </c>
      <c r="I53" s="16"/>
      <c r="J53" s="16">
        <v>639813.94377224636</v>
      </c>
      <c r="K53" s="16"/>
    </row>
    <row r="54" spans="1:11" s="1" customFormat="1" ht="18.5" customHeight="1">
      <c r="A54" s="6" t="s">
        <v>32</v>
      </c>
      <c r="B54" s="16"/>
      <c r="C54" s="16">
        <v>1182347.498028632</v>
      </c>
      <c r="D54" s="16"/>
      <c r="E54" s="16">
        <v>117447.4737716011</v>
      </c>
      <c r="F54" s="16"/>
      <c r="G54" s="16">
        <v>390910.06810942519</v>
      </c>
      <c r="H54" s="16"/>
      <c r="I54" s="16">
        <v>51603.3234213342</v>
      </c>
      <c r="J54" s="16"/>
      <c r="K54" s="16">
        <v>622386.63272627152</v>
      </c>
    </row>
    <row r="55" spans="1:11" s="1" customFormat="1" ht="24.75" customHeight="1">
      <c r="A55" s="9" t="s">
        <v>59</v>
      </c>
      <c r="B55" s="18"/>
      <c r="C55" s="18">
        <v>1319932.987317571</v>
      </c>
      <c r="D55" s="18"/>
      <c r="E55" s="18">
        <v>735322.49176081689</v>
      </c>
      <c r="F55" s="18"/>
      <c r="G55" s="18">
        <v>232155.57656153824</v>
      </c>
      <c r="H55" s="18"/>
      <c r="I55" s="18">
        <v>335027.60794924095</v>
      </c>
      <c r="J55" s="18"/>
      <c r="K55" s="18">
        <v>17427.311045974802</v>
      </c>
    </row>
    <row r="56" spans="1:11" s="1" customFormat="1" ht="36" customHeight="1">
      <c r="A56" s="10" t="s">
        <v>60</v>
      </c>
      <c r="B56" s="16"/>
      <c r="C56" s="28"/>
      <c r="D56" s="21">
        <v>189823.88060516794</v>
      </c>
      <c r="E56" s="16"/>
      <c r="F56" s="28"/>
      <c r="G56" s="21">
        <v>-232155.57656153824</v>
      </c>
      <c r="H56" s="21">
        <v>59759.007002345053</v>
      </c>
      <c r="I56" s="28"/>
      <c r="J56" s="15"/>
      <c r="K56" s="21">
        <v>-17427.311045974802</v>
      </c>
    </row>
    <row r="57" spans="1:11" s="1" customFormat="1" ht="26" customHeight="1" thickBot="1">
      <c r="A57" s="11" t="s">
        <v>61</v>
      </c>
      <c r="B57" s="22"/>
      <c r="C57" s="22">
        <v>1319932.987317571</v>
      </c>
      <c r="D57" s="23"/>
      <c r="E57" s="23">
        <v>925146.37236598483</v>
      </c>
      <c r="F57" s="23"/>
      <c r="G57" s="23"/>
      <c r="H57" s="23"/>
      <c r="I57" s="23">
        <v>394786.614951586</v>
      </c>
      <c r="J57" s="23"/>
      <c r="K57" s="23"/>
    </row>
    <row r="58" spans="1:11" s="5" customFormat="1" ht="15" customHeight="1">
      <c r="A58" s="7" t="s">
        <v>64</v>
      </c>
      <c r="B58" s="2"/>
      <c r="C58" s="2"/>
      <c r="D58" s="3"/>
      <c r="E58" s="3"/>
      <c r="F58" s="3"/>
      <c r="G58" s="3"/>
      <c r="H58" s="3"/>
      <c r="I58" s="3"/>
      <c r="J58" s="3"/>
      <c r="K58" s="3"/>
    </row>
    <row r="59" spans="1:11" s="5" customFormat="1" ht="15" customHeight="1">
      <c r="A59" s="30" t="s">
        <v>35</v>
      </c>
      <c r="B59" s="2"/>
      <c r="C59" s="2"/>
      <c r="D59" s="3"/>
      <c r="E59" s="3"/>
      <c r="F59" s="3"/>
      <c r="G59" s="3"/>
      <c r="H59" s="3"/>
      <c r="I59" s="3"/>
      <c r="J59" s="3"/>
      <c r="K59" s="3"/>
    </row>
    <row r="60" spans="1:11" s="2" customFormat="1" ht="15" customHeight="1">
      <c r="A60" s="30" t="s">
        <v>65</v>
      </c>
    </row>
    <row r="61" spans="1:11" s="5" customFormat="1" ht="15" customHeight="1">
      <c r="A61" s="30" t="s">
        <v>37</v>
      </c>
      <c r="B61" s="2"/>
      <c r="C61" s="2"/>
      <c r="D61" s="2"/>
      <c r="E61" s="2"/>
      <c r="F61" s="2"/>
      <c r="H61" s="2"/>
      <c r="I61" s="2"/>
      <c r="J61" s="2"/>
      <c r="K61" s="2"/>
    </row>
    <row r="62" spans="1:11">
      <c r="B62" s="1"/>
    </row>
  </sheetData>
  <mergeCells count="9">
    <mergeCell ref="A1:K1"/>
    <mergeCell ref="A2:I2"/>
    <mergeCell ref="J2:K2"/>
    <mergeCell ref="A3:A4"/>
    <mergeCell ref="B3:C3"/>
    <mergeCell ref="D3:E3"/>
    <mergeCell ref="F3:G3"/>
    <mergeCell ref="H3:I3"/>
    <mergeCell ref="J3:K3"/>
  </mergeCells>
  <printOptions horizontalCentered="1"/>
  <pageMargins left="0" right="0" top="0.98425196850393704" bottom="0.39370078740157483" header="0.51181102362204722" footer="0.51181102362204722"/>
  <pageSetup paperSize="8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workbookViewId="0">
      <selection activeCell="C6" sqref="C6"/>
    </sheetView>
  </sheetViews>
  <sheetFormatPr baseColWidth="10" defaultColWidth="9" defaultRowHeight="15" x14ac:dyDescent="0"/>
  <cols>
    <col min="1" max="1" width="36.1640625" style="29" customWidth="1"/>
    <col min="2" max="11" width="10.6640625" style="25" customWidth="1"/>
    <col min="12" max="16384" width="9" style="25"/>
  </cols>
  <sheetData>
    <row r="1" spans="1:11" s="24" customFormat="1" ht="24.75" customHeight="1">
      <c r="A1" s="37" t="s">
        <v>6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6" thickBot="1">
      <c r="A2" s="45" t="s">
        <v>68</v>
      </c>
      <c r="B2" s="45"/>
      <c r="C2" s="45"/>
      <c r="D2" s="45"/>
      <c r="E2" s="45"/>
      <c r="F2" s="45"/>
      <c r="G2" s="45"/>
      <c r="H2" s="45"/>
      <c r="I2" s="45"/>
      <c r="J2" s="45" t="s">
        <v>63</v>
      </c>
      <c r="K2" s="45"/>
    </row>
    <row r="3" spans="1:11" s="1" customFormat="1" ht="36.75" customHeight="1">
      <c r="A3" s="38" t="s">
        <v>39</v>
      </c>
      <c r="B3" s="40" t="s">
        <v>0</v>
      </c>
      <c r="C3" s="41"/>
      <c r="D3" s="42" t="s">
        <v>33</v>
      </c>
      <c r="E3" s="43"/>
      <c r="F3" s="44" t="s">
        <v>1</v>
      </c>
      <c r="G3" s="41"/>
      <c r="H3" s="44" t="s">
        <v>2</v>
      </c>
      <c r="I3" s="41"/>
      <c r="J3" s="44" t="s">
        <v>3</v>
      </c>
      <c r="K3" s="40"/>
    </row>
    <row r="4" spans="1:11" s="1" customFormat="1" ht="17.25" customHeight="1">
      <c r="A4" s="39"/>
      <c r="B4" s="26" t="s">
        <v>4</v>
      </c>
      <c r="C4" s="27" t="s">
        <v>5</v>
      </c>
      <c r="D4" s="26" t="s">
        <v>4</v>
      </c>
      <c r="E4" s="27" t="s">
        <v>5</v>
      </c>
      <c r="F4" s="26" t="s">
        <v>4</v>
      </c>
      <c r="G4" s="27" t="s">
        <v>5</v>
      </c>
      <c r="H4" s="26" t="s">
        <v>4</v>
      </c>
      <c r="I4" s="27" t="s">
        <v>5</v>
      </c>
      <c r="J4" s="26" t="s">
        <v>4</v>
      </c>
      <c r="K4" s="31" t="s">
        <v>5</v>
      </c>
    </row>
    <row r="5" spans="1:11" s="1" customFormat="1" ht="18.5" customHeight="1">
      <c r="A5" s="33" t="s">
        <v>40</v>
      </c>
      <c r="B5" s="15">
        <v>1100909.6735769357</v>
      </c>
      <c r="C5" s="16"/>
      <c r="D5" s="15">
        <v>336143.86617253523</v>
      </c>
      <c r="E5" s="15"/>
      <c r="F5" s="15">
        <v>416280.19115024357</v>
      </c>
      <c r="G5" s="15"/>
      <c r="H5" s="15">
        <v>330683.14250502322</v>
      </c>
      <c r="I5" s="15"/>
      <c r="J5" s="15">
        <v>17802.47374913378</v>
      </c>
      <c r="K5" s="15"/>
    </row>
    <row r="6" spans="1:11" s="1" customFormat="1" ht="24.75" customHeight="1">
      <c r="A6" s="8" t="s">
        <v>53</v>
      </c>
      <c r="B6" s="16">
        <v>260624.78</v>
      </c>
      <c r="C6" s="16"/>
      <c r="D6" s="16">
        <v>166576.51999999999</v>
      </c>
      <c r="E6" s="16"/>
      <c r="F6" s="16">
        <v>34813.9</v>
      </c>
      <c r="G6" s="16"/>
      <c r="H6" s="16">
        <v>53178.98</v>
      </c>
      <c r="I6" s="16"/>
      <c r="J6" s="16">
        <v>6055.38</v>
      </c>
      <c r="K6" s="16"/>
    </row>
    <row r="7" spans="1:11" s="1" customFormat="1" ht="24.75" customHeight="1">
      <c r="A7" s="8" t="s">
        <v>54</v>
      </c>
      <c r="B7" s="16">
        <v>399890.78</v>
      </c>
      <c r="C7" s="16"/>
      <c r="D7" s="16">
        <v>63344.68</v>
      </c>
      <c r="E7" s="16"/>
      <c r="F7" s="16">
        <v>142257.1</v>
      </c>
      <c r="G7" s="16"/>
      <c r="H7" s="16">
        <v>191822.46</v>
      </c>
      <c r="I7" s="16"/>
      <c r="J7" s="16">
        <v>2466.54</v>
      </c>
      <c r="K7" s="16"/>
    </row>
    <row r="8" spans="1:11" s="1" customFormat="1" ht="18.5" customHeight="1">
      <c r="A8" s="36" t="s">
        <v>41</v>
      </c>
      <c r="B8" s="16">
        <v>256951.37176939123</v>
      </c>
      <c r="C8" s="16"/>
      <c r="D8" s="16">
        <v>68526.675769039473</v>
      </c>
      <c r="E8" s="16"/>
      <c r="F8" s="16">
        <v>101380.93319694277</v>
      </c>
      <c r="G8" s="16"/>
      <c r="H8" s="16">
        <v>80992.033509481014</v>
      </c>
      <c r="I8" s="16"/>
      <c r="J8" s="16">
        <v>6051.7292939279505</v>
      </c>
      <c r="K8" s="16"/>
    </row>
    <row r="9" spans="1:11" s="1" customFormat="1" ht="18.5" customHeight="1">
      <c r="A9" s="6" t="s">
        <v>42</v>
      </c>
      <c r="B9" s="15">
        <v>10360.589938388661</v>
      </c>
      <c r="C9" s="15"/>
      <c r="D9" s="16">
        <v>254.29375493471306</v>
      </c>
      <c r="E9" s="15"/>
      <c r="F9" s="16">
        <v>9646.9876153677105</v>
      </c>
      <c r="G9" s="15"/>
      <c r="H9" s="16">
        <v>398.67226501396345</v>
      </c>
      <c r="I9" s="15"/>
      <c r="J9" s="16">
        <v>60.636303072273911</v>
      </c>
      <c r="K9" s="15"/>
    </row>
    <row r="10" spans="1:11" s="1" customFormat="1" ht="18.5" customHeight="1">
      <c r="A10" s="6" t="s">
        <v>43</v>
      </c>
      <c r="B10" s="15">
        <v>78934.036200184797</v>
      </c>
      <c r="C10" s="15"/>
      <c r="D10" s="16">
        <v>1781.5966247149488</v>
      </c>
      <c r="E10" s="15"/>
      <c r="F10" s="16">
        <v>73235.44591854875</v>
      </c>
      <c r="G10" s="15"/>
      <c r="H10" s="16">
        <v>2903.1543692457735</v>
      </c>
      <c r="I10" s="15"/>
      <c r="J10" s="16">
        <v>1013.8392876753275</v>
      </c>
      <c r="K10" s="15"/>
    </row>
    <row r="11" spans="1:11" s="1" customFormat="1" ht="24.75" customHeight="1">
      <c r="A11" s="36" t="s">
        <v>52</v>
      </c>
      <c r="B11" s="15">
        <v>21512.745691951095</v>
      </c>
      <c r="C11" s="15"/>
      <c r="D11" s="15">
        <v>21512.745691951095</v>
      </c>
      <c r="E11" s="15"/>
      <c r="F11" s="15"/>
      <c r="G11" s="15"/>
      <c r="H11" s="15"/>
      <c r="I11" s="15"/>
      <c r="J11" s="15"/>
      <c r="K11" s="15"/>
    </row>
    <row r="12" spans="1:11" s="1" customFormat="1" ht="18.5" customHeight="1">
      <c r="A12" s="6" t="s">
        <v>44</v>
      </c>
      <c r="B12" s="15">
        <v>13862.15</v>
      </c>
      <c r="C12" s="15"/>
      <c r="D12" s="15">
        <v>13862.15</v>
      </c>
      <c r="E12" s="15"/>
      <c r="F12" s="15"/>
      <c r="G12" s="15"/>
      <c r="H12" s="15"/>
      <c r="I12" s="15"/>
      <c r="J12" s="15"/>
      <c r="K12" s="15"/>
    </row>
    <row r="13" spans="1:11" s="1" customFormat="1" ht="18.5" customHeight="1">
      <c r="A13" s="6" t="s">
        <v>45</v>
      </c>
      <c r="B13" s="17">
        <v>43623.804956248583</v>
      </c>
      <c r="C13" s="17"/>
      <c r="D13" s="16">
        <v>104.69713189499659</v>
      </c>
      <c r="E13" s="17"/>
      <c r="F13" s="16">
        <v>42347.215058612877</v>
      </c>
      <c r="G13" s="17"/>
      <c r="H13" s="16">
        <v>715.43040128247662</v>
      </c>
      <c r="I13" s="17"/>
      <c r="J13" s="16">
        <v>456.46236445822825</v>
      </c>
      <c r="K13" s="15"/>
    </row>
    <row r="14" spans="1:11" s="1" customFormat="1" ht="18.5" customHeight="1">
      <c r="A14" s="6" t="s">
        <v>46</v>
      </c>
      <c r="B14" s="17">
        <v>15149.415020771479</v>
      </c>
      <c r="C14" s="17"/>
      <c r="D14" s="16">
        <v>180.50719999999998</v>
      </c>
      <c r="E14" s="17"/>
      <c r="F14" s="16">
        <v>12598.609360771479</v>
      </c>
      <c r="G14" s="17"/>
      <c r="H14" s="16">
        <v>672.41195999999991</v>
      </c>
      <c r="I14" s="17"/>
      <c r="J14" s="16">
        <v>1697.8864999999998</v>
      </c>
      <c r="K14" s="15"/>
    </row>
    <row r="15" spans="1:11" s="1" customFormat="1" ht="6" customHeight="1">
      <c r="A15" s="13"/>
      <c r="B15" s="17"/>
      <c r="C15" s="17"/>
      <c r="D15" s="17"/>
      <c r="E15" s="17"/>
      <c r="F15" s="17"/>
      <c r="G15" s="17"/>
      <c r="H15" s="17"/>
      <c r="I15" s="17"/>
      <c r="J15" s="17"/>
      <c r="K15" s="15"/>
    </row>
    <row r="16" spans="1:11" s="1" customFormat="1" ht="18.5" customHeight="1">
      <c r="A16" s="13" t="s">
        <v>7</v>
      </c>
      <c r="B16" s="15">
        <v>332777.1702874077</v>
      </c>
      <c r="C16" s="15">
        <v>131031.19263578602</v>
      </c>
      <c r="D16" s="15">
        <v>73665.934058965926</v>
      </c>
      <c r="E16" s="15">
        <v>655.73897376061893</v>
      </c>
      <c r="F16" s="15">
        <v>63837.227038203302</v>
      </c>
      <c r="G16" s="15">
        <v>93059.275421777784</v>
      </c>
      <c r="H16" s="15">
        <v>58.56</v>
      </c>
      <c r="I16" s="15">
        <v>1239.74</v>
      </c>
      <c r="J16" s="15">
        <v>195215.44919023852</v>
      </c>
      <c r="K16" s="15">
        <v>36076.438240247619</v>
      </c>
    </row>
    <row r="17" spans="1:11" s="1" customFormat="1" ht="18.5" customHeight="1">
      <c r="A17" s="13" t="s">
        <v>10</v>
      </c>
      <c r="B17" s="15">
        <v>1302655.6512285573</v>
      </c>
      <c r="C17" s="15"/>
      <c r="D17" s="15">
        <v>409154.06125774054</v>
      </c>
      <c r="E17" s="15"/>
      <c r="F17" s="15">
        <v>387058.1427666691</v>
      </c>
      <c r="G17" s="15"/>
      <c r="H17" s="15">
        <v>329501.96250502323</v>
      </c>
      <c r="I17" s="15"/>
      <c r="J17" s="15">
        <v>176941.4846991247</v>
      </c>
      <c r="K17" s="15"/>
    </row>
    <row r="18" spans="1:11" s="1" customFormat="1" ht="6" customHeight="1">
      <c r="A18" s="12"/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s="1" customFormat="1" ht="18.5" customHeight="1">
      <c r="A19" s="13" t="s">
        <v>8</v>
      </c>
      <c r="B19" s="15">
        <v>1240380.893819853</v>
      </c>
      <c r="C19" s="15">
        <v>1240380.8938198532</v>
      </c>
      <c r="D19" s="15">
        <v>516659.23924241081</v>
      </c>
      <c r="E19" s="15">
        <v>119399.45879373174</v>
      </c>
      <c r="F19" s="15">
        <v>177543.54624731219</v>
      </c>
      <c r="G19" s="15">
        <v>408918.52988655755</v>
      </c>
      <c r="H19" s="15">
        <v>50456.992957014503</v>
      </c>
      <c r="I19" s="15">
        <v>55995.540181634351</v>
      </c>
      <c r="J19" s="15">
        <v>495721.11537311546</v>
      </c>
      <c r="K19" s="15">
        <v>656067.36495792947</v>
      </c>
    </row>
    <row r="20" spans="1:11" s="1" customFormat="1" ht="18.5" customHeight="1">
      <c r="A20" s="6" t="s">
        <v>11</v>
      </c>
      <c r="B20" s="15">
        <v>11225.04</v>
      </c>
      <c r="C20" s="15">
        <v>11225.04</v>
      </c>
      <c r="D20" s="15">
        <v>7169.9562804529887</v>
      </c>
      <c r="E20" s="15"/>
      <c r="F20" s="15">
        <v>1888.8793495125806</v>
      </c>
      <c r="G20" s="15"/>
      <c r="H20" s="15">
        <v>6.1965550000000009</v>
      </c>
      <c r="I20" s="15"/>
      <c r="J20" s="15">
        <v>2160.0078150344316</v>
      </c>
      <c r="K20" s="15">
        <v>11225.04</v>
      </c>
    </row>
    <row r="21" spans="1:11" s="1" customFormat="1" ht="18.5" customHeight="1">
      <c r="A21" s="6" t="s">
        <v>12</v>
      </c>
      <c r="B21" s="15">
        <v>112915.23</v>
      </c>
      <c r="C21" s="15">
        <v>112915.23</v>
      </c>
      <c r="D21" s="15">
        <v>86881.379486383797</v>
      </c>
      <c r="E21" s="15"/>
      <c r="F21" s="15">
        <v>18754.196513508323</v>
      </c>
      <c r="G21" s="15"/>
      <c r="H21" s="15"/>
      <c r="I21" s="15"/>
      <c r="J21" s="15">
        <v>7279.654000107882</v>
      </c>
      <c r="K21" s="15">
        <v>112915.23</v>
      </c>
    </row>
    <row r="22" spans="1:11" s="1" customFormat="1" ht="18.5" customHeight="1">
      <c r="A22" s="6" t="s">
        <v>38</v>
      </c>
      <c r="B22" s="15">
        <v>185787.73</v>
      </c>
      <c r="C22" s="15">
        <v>185787.73</v>
      </c>
      <c r="D22" s="15">
        <v>136061.23025501057</v>
      </c>
      <c r="E22" s="15"/>
      <c r="F22" s="15">
        <v>20789.68811635191</v>
      </c>
      <c r="G22" s="15"/>
      <c r="H22" s="15"/>
      <c r="I22" s="15"/>
      <c r="J22" s="15">
        <v>28936.811628637548</v>
      </c>
      <c r="K22" s="15">
        <v>185787.73</v>
      </c>
    </row>
    <row r="23" spans="1:11" s="1" customFormat="1" ht="18.5" customHeight="1">
      <c r="A23" s="6" t="s">
        <v>13</v>
      </c>
      <c r="B23" s="15">
        <v>10056.09</v>
      </c>
      <c r="C23" s="15">
        <v>10056.09</v>
      </c>
      <c r="D23" s="15"/>
      <c r="E23" s="15"/>
      <c r="F23" s="15"/>
      <c r="G23" s="15"/>
      <c r="H23" s="15">
        <v>10056.09</v>
      </c>
      <c r="I23" s="15"/>
      <c r="J23" s="15"/>
      <c r="K23" s="15">
        <v>10056.09</v>
      </c>
    </row>
    <row r="24" spans="1:11" s="1" customFormat="1" ht="18.5" customHeight="1">
      <c r="A24" s="6" t="s">
        <v>14</v>
      </c>
      <c r="B24" s="15">
        <v>11854.83</v>
      </c>
      <c r="C24" s="15">
        <v>11854.83</v>
      </c>
      <c r="D24" s="15"/>
      <c r="E24" s="15"/>
      <c r="F24" s="15"/>
      <c r="G24" s="15"/>
      <c r="H24" s="15"/>
      <c r="I24" s="15"/>
      <c r="J24" s="15">
        <v>11854.83</v>
      </c>
      <c r="K24" s="15">
        <v>11854.83</v>
      </c>
    </row>
    <row r="25" spans="1:11" s="1" customFormat="1" ht="24.75" customHeight="1">
      <c r="A25" s="36" t="s">
        <v>55</v>
      </c>
      <c r="B25" s="15">
        <v>21795.45</v>
      </c>
      <c r="C25" s="15">
        <v>21795.45</v>
      </c>
      <c r="D25" s="15"/>
      <c r="E25" s="15"/>
      <c r="F25" s="15"/>
      <c r="G25" s="15"/>
      <c r="H25" s="15"/>
      <c r="I25" s="15"/>
      <c r="J25" s="15">
        <v>21795.45</v>
      </c>
      <c r="K25" s="15">
        <v>21795.45</v>
      </c>
    </row>
    <row r="26" spans="1:11" s="1" customFormat="1" ht="18.5" customHeight="1">
      <c r="A26" s="6" t="s">
        <v>15</v>
      </c>
      <c r="B26" s="15">
        <v>59284.85</v>
      </c>
      <c r="C26" s="15">
        <v>59284.85</v>
      </c>
      <c r="D26" s="15"/>
      <c r="E26" s="15"/>
      <c r="F26" s="15"/>
      <c r="G26" s="15"/>
      <c r="H26" s="15"/>
      <c r="I26" s="15"/>
      <c r="J26" s="15">
        <v>59284.85</v>
      </c>
      <c r="K26" s="15">
        <v>59284.85</v>
      </c>
    </row>
    <row r="27" spans="1:11" s="1" customFormat="1" ht="18.5" customHeight="1">
      <c r="A27" s="6" t="s">
        <v>16</v>
      </c>
      <c r="B27" s="15">
        <v>6194.4</v>
      </c>
      <c r="C27" s="15">
        <v>6194.4</v>
      </c>
      <c r="D27" s="15"/>
      <c r="E27" s="15"/>
      <c r="F27" s="15"/>
      <c r="G27" s="15"/>
      <c r="H27" s="15"/>
      <c r="I27" s="15"/>
      <c r="J27" s="15">
        <v>6194.4</v>
      </c>
      <c r="K27" s="15">
        <v>6194.4</v>
      </c>
    </row>
    <row r="28" spans="1:11" s="1" customFormat="1" ht="18.5" customHeight="1">
      <c r="A28" s="6" t="s">
        <v>17</v>
      </c>
      <c r="B28" s="15">
        <v>7411.16</v>
      </c>
      <c r="C28" s="15">
        <v>7411.16</v>
      </c>
      <c r="D28" s="15"/>
      <c r="E28" s="15"/>
      <c r="F28" s="15"/>
      <c r="G28" s="15"/>
      <c r="H28" s="15"/>
      <c r="I28" s="15"/>
      <c r="J28" s="15">
        <v>7411.16</v>
      </c>
      <c r="K28" s="15">
        <v>7411.16</v>
      </c>
    </row>
    <row r="29" spans="1:11" s="1" customFormat="1" ht="18.5" customHeight="1">
      <c r="A29" s="6" t="s">
        <v>18</v>
      </c>
      <c r="B29" s="15">
        <v>204447.34198415812</v>
      </c>
      <c r="C29" s="15">
        <v>204447.34198415812</v>
      </c>
      <c r="D29" s="15"/>
      <c r="E29" s="15">
        <v>107739.03943825242</v>
      </c>
      <c r="F29" s="15"/>
      <c r="G29" s="15">
        <v>74305.890830083357</v>
      </c>
      <c r="H29" s="15"/>
      <c r="I29" s="15">
        <v>15014.14</v>
      </c>
      <c r="J29" s="15">
        <v>204447.34198415812</v>
      </c>
      <c r="K29" s="15">
        <v>7388.2717158223222</v>
      </c>
    </row>
    <row r="30" spans="1:11" s="1" customFormat="1" ht="18.5" customHeight="1">
      <c r="A30" s="6" t="s">
        <v>19</v>
      </c>
      <c r="B30" s="15">
        <v>10483.963369474122</v>
      </c>
      <c r="C30" s="15">
        <v>10483.963369474122</v>
      </c>
      <c r="D30" s="15">
        <v>4157.4179525431973</v>
      </c>
      <c r="E30" s="15"/>
      <c r="F30" s="15">
        <v>1037.5953166534068</v>
      </c>
      <c r="G30" s="15"/>
      <c r="H30" s="15"/>
      <c r="I30" s="15"/>
      <c r="J30" s="15">
        <v>5288.9501002775178</v>
      </c>
      <c r="K30" s="15">
        <v>10483.963369474122</v>
      </c>
    </row>
    <row r="31" spans="1:11" s="1" customFormat="1" ht="18.5" customHeight="1">
      <c r="A31" s="6" t="s">
        <v>20</v>
      </c>
      <c r="B31" s="15">
        <v>6780.2894445239435</v>
      </c>
      <c r="C31" s="15">
        <v>6780.2894445239435</v>
      </c>
      <c r="D31" s="15">
        <v>634.48331653058199</v>
      </c>
      <c r="E31" s="15">
        <v>1413.4215901446846</v>
      </c>
      <c r="F31" s="15">
        <v>2137.5161279933618</v>
      </c>
      <c r="G31" s="15">
        <v>4591.537201351659</v>
      </c>
      <c r="H31" s="15">
        <v>4008.29</v>
      </c>
      <c r="I31" s="15">
        <v>361.42018163434841</v>
      </c>
      <c r="J31" s="15"/>
      <c r="K31" s="15">
        <v>413.91047139325235</v>
      </c>
    </row>
    <row r="32" spans="1:11" s="1" customFormat="1" ht="18.5" customHeight="1">
      <c r="A32" s="6" t="s">
        <v>21</v>
      </c>
      <c r="B32" s="15">
        <v>6561.81</v>
      </c>
      <c r="C32" s="15">
        <v>6561.81</v>
      </c>
      <c r="D32" s="15">
        <v>196.85429999999999</v>
      </c>
      <c r="E32" s="15"/>
      <c r="F32" s="15">
        <v>462.18807103148674</v>
      </c>
      <c r="G32" s="15">
        <v>4998.0064482992429</v>
      </c>
      <c r="H32" s="15"/>
      <c r="I32" s="15"/>
      <c r="J32" s="15">
        <v>5902.7676289685132</v>
      </c>
      <c r="K32" s="15">
        <v>1563.8035517007563</v>
      </c>
    </row>
    <row r="33" spans="1:11" s="1" customFormat="1" ht="18.5" customHeight="1">
      <c r="A33" s="6" t="s">
        <v>22</v>
      </c>
      <c r="B33" s="15">
        <v>40619.980000000003</v>
      </c>
      <c r="C33" s="15">
        <v>40619.980000000003</v>
      </c>
      <c r="D33" s="15">
        <v>1255.7819999999999</v>
      </c>
      <c r="E33" s="15"/>
      <c r="F33" s="15">
        <v>18.78294974002635</v>
      </c>
      <c r="G33" s="15"/>
      <c r="H33" s="15">
        <v>18.02</v>
      </c>
      <c r="I33" s="15">
        <v>40619.980000000003</v>
      </c>
      <c r="J33" s="15">
        <v>39327.395050259984</v>
      </c>
      <c r="K33" s="15"/>
    </row>
    <row r="34" spans="1:11" s="1" customFormat="1" ht="18.5" customHeight="1">
      <c r="A34" s="6" t="s">
        <v>23</v>
      </c>
      <c r="B34" s="15">
        <v>11298.6</v>
      </c>
      <c r="C34" s="15">
        <v>11298.6</v>
      </c>
      <c r="D34" s="15">
        <v>134.90807516868139</v>
      </c>
      <c r="E34" s="15"/>
      <c r="F34" s="15">
        <v>478.54931569031061</v>
      </c>
      <c r="G34" s="15">
        <v>9194.5341181879739</v>
      </c>
      <c r="H34" s="15"/>
      <c r="I34" s="15"/>
      <c r="J34" s="15">
        <v>10685.142609141009</v>
      </c>
      <c r="K34" s="15">
        <v>2104.0658818120264</v>
      </c>
    </row>
    <row r="35" spans="1:11" s="1" customFormat="1" ht="18.5" customHeight="1">
      <c r="A35" s="6" t="s">
        <v>24</v>
      </c>
      <c r="B35" s="15">
        <v>7979.61</v>
      </c>
      <c r="C35" s="15">
        <v>7979.61</v>
      </c>
      <c r="D35" s="15">
        <v>774.32390575231557</v>
      </c>
      <c r="E35" s="15"/>
      <c r="F35" s="15">
        <v>215.4829995776837</v>
      </c>
      <c r="G35" s="15"/>
      <c r="H35" s="15"/>
      <c r="I35" s="15"/>
      <c r="J35" s="15">
        <v>6989.803094670001</v>
      </c>
      <c r="K35" s="15">
        <v>7979.61</v>
      </c>
    </row>
    <row r="36" spans="1:11" s="1" customFormat="1" ht="18.5" customHeight="1">
      <c r="A36" s="6" t="s">
        <v>25</v>
      </c>
      <c r="B36" s="15">
        <v>19909.952864132356</v>
      </c>
      <c r="C36" s="15">
        <v>19909.952864132352</v>
      </c>
      <c r="D36" s="15">
        <v>10485.226205201105</v>
      </c>
      <c r="E36" s="15"/>
      <c r="F36" s="15">
        <v>5564.8256806636791</v>
      </c>
      <c r="G36" s="15"/>
      <c r="H36" s="15">
        <v>105.21111445895916</v>
      </c>
      <c r="I36" s="15"/>
      <c r="J36" s="15">
        <v>3754.6898638086095</v>
      </c>
      <c r="K36" s="15">
        <v>19909.952864132352</v>
      </c>
    </row>
    <row r="37" spans="1:11" s="1" customFormat="1" ht="18.5" customHeight="1">
      <c r="A37" s="6" t="s">
        <v>26</v>
      </c>
      <c r="B37" s="15">
        <v>162090.43</v>
      </c>
      <c r="C37" s="15">
        <v>162090.43</v>
      </c>
      <c r="D37" s="15">
        <v>77741.42861697948</v>
      </c>
      <c r="E37" s="15"/>
      <c r="F37" s="15">
        <v>32766.490719768703</v>
      </c>
      <c r="G37" s="15">
        <v>140816.79865440208</v>
      </c>
      <c r="H37" s="15">
        <v>11803.639192478096</v>
      </c>
      <c r="I37" s="15"/>
      <c r="J37" s="15">
        <v>39778.871470773731</v>
      </c>
      <c r="K37" s="15">
        <v>21273.631345597914</v>
      </c>
    </row>
    <row r="38" spans="1:11" s="1" customFormat="1" ht="18.5" customHeight="1">
      <c r="A38" s="6" t="s">
        <v>27</v>
      </c>
      <c r="B38" s="15">
        <v>151856.56049296708</v>
      </c>
      <c r="C38" s="15">
        <v>151856.56049296708</v>
      </c>
      <c r="D38" s="15">
        <v>59429.023672529773</v>
      </c>
      <c r="E38" s="15"/>
      <c r="F38" s="15">
        <v>34445.787122139714</v>
      </c>
      <c r="G38" s="15">
        <v>98943.349038094238</v>
      </c>
      <c r="H38" s="15">
        <v>23352.759571019433</v>
      </c>
      <c r="I38" s="15"/>
      <c r="J38" s="15">
        <v>34628.990127278164</v>
      </c>
      <c r="K38" s="15">
        <v>52913.211454872842</v>
      </c>
    </row>
    <row r="39" spans="1:11" s="1" customFormat="1" ht="18.5" customHeight="1">
      <c r="A39" s="6" t="s">
        <v>28</v>
      </c>
      <c r="B39" s="15">
        <v>89694.42</v>
      </c>
      <c r="C39" s="15">
        <v>89694.42</v>
      </c>
      <c r="D39" s="15">
        <v>89694.42</v>
      </c>
      <c r="E39" s="15"/>
      <c r="F39" s="15"/>
      <c r="G39" s="15"/>
      <c r="H39" s="15"/>
      <c r="I39" s="15"/>
      <c r="J39" s="15"/>
      <c r="K39" s="15">
        <v>89694.42</v>
      </c>
    </row>
    <row r="40" spans="1:11" s="1" customFormat="1" ht="18.5" customHeight="1">
      <c r="A40" s="6" t="s">
        <v>29</v>
      </c>
      <c r="B40" s="15">
        <v>14876.68</v>
      </c>
      <c r="C40" s="15">
        <v>14876.68</v>
      </c>
      <c r="D40" s="15">
        <v>14876.68</v>
      </c>
      <c r="E40" s="15"/>
      <c r="F40" s="15"/>
      <c r="G40" s="15"/>
      <c r="H40" s="15"/>
      <c r="I40" s="15"/>
      <c r="J40" s="15"/>
      <c r="K40" s="15">
        <v>14876.68</v>
      </c>
    </row>
    <row r="41" spans="1:11" s="1" customFormat="1" ht="18.5" customHeight="1">
      <c r="A41" s="6" t="s">
        <v>30</v>
      </c>
      <c r="B41" s="15">
        <v>79471.136548910348</v>
      </c>
      <c r="C41" s="15">
        <v>79471.136548910319</v>
      </c>
      <c r="D41" s="15">
        <v>27166.125175858404</v>
      </c>
      <c r="E41" s="15">
        <v>3402.7229527713057</v>
      </c>
      <c r="F41" s="15">
        <v>52305.011373051937</v>
      </c>
      <c r="G41" s="15">
        <v>76068.413596139013</v>
      </c>
      <c r="H41" s="15"/>
      <c r="I41" s="15"/>
      <c r="J41" s="15"/>
      <c r="K41" s="15"/>
    </row>
    <row r="42" spans="1:11" s="1" customFormat="1" ht="18.5" customHeight="1">
      <c r="A42" s="6" t="s">
        <v>47</v>
      </c>
      <c r="B42" s="15">
        <v>7785.3391156870648</v>
      </c>
      <c r="C42" s="15">
        <v>7785.3391156870648</v>
      </c>
      <c r="D42" s="15"/>
      <c r="E42" s="15">
        <v>6844.2748125633234</v>
      </c>
      <c r="F42" s="15">
        <v>6678.5525916290526</v>
      </c>
      <c r="G42" s="15"/>
      <c r="H42" s="15">
        <v>1106.7865240580122</v>
      </c>
      <c r="I42" s="15"/>
      <c r="J42" s="15"/>
      <c r="K42" s="15">
        <v>941.06430312374141</v>
      </c>
    </row>
    <row r="43" spans="1:11" s="1" customFormat="1" ht="6" customHeight="1">
      <c r="A43" s="13"/>
      <c r="B43" s="15"/>
      <c r="C43" s="15"/>
      <c r="D43" s="15"/>
      <c r="E43" s="15"/>
      <c r="F43" s="15"/>
      <c r="G43" s="15"/>
      <c r="H43" s="15"/>
      <c r="I43" s="15"/>
      <c r="J43" s="15"/>
      <c r="K43" s="15"/>
    </row>
    <row r="44" spans="1:11" s="1" customFormat="1" ht="6" customHeight="1">
      <c r="A44" s="13"/>
      <c r="B44" s="15"/>
      <c r="C44" s="15"/>
      <c r="D44" s="15"/>
      <c r="E44" s="15"/>
      <c r="F44" s="15"/>
      <c r="G44" s="15"/>
      <c r="H44" s="15"/>
      <c r="I44" s="15"/>
      <c r="J44" s="15"/>
      <c r="K44" s="15"/>
    </row>
    <row r="45" spans="1:11" s="1" customFormat="1" ht="18.5" customHeight="1">
      <c r="A45" s="13" t="s">
        <v>9</v>
      </c>
      <c r="B45" s="16"/>
      <c r="C45" s="16">
        <v>1302655.6512285576</v>
      </c>
      <c r="D45" s="16"/>
      <c r="E45" s="16">
        <v>806413.8417064196</v>
      </c>
      <c r="F45" s="16"/>
      <c r="G45" s="16">
        <v>155683.15912742366</v>
      </c>
      <c r="H45" s="16"/>
      <c r="I45" s="16">
        <v>323963.41528040339</v>
      </c>
      <c r="J45" s="16"/>
      <c r="K45" s="16">
        <v>16595.235114310679</v>
      </c>
    </row>
    <row r="46" spans="1:11" s="1" customFormat="1" ht="6" customHeight="1">
      <c r="A46" s="34"/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spans="1:11" s="1" customFormat="1" ht="24.75" customHeight="1">
      <c r="A47" s="35" t="s">
        <v>56</v>
      </c>
      <c r="B47" s="19">
        <v>2674067.7376841968</v>
      </c>
      <c r="C47" s="19">
        <v>2674067.7376841968</v>
      </c>
      <c r="D47" s="19">
        <v>926469.03947391198</v>
      </c>
      <c r="E47" s="19">
        <v>926469.03947391198</v>
      </c>
      <c r="F47" s="19">
        <v>657660.964435759</v>
      </c>
      <c r="G47" s="19">
        <v>657660.964435759</v>
      </c>
      <c r="H47" s="19">
        <v>381198.69546203775</v>
      </c>
      <c r="I47" s="19">
        <v>381198.69546203775</v>
      </c>
      <c r="J47" s="19">
        <v>708739.03831248777</v>
      </c>
      <c r="K47" s="19">
        <v>708739.03831248777</v>
      </c>
    </row>
    <row r="48" spans="1:11" s="1" customFormat="1" ht="6" customHeight="1">
      <c r="A48" s="13"/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spans="1:11" s="1" customFormat="1" ht="24.75" customHeight="1">
      <c r="A49" s="14" t="s">
        <v>48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 s="1" customFormat="1" ht="24.75" customHeight="1">
      <c r="A50" s="4" t="s">
        <v>57</v>
      </c>
      <c r="B50" s="16">
        <v>35156.800000000003</v>
      </c>
      <c r="C50" s="16"/>
      <c r="D50" s="16">
        <v>16470.78</v>
      </c>
      <c r="E50" s="16"/>
      <c r="F50" s="16">
        <v>4930.2299999999996</v>
      </c>
      <c r="G50" s="16"/>
      <c r="H50" s="16">
        <v>13152.33</v>
      </c>
      <c r="I50" s="16"/>
      <c r="J50" s="16">
        <v>603.46</v>
      </c>
      <c r="K50" s="16"/>
    </row>
    <row r="51" spans="1:11" s="1" customFormat="1" ht="18.5" customHeight="1">
      <c r="A51" s="32" t="s">
        <v>49</v>
      </c>
      <c r="B51" s="18"/>
      <c r="C51" s="18">
        <v>35156.800000000003</v>
      </c>
      <c r="D51" s="18"/>
      <c r="E51" s="18">
        <v>16470.78</v>
      </c>
      <c r="F51" s="18"/>
      <c r="G51" s="18">
        <v>4930.2299999999996</v>
      </c>
      <c r="H51" s="18"/>
      <c r="I51" s="18">
        <v>13152.33</v>
      </c>
      <c r="J51" s="18"/>
      <c r="K51" s="18">
        <v>603.46</v>
      </c>
    </row>
    <row r="52" spans="1:11" s="1" customFormat="1" ht="24.75" customHeight="1">
      <c r="A52" s="4" t="s">
        <v>58</v>
      </c>
      <c r="B52" s="16">
        <v>2709224.5376841966</v>
      </c>
      <c r="C52" s="16">
        <v>2709224.5376841966</v>
      </c>
      <c r="D52" s="16">
        <v>942939.81947391201</v>
      </c>
      <c r="E52" s="16">
        <v>942939.81947391201</v>
      </c>
      <c r="F52" s="16">
        <v>662591.19443575898</v>
      </c>
      <c r="G52" s="16">
        <v>662591.19443575898</v>
      </c>
      <c r="H52" s="16">
        <v>394351.02546203777</v>
      </c>
      <c r="I52" s="16">
        <v>394351.02546203777</v>
      </c>
      <c r="J52" s="16">
        <v>709342.49831248773</v>
      </c>
      <c r="K52" s="16">
        <v>709342.49831248785</v>
      </c>
    </row>
    <row r="53" spans="1:11" s="1" customFormat="1" ht="18.5" customHeight="1">
      <c r="A53" s="6" t="s">
        <v>31</v>
      </c>
      <c r="B53" s="16">
        <v>2709224.5376841966</v>
      </c>
      <c r="C53" s="16"/>
      <c r="D53" s="16">
        <v>942939.81947391201</v>
      </c>
      <c r="E53" s="16"/>
      <c r="F53" s="16">
        <v>662591.19443575898</v>
      </c>
      <c r="G53" s="16"/>
      <c r="H53" s="16">
        <v>394351.02546203777</v>
      </c>
      <c r="I53" s="16"/>
      <c r="J53" s="16">
        <v>709342.49831248773</v>
      </c>
      <c r="K53" s="16"/>
    </row>
    <row r="54" spans="1:11" s="1" customFormat="1" ht="18.5" customHeight="1">
      <c r="A54" s="6" t="s">
        <v>32</v>
      </c>
      <c r="B54" s="16"/>
      <c r="C54" s="16">
        <v>1371412.0864556392</v>
      </c>
      <c r="D54" s="16"/>
      <c r="E54" s="16">
        <v>120055.19776749235</v>
      </c>
      <c r="F54" s="16"/>
      <c r="G54" s="16">
        <v>501977.80530833534</v>
      </c>
      <c r="H54" s="16"/>
      <c r="I54" s="16">
        <v>57235.280181634349</v>
      </c>
      <c r="J54" s="16"/>
      <c r="K54" s="16">
        <v>692143.80319817713</v>
      </c>
    </row>
    <row r="55" spans="1:11" s="1" customFormat="1" ht="24.75" customHeight="1">
      <c r="A55" s="9" t="s">
        <v>59</v>
      </c>
      <c r="B55" s="18"/>
      <c r="C55" s="18">
        <v>1337812.4512285576</v>
      </c>
      <c r="D55" s="18"/>
      <c r="E55" s="18">
        <v>822884.62170641962</v>
      </c>
      <c r="F55" s="18"/>
      <c r="G55" s="18">
        <v>160613.38912742367</v>
      </c>
      <c r="H55" s="18"/>
      <c r="I55" s="18">
        <v>337115.74528040341</v>
      </c>
      <c r="J55" s="18"/>
      <c r="K55" s="18">
        <v>17198.695114310678</v>
      </c>
    </row>
    <row r="56" spans="1:11" s="1" customFormat="1" ht="36" customHeight="1">
      <c r="A56" s="10" t="s">
        <v>60</v>
      </c>
      <c r="B56" s="16"/>
      <c r="C56" s="28"/>
      <c r="D56" s="21">
        <v>141536.64312287944</v>
      </c>
      <c r="E56" s="16"/>
      <c r="F56" s="28"/>
      <c r="G56" s="21">
        <v>-160613.38912742367</v>
      </c>
      <c r="H56" s="21">
        <v>36275.441118854913</v>
      </c>
      <c r="I56" s="28"/>
      <c r="J56" s="15"/>
      <c r="K56" s="21">
        <v>-17198.695114310678</v>
      </c>
    </row>
    <row r="57" spans="1:11" s="1" customFormat="1" ht="26" customHeight="1" thickBot="1">
      <c r="A57" s="11" t="s">
        <v>61</v>
      </c>
      <c r="B57" s="22"/>
      <c r="C57" s="22">
        <v>1337812.4512285574</v>
      </c>
      <c r="D57" s="23"/>
      <c r="E57" s="23">
        <v>964421.26482929906</v>
      </c>
      <c r="F57" s="23"/>
      <c r="G57" s="23"/>
      <c r="H57" s="23"/>
      <c r="I57" s="23">
        <v>373391.18639925832</v>
      </c>
      <c r="J57" s="23"/>
      <c r="K57" s="23"/>
    </row>
    <row r="58" spans="1:11" s="5" customFormat="1" ht="15" customHeight="1">
      <c r="A58" s="7" t="s">
        <v>64</v>
      </c>
      <c r="B58" s="2"/>
      <c r="C58" s="2"/>
      <c r="D58" s="3"/>
      <c r="E58" s="3"/>
      <c r="F58" s="3"/>
      <c r="G58" s="3"/>
      <c r="H58" s="3"/>
      <c r="I58" s="3"/>
      <c r="J58" s="3"/>
      <c r="K58" s="3"/>
    </row>
    <row r="59" spans="1:11" s="5" customFormat="1" ht="15" customHeight="1">
      <c r="A59" s="30" t="s">
        <v>35</v>
      </c>
      <c r="B59" s="2"/>
      <c r="C59" s="2"/>
      <c r="D59" s="3"/>
      <c r="E59" s="3"/>
      <c r="F59" s="3"/>
      <c r="G59" s="3"/>
      <c r="H59" s="3"/>
      <c r="I59" s="3"/>
      <c r="J59" s="3"/>
      <c r="K59" s="3"/>
    </row>
    <row r="60" spans="1:11" s="2" customFormat="1" ht="15" customHeight="1">
      <c r="A60" s="30" t="s">
        <v>65</v>
      </c>
    </row>
    <row r="61" spans="1:11" s="5" customFormat="1" ht="15" customHeight="1">
      <c r="A61" s="30" t="s">
        <v>37</v>
      </c>
      <c r="B61" s="2"/>
      <c r="C61" s="2"/>
      <c r="D61" s="2"/>
      <c r="E61" s="2"/>
      <c r="F61" s="2"/>
      <c r="H61" s="2"/>
      <c r="I61" s="2"/>
      <c r="J61" s="2"/>
      <c r="K61" s="2"/>
    </row>
    <row r="62" spans="1:11">
      <c r="B62" s="1"/>
    </row>
  </sheetData>
  <mergeCells count="9">
    <mergeCell ref="A1:K1"/>
    <mergeCell ref="A2:I2"/>
    <mergeCell ref="J2:K2"/>
    <mergeCell ref="A3:A4"/>
    <mergeCell ref="B3:C3"/>
    <mergeCell ref="D3:E3"/>
    <mergeCell ref="F3:G3"/>
    <mergeCell ref="H3:I3"/>
    <mergeCell ref="J3:K3"/>
  </mergeCells>
  <printOptions horizontalCentered="1"/>
  <pageMargins left="0" right="0" top="0.98425196850393704" bottom="0.39370078740157483" header="0.51181102362204722" footer="0.51181102362204722"/>
  <pageSetup paperSize="8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2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:BC12"/>
    </sheetView>
  </sheetViews>
  <sheetFormatPr baseColWidth="10" defaultRowHeight="15" x14ac:dyDescent="0"/>
  <cols>
    <col min="1" max="16384" width="10.83203125" style="46"/>
  </cols>
  <sheetData>
    <row r="1" spans="1:59" ht="270">
      <c r="C1" s="47" t="str">
        <f t="array" ref="C1:BG1">TRANSPOSE('2005'!A5:A61)</f>
        <v>(A) Net Value of Physical Assets</v>
      </c>
      <c r="D1" s="47" t="str">
        <v xml:space="preserve">      1.Construction Land (by announced curren _x000D_         land value)</v>
      </c>
      <c r="E1" s="47" t="str">
        <v xml:space="preserve">      2.Non-construction Land (by announced_x000D_         current land value)</v>
      </c>
      <c r="F1" s="47" t="str">
        <v xml:space="preserve">      3.Buildings and Constructions</v>
      </c>
      <c r="G1" s="47" t="str">
        <v xml:space="preserve">      4.Transport Equipment</v>
      </c>
      <c r="H1" s="47" t="str">
        <v xml:space="preserve">      5.Machinery Equipment</v>
      </c>
      <c r="I1" s="47" t="str">
        <v xml:space="preserve">      6.Households’ Durable and Semi-durable_x000D_         Properties (excluding cars and motorcycles)</v>
      </c>
      <c r="J1" s="47" t="str">
        <v xml:space="preserve">      7.Households’ Cars and Motorcycles</v>
      </c>
      <c r="K1" s="47" t="str">
        <v xml:space="preserve">      8.Stocks</v>
      </c>
      <c r="L1" s="47" t="str">
        <v xml:space="preserve">      9.Other Assets</v>
      </c>
      <c r="M1" s="47">
        <v>0</v>
      </c>
      <c r="N1" s="47" t="str">
        <v>(B) Foreign Assets and Liabilities</v>
      </c>
      <c r="O1" s="47" t="str">
        <v xml:space="preserve">      Net Value of National Wealth</v>
      </c>
      <c r="P1" s="47">
        <v>0</v>
      </c>
      <c r="Q1" s="47" t="str">
        <v>(C) Domestic Financial Assets and Liabilities</v>
      </c>
      <c r="R1" s="47" t="str">
        <v xml:space="preserve">      1.Currency</v>
      </c>
      <c r="S1" s="47" t="str">
        <v xml:space="preserve">      2.Demand Deposits</v>
      </c>
      <c r="T1" s="47" t="str">
        <v xml:space="preserve">      3.Time Deposits and Foreign Currency Deposits</v>
      </c>
      <c r="U1" s="47" t="str">
        <v xml:space="preserve">      4.Government Deposits</v>
      </c>
      <c r="V1" s="47" t="str">
        <v xml:space="preserve">      5.Reserves Against Deposits</v>
      </c>
      <c r="W1" s="47" t="str">
        <v xml:space="preserve">      6.Deposits with Central Bank Other than  Reserve_x000D_         Requirements</v>
      </c>
      <c r="X1" s="47" t="str">
        <v xml:space="preserve">      7.Central Bank Securities</v>
      </c>
      <c r="Y1" s="47" t="str">
        <v xml:space="preserve">      8.Accommodations from Central Bank</v>
      </c>
      <c r="Z1" s="47" t="str">
        <v xml:space="preserve">      9.Interbank Claims</v>
      </c>
      <c r="AA1" s="47" t="str">
        <v xml:space="preserve">      10.Loans by Financial Institutions</v>
      </c>
      <c r="AB1" s="47" t="str">
        <v xml:space="preserve">      11.Repurchase Agreements</v>
      </c>
      <c r="AC1" s="47" t="str">
        <v xml:space="preserve">      12.Loans by Non-financial Institutions</v>
      </c>
      <c r="AD1" s="47" t="str">
        <v xml:space="preserve">      13.Short-term Securities</v>
      </c>
      <c r="AE1" s="47" t="str">
        <v xml:space="preserve">      14.Government Securities</v>
      </c>
      <c r="AF1" s="47" t="str">
        <v xml:space="preserve">      15.Domestic Corporate Bonds</v>
      </c>
      <c r="AG1" s="47" t="str">
        <v xml:space="preserve">      16.Bank Debentures</v>
      </c>
      <c r="AH1" s="47" t="str">
        <v xml:space="preserve">      17.Mutual Funds</v>
      </c>
      <c r="AI1" s="47" t="str">
        <v xml:space="preserve">      18.Shares</v>
      </c>
      <c r="AJ1" s="47" t="str">
        <v xml:space="preserve">      19.Other Equities</v>
      </c>
      <c r="AK1" s="47" t="str">
        <v xml:space="preserve">      20.Life Insurance Reserves</v>
      </c>
      <c r="AL1" s="47" t="str">
        <v xml:space="preserve">      21.Pension Fund Reserves</v>
      </c>
      <c r="AM1" s="47" t="str">
        <v xml:space="preserve">      22.AccountsReceivable/Payable</v>
      </c>
      <c r="AN1" s="47" t="str">
        <v xml:space="preserve">      23.Net Other Assets and Liabilities</v>
      </c>
      <c r="AO1" s="47">
        <v>0</v>
      </c>
      <c r="AP1" s="47">
        <v>0</v>
      </c>
      <c r="AQ1" s="47" t="str">
        <v>(D) Net Assets</v>
      </c>
      <c r="AR1" s="47">
        <v>0</v>
      </c>
      <c r="AS1" s="47" t="str">
        <v>(E) Total Assets &amp; Liabilities and_x000D_      Net Value = (A)+(B)+(C)+(D)</v>
      </c>
      <c r="AT1" s="47">
        <v>0</v>
      </c>
      <c r="AU1" s="47" t="str">
        <v xml:space="preserve">      *Re-evaluation Changes in _x000D_        Land (based on market price)</v>
      </c>
      <c r="AV1" s="47" t="str">
        <v xml:space="preserve">      1.Land of Residential, Industrial and_x000D_         Commercial Area</v>
      </c>
      <c r="AW1" s="47" t="str">
        <v xml:space="preserve">      2.Increase in Net Assets</v>
      </c>
      <c r="AX1" s="47" t="str">
        <v>(E)-1 Total Assets and Liabilities, Net Value_x000D_         (based on market price)</v>
      </c>
      <c r="AY1" s="47" t="str">
        <v xml:space="preserve">      1.Assets</v>
      </c>
      <c r="AZ1" s="47" t="str">
        <v xml:space="preserve">      2.Liabilities</v>
      </c>
      <c r="BA1" s="47" t="str">
        <v>(D)-1 Net Assets (net national wealth of_x000D_          re-evaluation based on market price)</v>
      </c>
      <c r="BB1" s="47" t="str">
        <v>*Change of Net Assets of Enterprises and Financial _x000D_   Institutions (re-distributed by final ownership)</v>
      </c>
      <c r="BC1" s="47" t="str">
        <v>(D)-2 Net Assets (re-distributed by final_x000D_          ownership)</v>
      </c>
      <c r="BD1" s="47" t="str">
        <v>Note：1. The statistics of financial assets and liabilities mainly refers to Yearbook of Flow of Funds Republic of China, issued by Central Bank of the Republic of China.</v>
      </c>
      <c r="BE1" s="47" t="str">
        <v xml:space="preserve">           2. Mutual funds, shares and other equities are evaluated either at market prices or fair values.</v>
      </c>
      <c r="BF1" s="47" t="str">
        <v xml:space="preserve">           3. Net value of national wealth is the sum of net value of physical assets and net foreign assets.</v>
      </c>
      <c r="BG1" s="47" t="str">
        <v xml:space="preserve">           4. Net assets is the sum of net value of national wealth and domestic net financial assets (assets less liabilities) of each sector.</v>
      </c>
    </row>
    <row r="2" spans="1:59">
      <c r="A2" s="48" t="s">
        <v>69</v>
      </c>
      <c r="B2" s="46">
        <v>2005</v>
      </c>
      <c r="C2" s="50">
        <f t="array" ref="C2:BC2">TRANSPOSE('2005'!D5:D57)</f>
        <v>285826.36501524237</v>
      </c>
      <c r="D2" s="50">
        <v>147744.74</v>
      </c>
      <c r="E2" s="50">
        <v>40733.15</v>
      </c>
      <c r="F2" s="50">
        <v>59220.270588822634</v>
      </c>
      <c r="G2" s="50">
        <v>241.47340559312593</v>
      </c>
      <c r="H2" s="50">
        <v>1339.8580192626632</v>
      </c>
      <c r="I2" s="50">
        <v>21068.597885791249</v>
      </c>
      <c r="J2" s="50">
        <v>15246.76</v>
      </c>
      <c r="K2" s="50">
        <v>93.097215772662821</v>
      </c>
      <c r="L2" s="50">
        <v>138.4179</v>
      </c>
      <c r="M2" s="50">
        <v>0</v>
      </c>
      <c r="N2" s="50">
        <v>48875.398214424167</v>
      </c>
      <c r="O2" s="50">
        <v>334593.89080162573</v>
      </c>
      <c r="P2" s="50">
        <v>0</v>
      </c>
      <c r="Q2" s="50">
        <v>412988.90334476705</v>
      </c>
      <c r="R2" s="50">
        <v>5130.2176690263359</v>
      </c>
      <c r="S2" s="50">
        <v>67293.453474424605</v>
      </c>
      <c r="T2" s="50">
        <v>119768.95444811689</v>
      </c>
      <c r="U2" s="50">
        <v>0</v>
      </c>
      <c r="V2" s="50">
        <v>0</v>
      </c>
      <c r="W2" s="50">
        <v>0</v>
      </c>
      <c r="X2" s="50">
        <v>0</v>
      </c>
      <c r="Y2" s="50">
        <v>0</v>
      </c>
      <c r="Z2" s="50">
        <v>0</v>
      </c>
      <c r="AA2" s="50">
        <v>0</v>
      </c>
      <c r="AB2" s="50">
        <v>6308.8515646343794</v>
      </c>
      <c r="AC2" s="50">
        <v>703.38962438494661</v>
      </c>
      <c r="AD2" s="50">
        <v>226.3896</v>
      </c>
      <c r="AE2" s="50">
        <v>956.16840000000002</v>
      </c>
      <c r="AF2" s="50">
        <v>781.88901739484209</v>
      </c>
      <c r="AG2" s="50">
        <v>759.75787028803393</v>
      </c>
      <c r="AH2" s="50">
        <v>10835.716996895517</v>
      </c>
      <c r="AI2" s="50">
        <v>62333.718457693431</v>
      </c>
      <c r="AJ2" s="50">
        <v>47163.713158374616</v>
      </c>
      <c r="AK2" s="50">
        <v>57044.49</v>
      </c>
      <c r="AL2" s="50">
        <v>7384.66</v>
      </c>
      <c r="AM2" s="50">
        <v>26297.533063533465</v>
      </c>
      <c r="AN2" s="50">
        <v>0</v>
      </c>
      <c r="AO2" s="50">
        <v>0</v>
      </c>
      <c r="AP2" s="50">
        <v>0</v>
      </c>
      <c r="AQ2" s="50">
        <v>0</v>
      </c>
      <c r="AR2" s="50">
        <v>0</v>
      </c>
      <c r="AS2" s="50">
        <v>747690.66657443356</v>
      </c>
      <c r="AT2" s="50">
        <v>0</v>
      </c>
      <c r="AU2" s="50">
        <v>0</v>
      </c>
      <c r="AV2" s="50">
        <v>18339.189999999999</v>
      </c>
      <c r="AW2" s="50">
        <v>0</v>
      </c>
      <c r="AX2" s="50">
        <v>766029.85657443351</v>
      </c>
      <c r="AY2" s="50">
        <v>766029.85657443351</v>
      </c>
      <c r="AZ2" s="50">
        <v>0</v>
      </c>
      <c r="BA2" s="50">
        <v>0</v>
      </c>
      <c r="BB2" s="50">
        <v>118620.23065193859</v>
      </c>
      <c r="BC2" s="50">
        <v>0</v>
      </c>
    </row>
    <row r="3" spans="1:59">
      <c r="A3" s="48"/>
      <c r="B3" s="46">
        <v>2006</v>
      </c>
      <c r="C3" s="50">
        <f t="array" ref="C3:BC3">TRANSPOSE('2006'!D5:D57)</f>
        <v>305123.91104765434</v>
      </c>
      <c r="D3" s="50">
        <v>153381.4</v>
      </c>
      <c r="E3" s="50">
        <v>50563.05</v>
      </c>
      <c r="F3" s="50">
        <v>61943.394316904138</v>
      </c>
      <c r="G3" s="50">
        <v>253.39265436645422</v>
      </c>
      <c r="H3" s="50">
        <v>1450.9538576050127</v>
      </c>
      <c r="I3" s="50">
        <v>21706.269650364655</v>
      </c>
      <c r="J3" s="50">
        <v>15585.42</v>
      </c>
      <c r="K3" s="50">
        <v>100.1658684141867</v>
      </c>
      <c r="L3" s="50">
        <v>139.8647</v>
      </c>
      <c r="M3" s="50">
        <v>0</v>
      </c>
      <c r="N3" s="50">
        <v>59242.20387927549</v>
      </c>
      <c r="O3" s="50">
        <v>364166.83245345199</v>
      </c>
      <c r="P3" s="50">
        <v>0</v>
      </c>
      <c r="Q3" s="50">
        <v>443524.08383637731</v>
      </c>
      <c r="R3" s="50">
        <v>4973.3020176805439</v>
      </c>
      <c r="S3" s="50">
        <v>71848.976473155431</v>
      </c>
      <c r="T3" s="50">
        <v>126764.85432318145</v>
      </c>
      <c r="U3" s="50">
        <v>0</v>
      </c>
      <c r="V3" s="50">
        <v>0</v>
      </c>
      <c r="W3" s="50">
        <v>0</v>
      </c>
      <c r="X3" s="50">
        <v>0</v>
      </c>
      <c r="Y3" s="50">
        <v>0</v>
      </c>
      <c r="Z3" s="50">
        <v>0</v>
      </c>
      <c r="AA3" s="50">
        <v>0</v>
      </c>
      <c r="AB3" s="50">
        <v>6071.0977851671096</v>
      </c>
      <c r="AC3" s="50">
        <v>818.39951560290751</v>
      </c>
      <c r="AD3" s="50">
        <v>217.69319999999999</v>
      </c>
      <c r="AE3" s="50">
        <v>1022.9169000000001</v>
      </c>
      <c r="AF3" s="50">
        <v>647.86366336516619</v>
      </c>
      <c r="AG3" s="50">
        <v>1101.0064390602229</v>
      </c>
      <c r="AH3" s="50">
        <v>10938.278338024546</v>
      </c>
      <c r="AI3" s="50">
        <v>71747.963972421974</v>
      </c>
      <c r="AJ3" s="50">
        <v>50793.253999382934</v>
      </c>
      <c r="AK3" s="50">
        <v>64341.599999999999</v>
      </c>
      <c r="AL3" s="50">
        <v>9429.7800000000007</v>
      </c>
      <c r="AM3" s="50">
        <v>22807.097209334988</v>
      </c>
      <c r="AN3" s="50">
        <v>0</v>
      </c>
      <c r="AO3" s="50">
        <v>0</v>
      </c>
      <c r="AP3" s="50">
        <v>0</v>
      </c>
      <c r="AQ3" s="50">
        <v>0</v>
      </c>
      <c r="AR3" s="50">
        <v>0</v>
      </c>
      <c r="AS3" s="50">
        <v>807890.19876330707</v>
      </c>
      <c r="AT3" s="50">
        <v>0</v>
      </c>
      <c r="AU3" s="50">
        <v>0</v>
      </c>
      <c r="AV3" s="50">
        <v>15770.7</v>
      </c>
      <c r="AW3" s="50">
        <v>0</v>
      </c>
      <c r="AX3" s="50">
        <v>823660.89876330702</v>
      </c>
      <c r="AY3" s="50">
        <v>823660.89876330702</v>
      </c>
      <c r="AZ3" s="50">
        <v>0</v>
      </c>
      <c r="BA3" s="50">
        <v>0</v>
      </c>
      <c r="BB3" s="50">
        <v>108842.04021028581</v>
      </c>
      <c r="BC3" s="50">
        <v>0</v>
      </c>
    </row>
    <row r="4" spans="1:59">
      <c r="A4" s="48"/>
      <c r="B4" s="46">
        <v>2007</v>
      </c>
      <c r="C4" s="50">
        <f t="array" ref="C4:BC4">TRANSPOSE('2007'!D5:D57)</f>
        <v>322952.27344433992</v>
      </c>
      <c r="D4" s="50">
        <v>159461.15</v>
      </c>
      <c r="E4" s="50">
        <v>60357.78</v>
      </c>
      <c r="F4" s="50">
        <v>63808.114478593401</v>
      </c>
      <c r="G4" s="50">
        <v>250.05528964243823</v>
      </c>
      <c r="H4" s="50">
        <v>1475.2982858280739</v>
      </c>
      <c r="I4" s="50">
        <v>21708.160561008423</v>
      </c>
      <c r="J4" s="50">
        <v>15638.58</v>
      </c>
      <c r="K4" s="50">
        <v>109.14222926759874</v>
      </c>
      <c r="L4" s="50">
        <v>143.99260000000001</v>
      </c>
      <c r="M4" s="50">
        <v>0</v>
      </c>
      <c r="N4" s="50">
        <v>75168.938378759834</v>
      </c>
      <c r="O4" s="50">
        <v>397840.89436762151</v>
      </c>
      <c r="P4" s="50">
        <v>0</v>
      </c>
      <c r="Q4" s="50">
        <v>461579.70218803594</v>
      </c>
      <c r="R4" s="50">
        <v>5192.0048167595214</v>
      </c>
      <c r="S4" s="50">
        <v>70799.833438645248</v>
      </c>
      <c r="T4" s="50">
        <v>128502.74277278164</v>
      </c>
      <c r="U4" s="50">
        <v>0</v>
      </c>
      <c r="V4" s="50">
        <v>0</v>
      </c>
      <c r="W4" s="50">
        <v>0</v>
      </c>
      <c r="X4" s="50">
        <v>0</v>
      </c>
      <c r="Y4" s="50">
        <v>0</v>
      </c>
      <c r="Z4" s="50">
        <v>0</v>
      </c>
      <c r="AA4" s="50">
        <v>0</v>
      </c>
      <c r="AB4" s="50">
        <v>5129.8757024505849</v>
      </c>
      <c r="AC4" s="50">
        <v>968.29532827130822</v>
      </c>
      <c r="AD4" s="50">
        <v>201.96270000000001</v>
      </c>
      <c r="AE4" s="50">
        <v>1064.3541</v>
      </c>
      <c r="AF4" s="50">
        <v>205.07984126982601</v>
      </c>
      <c r="AG4" s="50">
        <v>1272.4955006254227</v>
      </c>
      <c r="AH4" s="50">
        <v>12043.581929055441</v>
      </c>
      <c r="AI4" s="50">
        <v>76259.685570753732</v>
      </c>
      <c r="AJ4" s="50">
        <v>52973.285194632539</v>
      </c>
      <c r="AK4" s="50">
        <v>71401.09</v>
      </c>
      <c r="AL4" s="50">
        <v>11350.34</v>
      </c>
      <c r="AM4" s="50">
        <v>24215.075292790614</v>
      </c>
      <c r="AN4" s="50">
        <v>0</v>
      </c>
      <c r="AO4" s="50">
        <v>0</v>
      </c>
      <c r="AP4" s="50">
        <v>0</v>
      </c>
      <c r="AQ4" s="50">
        <v>0</v>
      </c>
      <c r="AR4" s="50">
        <v>0</v>
      </c>
      <c r="AS4" s="50">
        <v>859700.9140111357</v>
      </c>
      <c r="AT4" s="50">
        <v>0</v>
      </c>
      <c r="AU4" s="50">
        <v>0</v>
      </c>
      <c r="AV4" s="50">
        <v>16283.59</v>
      </c>
      <c r="AW4" s="50">
        <v>0</v>
      </c>
      <c r="AX4" s="50">
        <v>875984.50401113566</v>
      </c>
      <c r="AY4" s="50">
        <v>875984.50401113566</v>
      </c>
      <c r="AZ4" s="50">
        <v>0</v>
      </c>
      <c r="BA4" s="50">
        <v>0</v>
      </c>
      <c r="BB4" s="50">
        <v>122381.06233473541</v>
      </c>
      <c r="BC4" s="50">
        <v>0</v>
      </c>
    </row>
    <row r="5" spans="1:59">
      <c r="A5" s="48"/>
      <c r="B5" s="46">
        <v>2008</v>
      </c>
      <c r="C5" s="50">
        <f t="array" ref="C5:BC5">TRANSPOSE('2008'!D5:D57)</f>
        <v>328086.99912484532</v>
      </c>
      <c r="D5" s="50">
        <v>163154.32999999999</v>
      </c>
      <c r="E5" s="50">
        <v>61595.69</v>
      </c>
      <c r="F5" s="50">
        <v>65755.624840008968</v>
      </c>
      <c r="G5" s="50">
        <v>225.42815654497588</v>
      </c>
      <c r="H5" s="50">
        <v>1556.3980949539107</v>
      </c>
      <c r="I5" s="50">
        <v>21207.871721109543</v>
      </c>
      <c r="J5" s="50">
        <v>14324.53</v>
      </c>
      <c r="K5" s="50">
        <v>102.51831222789758</v>
      </c>
      <c r="L5" s="50">
        <v>164.608</v>
      </c>
      <c r="M5" s="50">
        <v>0</v>
      </c>
      <c r="N5" s="50">
        <v>61390.943170274164</v>
      </c>
      <c r="O5" s="50">
        <v>388856.81109754666</v>
      </c>
      <c r="P5" s="50">
        <v>0</v>
      </c>
      <c r="Q5" s="50">
        <v>446147.21323729848</v>
      </c>
      <c r="R5" s="50">
        <v>6608.1298996317082</v>
      </c>
      <c r="S5" s="50">
        <v>68221.174974016612</v>
      </c>
      <c r="T5" s="50">
        <v>144118.68230424545</v>
      </c>
      <c r="U5" s="50">
        <v>0</v>
      </c>
      <c r="V5" s="50">
        <v>0</v>
      </c>
      <c r="W5" s="50">
        <v>0</v>
      </c>
      <c r="X5" s="50">
        <v>0</v>
      </c>
      <c r="Y5" s="50">
        <v>0</v>
      </c>
      <c r="Z5" s="50">
        <v>0</v>
      </c>
      <c r="AA5" s="50">
        <v>0</v>
      </c>
      <c r="AB5" s="50">
        <v>6085.0991276372106</v>
      </c>
      <c r="AC5" s="50">
        <v>650.0606118298698</v>
      </c>
      <c r="AD5" s="50">
        <v>208.54769999999999</v>
      </c>
      <c r="AE5" s="50">
        <v>1152.9000000000001</v>
      </c>
      <c r="AF5" s="50">
        <v>242.26829925555458</v>
      </c>
      <c r="AG5" s="50">
        <v>845.84417129723352</v>
      </c>
      <c r="AH5" s="50">
        <v>8074.5902321025615</v>
      </c>
      <c r="AI5" s="50">
        <v>42596.532080878227</v>
      </c>
      <c r="AJ5" s="50">
        <v>51103.977344630694</v>
      </c>
      <c r="AK5" s="50">
        <v>78393.16</v>
      </c>
      <c r="AL5" s="50">
        <v>11440.84</v>
      </c>
      <c r="AM5" s="50">
        <v>26405.406491773309</v>
      </c>
      <c r="AN5" s="50">
        <v>0</v>
      </c>
      <c r="AO5" s="50">
        <v>0</v>
      </c>
      <c r="AP5" s="50">
        <v>0</v>
      </c>
      <c r="AQ5" s="50">
        <v>0</v>
      </c>
      <c r="AR5" s="50">
        <v>0</v>
      </c>
      <c r="AS5" s="50">
        <v>835625.15553241794</v>
      </c>
      <c r="AT5" s="50">
        <v>0</v>
      </c>
      <c r="AU5" s="50">
        <v>0</v>
      </c>
      <c r="AV5" s="50">
        <v>17144.810000000001</v>
      </c>
      <c r="AW5" s="50">
        <v>0</v>
      </c>
      <c r="AX5" s="50">
        <v>852769.96553241799</v>
      </c>
      <c r="AY5" s="50">
        <v>852769.96553241799</v>
      </c>
      <c r="AZ5" s="50">
        <v>0</v>
      </c>
      <c r="BA5" s="50">
        <v>0</v>
      </c>
      <c r="BB5" s="50">
        <v>189823.88060516794</v>
      </c>
      <c r="BC5" s="50">
        <v>0</v>
      </c>
    </row>
    <row r="6" spans="1:59">
      <c r="A6" s="48"/>
      <c r="B6" s="46">
        <v>2009</v>
      </c>
      <c r="C6" s="50">
        <f t="array" ref="C6:BC6">TRANSPOSE('2009'!D5:D57)</f>
        <v>336143.86617253523</v>
      </c>
      <c r="D6" s="50">
        <v>166576.51999999999</v>
      </c>
      <c r="E6" s="50">
        <v>63344.68</v>
      </c>
      <c r="F6" s="50">
        <v>68526.675769039473</v>
      </c>
      <c r="G6" s="50">
        <v>254.29375493471306</v>
      </c>
      <c r="H6" s="50">
        <v>1781.5966247149488</v>
      </c>
      <c r="I6" s="50">
        <v>21512.745691951095</v>
      </c>
      <c r="J6" s="50">
        <v>13862.15</v>
      </c>
      <c r="K6" s="50">
        <v>104.69713189499659</v>
      </c>
      <c r="L6" s="50">
        <v>180.50719999999998</v>
      </c>
      <c r="M6" s="50">
        <v>0</v>
      </c>
      <c r="N6" s="50">
        <v>73665.934058965926</v>
      </c>
      <c r="O6" s="50">
        <v>409154.06125774054</v>
      </c>
      <c r="P6" s="50">
        <v>0</v>
      </c>
      <c r="Q6" s="50">
        <v>516659.23924241081</v>
      </c>
      <c r="R6" s="50">
        <v>7169.9562804529887</v>
      </c>
      <c r="S6" s="50">
        <v>86881.379486383797</v>
      </c>
      <c r="T6" s="50">
        <v>136061.23025501057</v>
      </c>
      <c r="U6" s="50">
        <v>0</v>
      </c>
      <c r="V6" s="50">
        <v>0</v>
      </c>
      <c r="W6" s="50">
        <v>0</v>
      </c>
      <c r="X6" s="50">
        <v>0</v>
      </c>
      <c r="Y6" s="50">
        <v>0</v>
      </c>
      <c r="Z6" s="50">
        <v>0</v>
      </c>
      <c r="AA6" s="50">
        <v>0</v>
      </c>
      <c r="AB6" s="50">
        <v>4157.4179525431973</v>
      </c>
      <c r="AC6" s="50">
        <v>634.48331653058199</v>
      </c>
      <c r="AD6" s="50">
        <v>196.85429999999999</v>
      </c>
      <c r="AE6" s="50">
        <v>1255.7819999999999</v>
      </c>
      <c r="AF6" s="50">
        <v>134.90807516868139</v>
      </c>
      <c r="AG6" s="50">
        <v>774.32390575231557</v>
      </c>
      <c r="AH6" s="50">
        <v>10485.226205201105</v>
      </c>
      <c r="AI6" s="50">
        <v>77741.42861697948</v>
      </c>
      <c r="AJ6" s="50">
        <v>59429.023672529773</v>
      </c>
      <c r="AK6" s="50">
        <v>89694.42</v>
      </c>
      <c r="AL6" s="50">
        <v>14876.68</v>
      </c>
      <c r="AM6" s="50">
        <v>27166.125175858404</v>
      </c>
      <c r="AN6" s="50">
        <v>0</v>
      </c>
      <c r="AO6" s="50">
        <v>0</v>
      </c>
      <c r="AP6" s="50">
        <v>0</v>
      </c>
      <c r="AQ6" s="50">
        <v>0</v>
      </c>
      <c r="AR6" s="50">
        <v>0</v>
      </c>
      <c r="AS6" s="50">
        <v>926469.03947391198</v>
      </c>
      <c r="AT6" s="50">
        <v>0</v>
      </c>
      <c r="AU6" s="50">
        <v>0</v>
      </c>
      <c r="AV6" s="50">
        <v>16470.78</v>
      </c>
      <c r="AW6" s="50">
        <v>0</v>
      </c>
      <c r="AX6" s="50">
        <v>942939.81947391201</v>
      </c>
      <c r="AY6" s="50">
        <v>942939.81947391201</v>
      </c>
      <c r="AZ6" s="50">
        <v>0</v>
      </c>
      <c r="BA6" s="50">
        <v>0</v>
      </c>
      <c r="BB6" s="50">
        <v>141536.64312287944</v>
      </c>
      <c r="BC6" s="50">
        <v>0</v>
      </c>
    </row>
    <row r="7" spans="1:59"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</row>
    <row r="8" spans="1:59">
      <c r="A8" s="48" t="s">
        <v>70</v>
      </c>
      <c r="B8" s="46">
        <v>2005</v>
      </c>
      <c r="C8" s="50">
        <f t="array" ref="C8:BC8">TRANSPOSE('2005'!E5:E57)</f>
        <v>0</v>
      </c>
      <c r="D8" s="50">
        <v>0</v>
      </c>
      <c r="E8" s="50">
        <v>0</v>
      </c>
      <c r="F8" s="50">
        <v>0</v>
      </c>
      <c r="G8" s="50">
        <v>0</v>
      </c>
      <c r="H8" s="50">
        <v>0</v>
      </c>
      <c r="I8" s="50">
        <v>0</v>
      </c>
      <c r="J8" s="50">
        <v>0</v>
      </c>
      <c r="K8" s="50">
        <v>0</v>
      </c>
      <c r="L8" s="50">
        <v>0</v>
      </c>
      <c r="M8" s="50">
        <v>0</v>
      </c>
      <c r="N8" s="50">
        <v>107.87242804080239</v>
      </c>
      <c r="O8" s="50">
        <v>0</v>
      </c>
      <c r="P8" s="50">
        <v>0</v>
      </c>
      <c r="Q8" s="50">
        <v>115872.22378895503</v>
      </c>
      <c r="R8" s="50">
        <v>0</v>
      </c>
      <c r="S8" s="50">
        <v>0</v>
      </c>
      <c r="T8" s="50">
        <v>0</v>
      </c>
      <c r="U8" s="50">
        <v>0</v>
      </c>
      <c r="V8" s="50">
        <v>0</v>
      </c>
      <c r="W8" s="50">
        <v>0</v>
      </c>
      <c r="X8" s="50">
        <v>0</v>
      </c>
      <c r="Y8" s="50">
        <v>0</v>
      </c>
      <c r="Z8" s="50">
        <v>0</v>
      </c>
      <c r="AA8" s="50">
        <v>98662.624628009959</v>
      </c>
      <c r="AB8" s="50">
        <v>0</v>
      </c>
      <c r="AC8" s="50">
        <v>3106.5977606501883</v>
      </c>
      <c r="AD8" s="50">
        <v>0</v>
      </c>
      <c r="AE8" s="50">
        <v>0</v>
      </c>
      <c r="AF8" s="50">
        <v>0</v>
      </c>
      <c r="AG8" s="50">
        <v>0</v>
      </c>
      <c r="AH8" s="50">
        <v>0</v>
      </c>
      <c r="AI8" s="50">
        <v>0</v>
      </c>
      <c r="AJ8" s="50">
        <v>0</v>
      </c>
      <c r="AK8" s="50">
        <v>0</v>
      </c>
      <c r="AL8" s="50">
        <v>0</v>
      </c>
      <c r="AM8" s="50">
        <v>3618.5544569026997</v>
      </c>
      <c r="AN8" s="50">
        <v>10484.446943392197</v>
      </c>
      <c r="AO8" s="50">
        <v>0</v>
      </c>
      <c r="AP8" s="50">
        <v>0</v>
      </c>
      <c r="AQ8" s="50">
        <v>631710.57035743771</v>
      </c>
      <c r="AR8" s="50">
        <v>0</v>
      </c>
      <c r="AS8" s="50">
        <v>747690.66657443356</v>
      </c>
      <c r="AT8" s="50">
        <v>0</v>
      </c>
      <c r="AU8" s="50">
        <v>0</v>
      </c>
      <c r="AV8" s="50">
        <v>0</v>
      </c>
      <c r="AW8" s="50">
        <v>18339.189999999999</v>
      </c>
      <c r="AX8" s="50">
        <v>766029.85657443351</v>
      </c>
      <c r="AY8" s="50">
        <v>0</v>
      </c>
      <c r="AZ8" s="50">
        <v>115980.09621699584</v>
      </c>
      <c r="BA8" s="50">
        <v>650049.76035743766</v>
      </c>
      <c r="BB8" s="50">
        <v>0</v>
      </c>
      <c r="BC8" s="50">
        <v>768669.99100937624</v>
      </c>
    </row>
    <row r="9" spans="1:59">
      <c r="A9" s="48"/>
      <c r="B9" s="46">
        <v>2006</v>
      </c>
      <c r="C9" s="50">
        <f t="array" ref="C9:BC9">TRANSPOSE('2006'!E5:E57)</f>
        <v>0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0">
        <v>199.28247347784986</v>
      </c>
      <c r="O9" s="50">
        <v>0</v>
      </c>
      <c r="P9" s="50">
        <v>0</v>
      </c>
      <c r="Q9" s="50">
        <v>113260.54749620047</v>
      </c>
      <c r="R9" s="50">
        <v>0</v>
      </c>
      <c r="S9" s="50">
        <v>0</v>
      </c>
      <c r="T9" s="50">
        <v>0</v>
      </c>
      <c r="U9" s="50">
        <v>0</v>
      </c>
      <c r="V9" s="50">
        <v>0</v>
      </c>
      <c r="W9" s="50">
        <v>0</v>
      </c>
      <c r="X9" s="50">
        <v>0</v>
      </c>
      <c r="Y9" s="50">
        <v>0</v>
      </c>
      <c r="Z9" s="50">
        <v>0</v>
      </c>
      <c r="AA9" s="50">
        <v>102976.59129091557</v>
      </c>
      <c r="AB9" s="50">
        <v>0</v>
      </c>
      <c r="AC9" s="50">
        <v>2414.7351296359402</v>
      </c>
      <c r="AD9" s="50">
        <v>0</v>
      </c>
      <c r="AE9" s="50">
        <v>0</v>
      </c>
      <c r="AF9" s="50">
        <v>0</v>
      </c>
      <c r="AG9" s="50">
        <v>0</v>
      </c>
      <c r="AH9" s="50">
        <v>0</v>
      </c>
      <c r="AI9" s="50">
        <v>0</v>
      </c>
      <c r="AJ9" s="50">
        <v>0</v>
      </c>
      <c r="AK9" s="50">
        <v>0</v>
      </c>
      <c r="AL9" s="50">
        <v>0</v>
      </c>
      <c r="AM9" s="50">
        <v>3954.6498764619646</v>
      </c>
      <c r="AN9" s="50">
        <v>3914.5711991869921</v>
      </c>
      <c r="AO9" s="50">
        <v>0</v>
      </c>
      <c r="AP9" s="50">
        <v>0</v>
      </c>
      <c r="AQ9" s="50">
        <v>694430.36879362876</v>
      </c>
      <c r="AR9" s="50">
        <v>0</v>
      </c>
      <c r="AS9" s="50">
        <v>807890.19876330707</v>
      </c>
      <c r="AT9" s="50">
        <v>0</v>
      </c>
      <c r="AU9" s="50">
        <v>0</v>
      </c>
      <c r="AV9" s="50">
        <v>0</v>
      </c>
      <c r="AW9" s="50">
        <v>15770.7</v>
      </c>
      <c r="AX9" s="50">
        <v>823660.89876330702</v>
      </c>
      <c r="AY9" s="50">
        <v>0</v>
      </c>
      <c r="AZ9" s="50">
        <v>113459.82996967832</v>
      </c>
      <c r="BA9" s="50">
        <v>710201.06879362871</v>
      </c>
      <c r="BB9" s="50">
        <v>0</v>
      </c>
      <c r="BC9" s="50">
        <v>819043.10900391452</v>
      </c>
    </row>
    <row r="10" spans="1:59">
      <c r="A10" s="48"/>
      <c r="B10" s="46">
        <v>2007</v>
      </c>
      <c r="C10" s="50">
        <f t="array" ref="C10:BC10">TRANSPOSE('2007'!E5:E57)</f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  <c r="I10" s="50">
        <v>0</v>
      </c>
      <c r="J10" s="50">
        <v>0</v>
      </c>
      <c r="K10" s="50">
        <v>0</v>
      </c>
      <c r="L10" s="50">
        <v>0</v>
      </c>
      <c r="M10" s="50">
        <v>0</v>
      </c>
      <c r="N10" s="50">
        <v>280.31745547821731</v>
      </c>
      <c r="O10" s="50">
        <v>0</v>
      </c>
      <c r="P10" s="50">
        <v>0</v>
      </c>
      <c r="Q10" s="50">
        <v>117315.30855364278</v>
      </c>
      <c r="R10" s="50">
        <v>0</v>
      </c>
      <c r="S10" s="50">
        <v>0</v>
      </c>
      <c r="T10" s="50">
        <v>0</v>
      </c>
      <c r="U10" s="50">
        <v>0</v>
      </c>
      <c r="V10" s="50">
        <v>0</v>
      </c>
      <c r="W10" s="50">
        <v>0</v>
      </c>
      <c r="X10" s="50">
        <v>0</v>
      </c>
      <c r="Y10" s="50">
        <v>0</v>
      </c>
      <c r="Z10" s="50">
        <v>0</v>
      </c>
      <c r="AA10" s="50">
        <v>106659.82935053771</v>
      </c>
      <c r="AB10" s="50">
        <v>0</v>
      </c>
      <c r="AC10" s="50">
        <v>1413.8701681916746</v>
      </c>
      <c r="AD10" s="50">
        <v>0</v>
      </c>
      <c r="AE10" s="50">
        <v>0</v>
      </c>
      <c r="AF10" s="50">
        <v>0</v>
      </c>
      <c r="AG10" s="50">
        <v>0</v>
      </c>
      <c r="AH10" s="50">
        <v>0</v>
      </c>
      <c r="AI10" s="50">
        <v>0</v>
      </c>
      <c r="AJ10" s="50">
        <v>0</v>
      </c>
      <c r="AK10" s="50">
        <v>0</v>
      </c>
      <c r="AL10" s="50">
        <v>0</v>
      </c>
      <c r="AM10" s="50">
        <v>3936.1976583951946</v>
      </c>
      <c r="AN10" s="50">
        <v>5305.4113765182183</v>
      </c>
      <c r="AO10" s="50">
        <v>0</v>
      </c>
      <c r="AP10" s="50">
        <v>0</v>
      </c>
      <c r="AQ10" s="50">
        <v>742105.28800201463</v>
      </c>
      <c r="AR10" s="50">
        <v>0</v>
      </c>
      <c r="AS10" s="50">
        <v>859700.91401113558</v>
      </c>
      <c r="AT10" s="50">
        <v>0</v>
      </c>
      <c r="AU10" s="50">
        <v>0</v>
      </c>
      <c r="AV10" s="50">
        <v>0</v>
      </c>
      <c r="AW10" s="50">
        <v>16283.59</v>
      </c>
      <c r="AX10" s="50">
        <v>875984.50401113555</v>
      </c>
      <c r="AY10" s="50">
        <v>0</v>
      </c>
      <c r="AZ10" s="50">
        <v>117595.626009121</v>
      </c>
      <c r="BA10" s="50">
        <v>758388.87800201459</v>
      </c>
      <c r="BB10" s="50">
        <v>0</v>
      </c>
      <c r="BC10" s="50">
        <v>880769.94033675001</v>
      </c>
    </row>
    <row r="11" spans="1:59">
      <c r="A11" s="48"/>
      <c r="B11" s="46">
        <v>2008</v>
      </c>
      <c r="C11" s="50">
        <f t="array" ref="C11:BC11">TRANSPOSE('2008'!E5:E57)</f>
        <v>0</v>
      </c>
      <c r="D11" s="50">
        <v>0</v>
      </c>
      <c r="E11" s="50">
        <v>0</v>
      </c>
      <c r="F11" s="50">
        <v>0</v>
      </c>
      <c r="G11" s="50">
        <v>0</v>
      </c>
      <c r="H11" s="50">
        <v>0</v>
      </c>
      <c r="I11" s="50">
        <v>0</v>
      </c>
      <c r="J11" s="50">
        <v>0</v>
      </c>
      <c r="K11" s="50">
        <v>0</v>
      </c>
      <c r="L11" s="50">
        <v>0</v>
      </c>
      <c r="M11" s="50">
        <v>0</v>
      </c>
      <c r="N11" s="50">
        <v>621.13119757280151</v>
      </c>
      <c r="O11" s="50">
        <v>0</v>
      </c>
      <c r="P11" s="50">
        <v>0</v>
      </c>
      <c r="Q11" s="50">
        <v>116826.3425740283</v>
      </c>
      <c r="R11" s="50">
        <v>0</v>
      </c>
      <c r="S11" s="50">
        <v>0</v>
      </c>
      <c r="T11" s="50">
        <v>0</v>
      </c>
      <c r="U11" s="50">
        <v>0</v>
      </c>
      <c r="V11" s="50">
        <v>0</v>
      </c>
      <c r="W11" s="50">
        <v>0</v>
      </c>
      <c r="X11" s="50">
        <v>0</v>
      </c>
      <c r="Y11" s="50">
        <v>0</v>
      </c>
      <c r="Z11" s="50">
        <v>0</v>
      </c>
      <c r="AA11" s="50">
        <v>105717.99653999999</v>
      </c>
      <c r="AB11" s="50">
        <v>0</v>
      </c>
      <c r="AC11" s="50">
        <v>1715.8377795918125</v>
      </c>
      <c r="AD11" s="50">
        <v>0</v>
      </c>
      <c r="AE11" s="50">
        <v>0</v>
      </c>
      <c r="AF11" s="50">
        <v>0</v>
      </c>
      <c r="AG11" s="50">
        <v>0</v>
      </c>
      <c r="AH11" s="50">
        <v>0</v>
      </c>
      <c r="AI11" s="50">
        <v>0</v>
      </c>
      <c r="AJ11" s="50">
        <v>0</v>
      </c>
      <c r="AK11" s="50">
        <v>0</v>
      </c>
      <c r="AL11" s="50">
        <v>0</v>
      </c>
      <c r="AM11" s="50">
        <v>3332.8141649146214</v>
      </c>
      <c r="AN11" s="50">
        <v>6059.6940895218713</v>
      </c>
      <c r="AO11" s="50">
        <v>0</v>
      </c>
      <c r="AP11" s="50">
        <v>0</v>
      </c>
      <c r="AQ11" s="50">
        <v>718177.68176081683</v>
      </c>
      <c r="AR11" s="50">
        <v>0</v>
      </c>
      <c r="AS11" s="50">
        <v>835625.15553241794</v>
      </c>
      <c r="AT11" s="50">
        <v>0</v>
      </c>
      <c r="AU11" s="50">
        <v>0</v>
      </c>
      <c r="AV11" s="50">
        <v>0</v>
      </c>
      <c r="AW11" s="50">
        <v>17144.810000000001</v>
      </c>
      <c r="AX11" s="50">
        <v>852769.96553241799</v>
      </c>
      <c r="AY11" s="50">
        <v>0</v>
      </c>
      <c r="AZ11" s="50">
        <v>117447.4737716011</v>
      </c>
      <c r="BA11" s="50">
        <v>735322.49176081689</v>
      </c>
      <c r="BB11" s="50">
        <v>0</v>
      </c>
      <c r="BC11" s="50">
        <v>925146.37236598483</v>
      </c>
    </row>
    <row r="12" spans="1:59">
      <c r="A12" s="48"/>
      <c r="B12" s="46">
        <v>2009</v>
      </c>
      <c r="C12" s="50">
        <f t="array" ref="C12:BC12">TRANSPOSE('2009'!E5:E57)</f>
        <v>0</v>
      </c>
      <c r="D12" s="50">
        <v>0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50">
        <v>0</v>
      </c>
      <c r="K12" s="50">
        <v>0</v>
      </c>
      <c r="L12" s="50">
        <v>0</v>
      </c>
      <c r="M12" s="50">
        <v>0</v>
      </c>
      <c r="N12" s="50">
        <v>655.73897376061893</v>
      </c>
      <c r="O12" s="50">
        <v>0</v>
      </c>
      <c r="P12" s="50">
        <v>0</v>
      </c>
      <c r="Q12" s="50">
        <v>119399.45879373174</v>
      </c>
      <c r="R12" s="50">
        <v>0</v>
      </c>
      <c r="S12" s="50">
        <v>0</v>
      </c>
      <c r="T12" s="50">
        <v>0</v>
      </c>
      <c r="U12" s="50">
        <v>0</v>
      </c>
      <c r="V12" s="50">
        <v>0</v>
      </c>
      <c r="W12" s="50">
        <v>0</v>
      </c>
      <c r="X12" s="50">
        <v>0</v>
      </c>
      <c r="Y12" s="50">
        <v>0</v>
      </c>
      <c r="Z12" s="50">
        <v>0</v>
      </c>
      <c r="AA12" s="50">
        <v>107739.03943825242</v>
      </c>
      <c r="AB12" s="50">
        <v>0</v>
      </c>
      <c r="AC12" s="50">
        <v>1413.4215901446846</v>
      </c>
      <c r="AD12" s="50">
        <v>0</v>
      </c>
      <c r="AE12" s="50">
        <v>0</v>
      </c>
      <c r="AF12" s="50">
        <v>0</v>
      </c>
      <c r="AG12" s="50">
        <v>0</v>
      </c>
      <c r="AH12" s="50">
        <v>0</v>
      </c>
      <c r="AI12" s="50">
        <v>0</v>
      </c>
      <c r="AJ12" s="50">
        <v>0</v>
      </c>
      <c r="AK12" s="50">
        <v>0</v>
      </c>
      <c r="AL12" s="50">
        <v>0</v>
      </c>
      <c r="AM12" s="50">
        <v>3402.7229527713057</v>
      </c>
      <c r="AN12" s="50">
        <v>6844.2748125633234</v>
      </c>
      <c r="AO12" s="50">
        <v>0</v>
      </c>
      <c r="AP12" s="50">
        <v>0</v>
      </c>
      <c r="AQ12" s="50">
        <v>806413.8417064196</v>
      </c>
      <c r="AR12" s="50">
        <v>0</v>
      </c>
      <c r="AS12" s="50">
        <v>926469.03947391198</v>
      </c>
      <c r="AT12" s="50">
        <v>0</v>
      </c>
      <c r="AU12" s="50">
        <v>0</v>
      </c>
      <c r="AV12" s="50">
        <v>0</v>
      </c>
      <c r="AW12" s="50">
        <v>16470.78</v>
      </c>
      <c r="AX12" s="50">
        <v>942939.81947391201</v>
      </c>
      <c r="AY12" s="50">
        <v>0</v>
      </c>
      <c r="AZ12" s="50">
        <v>120055.19776749235</v>
      </c>
      <c r="BA12" s="50">
        <v>822884.62170641962</v>
      </c>
      <c r="BB12" s="50">
        <v>0</v>
      </c>
      <c r="BC12" s="50">
        <v>964421.26482929906</v>
      </c>
    </row>
  </sheetData>
  <mergeCells count="2">
    <mergeCell ref="A2:A6"/>
    <mergeCell ref="A8:A12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36"/>
  <sheetViews>
    <sheetView workbookViewId="0">
      <pane xSplit="3" ySplit="1" topLeftCell="AY2" activePane="bottomRight" state="frozen"/>
      <selection pane="topRight" activeCell="D1" sqref="D1"/>
      <selection pane="bottomLeft" activeCell="A2" sqref="A2"/>
      <selection pane="bottomRight" activeCell="C2" sqref="B2:C12"/>
    </sheetView>
  </sheetViews>
  <sheetFormatPr baseColWidth="10" defaultRowHeight="15" x14ac:dyDescent="0"/>
  <cols>
    <col min="1" max="16384" width="10.83203125" style="49"/>
  </cols>
  <sheetData>
    <row r="1" spans="1:60" ht="270">
      <c r="D1" s="51" t="str">
        <f t="array" ref="D1:BH1">TRANSPOSE('2005'!$A$5:$A$61)</f>
        <v>(A) Net Value of Physical Assets</v>
      </c>
      <c r="E1" s="51" t="str">
        <v xml:space="preserve">      1.Construction Land (by announced curren _x000D_         land value)</v>
      </c>
      <c r="F1" s="51" t="str">
        <v xml:space="preserve">      2.Non-construction Land (by announced_x000D_         current land value)</v>
      </c>
      <c r="G1" s="51" t="str">
        <v xml:space="preserve">      3.Buildings and Constructions</v>
      </c>
      <c r="H1" s="51" t="str">
        <v xml:space="preserve">      4.Transport Equipment</v>
      </c>
      <c r="I1" s="51" t="str">
        <v xml:space="preserve">      5.Machinery Equipment</v>
      </c>
      <c r="J1" s="51" t="str">
        <v xml:space="preserve">      6.Households’ Durable and Semi-durable_x000D_         Properties (excluding cars and motorcycles)</v>
      </c>
      <c r="K1" s="51" t="str">
        <v xml:space="preserve">      7.Households’ Cars and Motorcycles</v>
      </c>
      <c r="L1" s="51" t="str">
        <v xml:space="preserve">      8.Stocks</v>
      </c>
      <c r="M1" s="51" t="str">
        <v xml:space="preserve">      9.Other Assets</v>
      </c>
      <c r="N1" s="51">
        <v>0</v>
      </c>
      <c r="O1" s="51" t="str">
        <v>(B) Foreign Assets and Liabilities</v>
      </c>
      <c r="P1" s="51" t="str">
        <v xml:space="preserve">      Net Value of National Wealth</v>
      </c>
      <c r="Q1" s="51">
        <v>0</v>
      </c>
      <c r="R1" s="51" t="str">
        <v>(C) Domestic Financial Assets and Liabilities</v>
      </c>
      <c r="S1" s="51" t="str">
        <v xml:space="preserve">      1.Currency</v>
      </c>
      <c r="T1" s="51" t="str">
        <v xml:space="preserve">      2.Demand Deposits</v>
      </c>
      <c r="U1" s="51" t="str">
        <v xml:space="preserve">      3.Time Deposits and Foreign Currency Deposits</v>
      </c>
      <c r="V1" s="51" t="str">
        <v xml:space="preserve">      4.Government Deposits</v>
      </c>
      <c r="W1" s="51" t="str">
        <v xml:space="preserve">      5.Reserves Against Deposits</v>
      </c>
      <c r="X1" s="51" t="str">
        <v xml:space="preserve">      6.Deposits with Central Bank Other than  Reserve_x000D_         Requirements</v>
      </c>
      <c r="Y1" s="51" t="str">
        <v xml:space="preserve">      7.Central Bank Securities</v>
      </c>
      <c r="Z1" s="51" t="str">
        <v xml:space="preserve">      8.Accommodations from Central Bank</v>
      </c>
      <c r="AA1" s="51" t="str">
        <v xml:space="preserve">      9.Interbank Claims</v>
      </c>
      <c r="AB1" s="51" t="str">
        <v xml:space="preserve">      10.Loans by Financial Institutions</v>
      </c>
      <c r="AC1" s="51" t="str">
        <v xml:space="preserve">      11.Repurchase Agreements</v>
      </c>
      <c r="AD1" s="51" t="str">
        <v xml:space="preserve">      12.Loans by Non-financial Institutions</v>
      </c>
      <c r="AE1" s="51" t="str">
        <v xml:space="preserve">      13.Short-term Securities</v>
      </c>
      <c r="AF1" s="51" t="str">
        <v xml:space="preserve">      14.Government Securities</v>
      </c>
      <c r="AG1" s="51" t="str">
        <v xml:space="preserve">      15.Domestic Corporate Bonds</v>
      </c>
      <c r="AH1" s="51" t="str">
        <v xml:space="preserve">      16.Bank Debentures</v>
      </c>
      <c r="AI1" s="51" t="str">
        <v xml:space="preserve">      17.Mutual Funds</v>
      </c>
      <c r="AJ1" s="51" t="str">
        <v xml:space="preserve">      18.Shares</v>
      </c>
      <c r="AK1" s="51" t="str">
        <v xml:space="preserve">      19.Other Equities</v>
      </c>
      <c r="AL1" s="51" t="str">
        <v xml:space="preserve">      20.Life Insurance Reserves</v>
      </c>
      <c r="AM1" s="51" t="str">
        <v xml:space="preserve">      21.Pension Fund Reserves</v>
      </c>
      <c r="AN1" s="51" t="str">
        <v xml:space="preserve">      22.AccountsReceivable/Payable</v>
      </c>
      <c r="AO1" s="51" t="str">
        <v xml:space="preserve">      23.Net Other Assets and Liabilities</v>
      </c>
      <c r="AP1" s="51">
        <v>0</v>
      </c>
      <c r="AQ1" s="51">
        <v>0</v>
      </c>
      <c r="AR1" s="51" t="str">
        <v>(D) Net Assets</v>
      </c>
      <c r="AS1" s="51">
        <v>0</v>
      </c>
      <c r="AT1" s="51" t="str">
        <v>(E) Total Assets &amp; Liabilities and_x000D_      Net Value = (A)+(B)+(C)+(D)</v>
      </c>
      <c r="AU1" s="51">
        <v>0</v>
      </c>
      <c r="AV1" s="51" t="str">
        <v xml:space="preserve">      *Re-evaluation Changes in _x000D_        Land (based on market price)</v>
      </c>
      <c r="AW1" s="51" t="str">
        <v xml:space="preserve">      1.Land of Residential, Industrial and_x000D_         Commercial Area</v>
      </c>
      <c r="AX1" s="51" t="str">
        <v xml:space="preserve">      2.Increase in Net Assets</v>
      </c>
      <c r="AY1" s="51" t="str">
        <v>(E)-1 Total Assets and Liabilities, Net Value_x000D_         (based on market price)</v>
      </c>
      <c r="AZ1" s="51" t="str">
        <v xml:space="preserve">      1.Assets</v>
      </c>
      <c r="BA1" s="51" t="str">
        <v xml:space="preserve">      2.Liabilities</v>
      </c>
      <c r="BB1" s="51" t="str">
        <v>(D)-1 Net Assets (net national wealth of_x000D_          re-evaluation based on market price)</v>
      </c>
      <c r="BC1" s="51" t="str">
        <v>*Change of Net Assets of Enterprises and Financial _x000D_   Institutions (re-distributed by final ownership)</v>
      </c>
      <c r="BD1" s="51" t="str">
        <v>(D)-2 Net Assets (re-distributed by final_x000D_          ownership)</v>
      </c>
      <c r="BE1" s="51" t="str">
        <v>Note：1. The statistics of financial assets and liabilities mainly refers to Yearbook of Flow of Funds Republic of China, issued by Central Bank of the Republic of China.</v>
      </c>
      <c r="BF1" s="51" t="str">
        <v xml:space="preserve">           2. Mutual funds, shares and other equities are evaluated either at market prices or fair values.</v>
      </c>
      <c r="BG1" s="51" t="str">
        <v xml:space="preserve">           3. Net value of national wealth is the sum of net value of physical assets and net foreign assets.</v>
      </c>
      <c r="BH1" s="51" t="str">
        <v xml:space="preserve">           4. Net assets is the sum of net value of national wealth and domestic net financial assets (assets less liabilities) of each sector.</v>
      </c>
    </row>
    <row r="2" spans="1:60">
      <c r="A2" s="54" t="s">
        <v>73</v>
      </c>
      <c r="B2" s="52" t="s">
        <v>69</v>
      </c>
      <c r="C2" s="49">
        <v>2005</v>
      </c>
      <c r="D2" s="55">
        <f>D14+D26</f>
        <v>376328.98408833641</v>
      </c>
      <c r="E2" s="55">
        <f t="shared" ref="E2:BB6" si="0">E14+E26</f>
        <v>39259.589999999997</v>
      </c>
      <c r="F2" s="55">
        <f t="shared" si="0"/>
        <v>136840.38</v>
      </c>
      <c r="G2" s="55">
        <f t="shared" si="0"/>
        <v>81804.46284694018</v>
      </c>
      <c r="H2" s="55">
        <f t="shared" si="0"/>
        <v>10928.11929904408</v>
      </c>
      <c r="I2" s="55">
        <f t="shared" si="0"/>
        <v>58088.266112916368</v>
      </c>
      <c r="J2" s="55">
        <f t="shared" si="0"/>
        <v>0</v>
      </c>
      <c r="K2" s="55">
        <f t="shared" si="0"/>
        <v>0</v>
      </c>
      <c r="L2" s="55">
        <f t="shared" si="0"/>
        <v>38061.24504839033</v>
      </c>
      <c r="M2" s="55">
        <f t="shared" si="0"/>
        <v>11346.920781045492</v>
      </c>
      <c r="N2" s="55">
        <f t="shared" si="0"/>
        <v>0</v>
      </c>
      <c r="O2" s="55">
        <f t="shared" si="0"/>
        <v>165024.41866906319</v>
      </c>
      <c r="P2" s="55">
        <f t="shared" si="0"/>
        <v>442520.41567670845</v>
      </c>
      <c r="Q2" s="55">
        <f t="shared" si="0"/>
        <v>0</v>
      </c>
      <c r="R2" s="55">
        <f t="shared" si="0"/>
        <v>573153.52301492752</v>
      </c>
      <c r="S2" s="55">
        <f t="shared" si="0"/>
        <v>4091.2128259736628</v>
      </c>
      <c r="T2" s="55">
        <f t="shared" si="0"/>
        <v>18122.046525575384</v>
      </c>
      <c r="U2" s="55">
        <f t="shared" si="0"/>
        <v>38486.705551883111</v>
      </c>
      <c r="V2" s="55">
        <f t="shared" si="0"/>
        <v>0</v>
      </c>
      <c r="W2" s="55">
        <f t="shared" si="0"/>
        <v>8376.3700000000008</v>
      </c>
      <c r="X2" s="55">
        <f t="shared" si="0"/>
        <v>20451.939999999999</v>
      </c>
      <c r="Y2" s="55">
        <f t="shared" si="0"/>
        <v>35208.199999999997</v>
      </c>
      <c r="Z2" s="55">
        <f t="shared" si="0"/>
        <v>4256.1099999999997</v>
      </c>
      <c r="AA2" s="55">
        <f t="shared" si="0"/>
        <v>12756.33</v>
      </c>
      <c r="AB2" s="55">
        <f t="shared" si="0"/>
        <v>187711.83479800998</v>
      </c>
      <c r="AC2" s="55">
        <f t="shared" si="0"/>
        <v>14035.763622566894</v>
      </c>
      <c r="AD2" s="55">
        <f t="shared" si="0"/>
        <v>1478.1244893471314</v>
      </c>
      <c r="AE2" s="55">
        <f t="shared" si="0"/>
        <v>7317.1403999999984</v>
      </c>
      <c r="AF2" s="55">
        <f t="shared" si="0"/>
        <v>30846.761600000005</v>
      </c>
      <c r="AG2" s="55">
        <f t="shared" si="0"/>
        <v>11057.460982605158</v>
      </c>
      <c r="AH2" s="55">
        <f t="shared" si="0"/>
        <v>7352.1621297119664</v>
      </c>
      <c r="AI2" s="55">
        <f t="shared" si="0"/>
        <v>8795.5267959954308</v>
      </c>
      <c r="AJ2" s="55">
        <f t="shared" si="0"/>
        <v>48059.523389375718</v>
      </c>
      <c r="AK2" s="55">
        <f t="shared" si="0"/>
        <v>48448.24114127404</v>
      </c>
      <c r="AL2" s="55">
        <f t="shared" si="0"/>
        <v>0</v>
      </c>
      <c r="AM2" s="55">
        <f t="shared" si="0"/>
        <v>0</v>
      </c>
      <c r="AN2" s="55">
        <f t="shared" si="0"/>
        <v>55188.091685213942</v>
      </c>
      <c r="AO2" s="55">
        <f t="shared" si="0"/>
        <v>11113.977077395039</v>
      </c>
      <c r="AP2" s="55">
        <f t="shared" si="0"/>
        <v>0</v>
      </c>
      <c r="AQ2" s="55">
        <f t="shared" si="0"/>
        <v>0</v>
      </c>
      <c r="AR2" s="55">
        <f t="shared" si="0"/>
        <v>0</v>
      </c>
      <c r="AS2" s="55">
        <f t="shared" si="0"/>
        <v>0</v>
      </c>
      <c r="AT2" s="55">
        <f t="shared" si="0"/>
        <v>1114506.925772327</v>
      </c>
      <c r="AU2" s="55">
        <f t="shared" si="0"/>
        <v>0</v>
      </c>
      <c r="AV2" s="55">
        <f t="shared" si="0"/>
        <v>0</v>
      </c>
      <c r="AW2" s="55">
        <f t="shared" si="0"/>
        <v>11007.3</v>
      </c>
      <c r="AX2" s="55">
        <f t="shared" si="0"/>
        <v>0</v>
      </c>
      <c r="AY2" s="55">
        <f t="shared" si="0"/>
        <v>1125514.225772327</v>
      </c>
      <c r="AZ2" s="55">
        <f t="shared" si="0"/>
        <v>1125514.225772327</v>
      </c>
      <c r="BA2" s="55">
        <f t="shared" si="0"/>
        <v>0</v>
      </c>
      <c r="BB2" s="55">
        <f t="shared" si="0"/>
        <v>0</v>
      </c>
    </row>
    <row r="3" spans="1:60">
      <c r="A3" s="54"/>
      <c r="B3" s="52"/>
      <c r="C3" s="49">
        <v>2006</v>
      </c>
      <c r="D3" s="55">
        <f t="shared" ref="D3:S6" si="1">D15+D27</f>
        <v>398085.82420495769</v>
      </c>
      <c r="E3" s="55">
        <f t="shared" si="1"/>
        <v>40053.949999999997</v>
      </c>
      <c r="F3" s="55">
        <f t="shared" si="1"/>
        <v>140941.65000000002</v>
      </c>
      <c r="G3" s="55">
        <f t="shared" si="1"/>
        <v>91634.460829460077</v>
      </c>
      <c r="H3" s="55">
        <f t="shared" si="1"/>
        <v>10869.50968547274</v>
      </c>
      <c r="I3" s="55">
        <f t="shared" si="1"/>
        <v>61978.877727905514</v>
      </c>
      <c r="J3" s="55">
        <f t="shared" si="1"/>
        <v>0</v>
      </c>
      <c r="K3" s="55">
        <f t="shared" si="1"/>
        <v>0</v>
      </c>
      <c r="L3" s="55">
        <f t="shared" si="1"/>
        <v>40951.14587</v>
      </c>
      <c r="M3" s="55">
        <f t="shared" si="1"/>
        <v>11656.230092119236</v>
      </c>
      <c r="N3" s="55">
        <f t="shared" si="1"/>
        <v>0</v>
      </c>
      <c r="O3" s="55">
        <f t="shared" si="1"/>
        <v>187700.8597743446</v>
      </c>
      <c r="P3" s="55">
        <f t="shared" si="1"/>
        <v>466575.62660575693</v>
      </c>
      <c r="Q3" s="55">
        <f t="shared" si="1"/>
        <v>0</v>
      </c>
      <c r="R3" s="55">
        <f t="shared" si="1"/>
        <v>596233.78573121759</v>
      </c>
      <c r="S3" s="55">
        <f t="shared" si="1"/>
        <v>4616.7007673194566</v>
      </c>
      <c r="T3" s="55">
        <f t="shared" si="0"/>
        <v>17067.393526844575</v>
      </c>
      <c r="U3" s="55">
        <f t="shared" si="0"/>
        <v>40085.065676818544</v>
      </c>
      <c r="V3" s="55">
        <f t="shared" si="0"/>
        <v>0</v>
      </c>
      <c r="W3" s="55">
        <f t="shared" si="0"/>
        <v>9263.14</v>
      </c>
      <c r="X3" s="55">
        <f t="shared" si="0"/>
        <v>19906.77</v>
      </c>
      <c r="Y3" s="55">
        <f t="shared" si="0"/>
        <v>37559.300000000003</v>
      </c>
      <c r="Z3" s="55">
        <f t="shared" si="0"/>
        <v>4396.74</v>
      </c>
      <c r="AA3" s="55">
        <f t="shared" si="0"/>
        <v>10691.85</v>
      </c>
      <c r="AB3" s="55">
        <f t="shared" si="0"/>
        <v>194081.84522748375</v>
      </c>
      <c r="AC3" s="55">
        <f t="shared" si="0"/>
        <v>12858.709782593432</v>
      </c>
      <c r="AD3" s="55">
        <f t="shared" si="0"/>
        <v>1572.961266382033</v>
      </c>
      <c r="AE3" s="55">
        <f t="shared" si="0"/>
        <v>7034.1767999999993</v>
      </c>
      <c r="AF3" s="55">
        <f t="shared" si="0"/>
        <v>32998.073099999994</v>
      </c>
      <c r="AG3" s="55">
        <f t="shared" si="0"/>
        <v>10714.926336634835</v>
      </c>
      <c r="AH3" s="55">
        <f t="shared" si="0"/>
        <v>8110.1435609397777</v>
      </c>
      <c r="AI3" s="55">
        <f t="shared" si="0"/>
        <v>8810.251994977607</v>
      </c>
      <c r="AJ3" s="55">
        <f t="shared" si="0"/>
        <v>63839.808715120758</v>
      </c>
      <c r="AK3" s="55">
        <f t="shared" si="0"/>
        <v>58244.932974593168</v>
      </c>
      <c r="AL3" s="55">
        <f t="shared" si="0"/>
        <v>0</v>
      </c>
      <c r="AM3" s="55">
        <f t="shared" si="0"/>
        <v>0</v>
      </c>
      <c r="AN3" s="55">
        <f t="shared" si="0"/>
        <v>51804.102787491887</v>
      </c>
      <c r="AO3" s="55">
        <f t="shared" si="0"/>
        <v>2576.8932140178654</v>
      </c>
      <c r="AP3" s="55">
        <f t="shared" si="0"/>
        <v>0</v>
      </c>
      <c r="AQ3" s="55">
        <f t="shared" si="0"/>
        <v>0</v>
      </c>
      <c r="AR3" s="55">
        <f t="shared" si="0"/>
        <v>0</v>
      </c>
      <c r="AS3" s="55">
        <f t="shared" si="0"/>
        <v>0</v>
      </c>
      <c r="AT3" s="55">
        <f t="shared" si="0"/>
        <v>1182020.46971052</v>
      </c>
      <c r="AU3" s="55">
        <f t="shared" si="0"/>
        <v>0</v>
      </c>
      <c r="AV3" s="55">
        <f t="shared" si="0"/>
        <v>0</v>
      </c>
      <c r="AW3" s="55">
        <f t="shared" si="0"/>
        <v>6064.27</v>
      </c>
      <c r="AX3" s="55">
        <f t="shared" si="0"/>
        <v>0</v>
      </c>
      <c r="AY3" s="55">
        <f t="shared" si="0"/>
        <v>1188084.73971052</v>
      </c>
      <c r="AZ3" s="55">
        <f t="shared" si="0"/>
        <v>1188084.73971052</v>
      </c>
      <c r="BA3" s="55">
        <f t="shared" si="0"/>
        <v>0</v>
      </c>
      <c r="BB3" s="55">
        <f t="shared" si="0"/>
        <v>0</v>
      </c>
    </row>
    <row r="4" spans="1:60">
      <c r="A4" s="54"/>
      <c r="B4" s="52"/>
      <c r="C4" s="49">
        <v>2007</v>
      </c>
      <c r="D4" s="55">
        <f t="shared" si="1"/>
        <v>421038.86354209867</v>
      </c>
      <c r="E4" s="55">
        <f t="shared" si="0"/>
        <v>40940.82</v>
      </c>
      <c r="F4" s="55">
        <f t="shared" si="0"/>
        <v>145305.55000000002</v>
      </c>
      <c r="G4" s="55">
        <f t="shared" si="0"/>
        <v>100534.53472525041</v>
      </c>
      <c r="H4" s="55">
        <f t="shared" si="0"/>
        <v>10753.973642593333</v>
      </c>
      <c r="I4" s="55">
        <f t="shared" si="0"/>
        <v>66442.504727235035</v>
      </c>
      <c r="J4" s="55">
        <f t="shared" si="0"/>
        <v>0</v>
      </c>
      <c r="K4" s="55">
        <f t="shared" si="0"/>
        <v>0</v>
      </c>
      <c r="L4" s="55">
        <f t="shared" si="0"/>
        <v>44620.981398903285</v>
      </c>
      <c r="M4" s="55">
        <f t="shared" si="0"/>
        <v>12440.499048116628</v>
      </c>
      <c r="N4" s="55">
        <f t="shared" si="0"/>
        <v>0</v>
      </c>
      <c r="O4" s="55">
        <f t="shared" si="0"/>
        <v>211014.46867871788</v>
      </c>
      <c r="P4" s="55">
        <f t="shared" si="0"/>
        <v>500319.43525698839</v>
      </c>
      <c r="Q4" s="55">
        <f t="shared" si="0"/>
        <v>0</v>
      </c>
      <c r="R4" s="55">
        <f t="shared" si="0"/>
        <v>618252.59623151086</v>
      </c>
      <c r="S4" s="55">
        <f t="shared" si="0"/>
        <v>4416.8743482404789</v>
      </c>
      <c r="T4" s="55">
        <f t="shared" si="0"/>
        <v>18282.506561354752</v>
      </c>
      <c r="U4" s="55">
        <f t="shared" si="0"/>
        <v>41619.787227218359</v>
      </c>
      <c r="V4" s="55">
        <f t="shared" si="0"/>
        <v>0</v>
      </c>
      <c r="W4" s="55">
        <f t="shared" si="0"/>
        <v>10643.11</v>
      </c>
      <c r="X4" s="55">
        <f t="shared" si="0"/>
        <v>20851.13</v>
      </c>
      <c r="Y4" s="55">
        <f t="shared" si="0"/>
        <v>34603</v>
      </c>
      <c r="Z4" s="55">
        <f t="shared" si="0"/>
        <v>3315.35</v>
      </c>
      <c r="AA4" s="55">
        <f t="shared" si="0"/>
        <v>10432.42</v>
      </c>
      <c r="AB4" s="55">
        <f t="shared" si="0"/>
        <v>200261.09615762689</v>
      </c>
      <c r="AC4" s="55">
        <f t="shared" si="0"/>
        <v>9938.6023975181488</v>
      </c>
      <c r="AD4" s="55">
        <f t="shared" si="0"/>
        <v>1608.6732204431371</v>
      </c>
      <c r="AE4" s="55">
        <f t="shared" si="0"/>
        <v>6511.9973</v>
      </c>
      <c r="AF4" s="55">
        <f t="shared" si="0"/>
        <v>34281.275899999993</v>
      </c>
      <c r="AG4" s="55">
        <f t="shared" si="0"/>
        <v>10484.940158730173</v>
      </c>
      <c r="AH4" s="55">
        <f t="shared" si="0"/>
        <v>7682.7644993745771</v>
      </c>
      <c r="AI4" s="55">
        <f t="shared" si="0"/>
        <v>8532.9385523363653</v>
      </c>
      <c r="AJ4" s="55">
        <f t="shared" si="0"/>
        <v>73263.237842887029</v>
      </c>
      <c r="AK4" s="55">
        <f t="shared" si="0"/>
        <v>63979.579103211072</v>
      </c>
      <c r="AL4" s="55">
        <f t="shared" si="0"/>
        <v>0</v>
      </c>
      <c r="AM4" s="55">
        <f t="shared" si="0"/>
        <v>0</v>
      </c>
      <c r="AN4" s="55">
        <f t="shared" si="0"/>
        <v>54305.340180971049</v>
      </c>
      <c r="AO4" s="55">
        <f t="shared" si="0"/>
        <v>3237.9727815987681</v>
      </c>
      <c r="AP4" s="55">
        <f t="shared" si="0"/>
        <v>0</v>
      </c>
      <c r="AQ4" s="55">
        <f t="shared" si="0"/>
        <v>0</v>
      </c>
      <c r="AR4" s="55">
        <f t="shared" si="0"/>
        <v>0</v>
      </c>
      <c r="AS4" s="55">
        <f t="shared" si="0"/>
        <v>0</v>
      </c>
      <c r="AT4" s="55">
        <f t="shared" si="0"/>
        <v>1250305.9284523274</v>
      </c>
      <c r="AU4" s="55">
        <f t="shared" si="0"/>
        <v>0</v>
      </c>
      <c r="AV4" s="55">
        <f t="shared" si="0"/>
        <v>0</v>
      </c>
      <c r="AW4" s="55">
        <f t="shared" si="0"/>
        <v>6049.02</v>
      </c>
      <c r="AX4" s="55">
        <f t="shared" si="0"/>
        <v>0</v>
      </c>
      <c r="AY4" s="55">
        <f t="shared" si="0"/>
        <v>1256354.9484523274</v>
      </c>
      <c r="AZ4" s="55">
        <f t="shared" si="0"/>
        <v>1256354.9484523274</v>
      </c>
      <c r="BA4" s="55">
        <f t="shared" si="0"/>
        <v>0</v>
      </c>
      <c r="BB4" s="55">
        <f t="shared" si="0"/>
        <v>0</v>
      </c>
    </row>
    <row r="5" spans="1:60">
      <c r="A5" s="54"/>
      <c r="B5" s="52"/>
      <c r="C5" s="49">
        <v>2008</v>
      </c>
      <c r="D5" s="55">
        <f t="shared" si="1"/>
        <v>435143.72653542639</v>
      </c>
      <c r="E5" s="55">
        <f t="shared" si="0"/>
        <v>40895.39</v>
      </c>
      <c r="F5" s="55">
        <f t="shared" si="0"/>
        <v>144331.24</v>
      </c>
      <c r="G5" s="55">
        <f t="shared" si="0"/>
        <v>114076.69077230498</v>
      </c>
      <c r="H5" s="55">
        <f t="shared" si="0"/>
        <v>10181.195819409702</v>
      </c>
      <c r="I5" s="55">
        <f t="shared" si="0"/>
        <v>70210.354375887327</v>
      </c>
      <c r="J5" s="55">
        <f t="shared" si="0"/>
        <v>0</v>
      </c>
      <c r="K5" s="55">
        <f t="shared" si="0"/>
        <v>0</v>
      </c>
      <c r="L5" s="55">
        <f t="shared" si="0"/>
        <v>41912.903315838805</v>
      </c>
      <c r="M5" s="55">
        <f t="shared" si="0"/>
        <v>13535.952251985618</v>
      </c>
      <c r="N5" s="55">
        <f t="shared" si="0"/>
        <v>0</v>
      </c>
      <c r="O5" s="55">
        <f t="shared" si="0"/>
        <v>222884.20428169306</v>
      </c>
      <c r="P5" s="55">
        <f t="shared" si="0"/>
        <v>565216.43092061696</v>
      </c>
      <c r="Q5" s="55">
        <f t="shared" si="0"/>
        <v>0</v>
      </c>
      <c r="R5" s="55">
        <f t="shared" si="0"/>
        <v>598697.16762609035</v>
      </c>
      <c r="S5" s="55">
        <f t="shared" si="0"/>
        <v>3926.9718003682915</v>
      </c>
      <c r="T5" s="55">
        <f t="shared" si="0"/>
        <v>19548.645025983391</v>
      </c>
      <c r="U5" s="55">
        <f t="shared" si="0"/>
        <v>47051.187695754546</v>
      </c>
      <c r="V5" s="55">
        <f t="shared" si="0"/>
        <v>0</v>
      </c>
      <c r="W5" s="55">
        <f t="shared" si="0"/>
        <v>10751.69</v>
      </c>
      <c r="X5" s="55">
        <f t="shared" si="0"/>
        <v>21081.3</v>
      </c>
      <c r="Y5" s="55">
        <f t="shared" si="0"/>
        <v>43349.45</v>
      </c>
      <c r="Z5" s="55">
        <f t="shared" si="0"/>
        <v>4052.73</v>
      </c>
      <c r="AA5" s="55">
        <f t="shared" si="0"/>
        <v>8805.7199999999993</v>
      </c>
      <c r="AB5" s="55">
        <f t="shared" si="0"/>
        <v>202689.43984000001</v>
      </c>
      <c r="AC5" s="55">
        <f t="shared" si="0"/>
        <v>7808.07871408955</v>
      </c>
      <c r="AD5" s="55">
        <f t="shared" si="0"/>
        <v>2154.8976355206887</v>
      </c>
      <c r="AE5" s="55">
        <f t="shared" si="0"/>
        <v>6741.0422999999992</v>
      </c>
      <c r="AF5" s="55">
        <f t="shared" si="0"/>
        <v>36781.909999999996</v>
      </c>
      <c r="AG5" s="55">
        <f t="shared" si="0"/>
        <v>10971.641700744447</v>
      </c>
      <c r="AH5" s="55">
        <f t="shared" si="0"/>
        <v>7886.6258287027667</v>
      </c>
      <c r="AI5" s="55">
        <f t="shared" si="0"/>
        <v>7742.5215311337561</v>
      </c>
      <c r="AJ5" s="55">
        <f t="shared" si="0"/>
        <v>39749.473386876329</v>
      </c>
      <c r="AK5" s="55">
        <f t="shared" si="0"/>
        <v>61991.333871562922</v>
      </c>
      <c r="AL5" s="55">
        <f t="shared" si="0"/>
        <v>0</v>
      </c>
      <c r="AM5" s="55">
        <f t="shared" si="0"/>
        <v>0</v>
      </c>
      <c r="AN5" s="55">
        <f t="shared" si="0"/>
        <v>49835.87518551739</v>
      </c>
      <c r="AO5" s="55">
        <f t="shared" si="0"/>
        <v>5776.6331098363335</v>
      </c>
      <c r="AP5" s="55">
        <f t="shared" si="0"/>
        <v>0</v>
      </c>
      <c r="AQ5" s="55">
        <f t="shared" si="0"/>
        <v>0</v>
      </c>
      <c r="AR5" s="55">
        <f t="shared" si="0"/>
        <v>0</v>
      </c>
      <c r="AS5" s="55">
        <f t="shared" si="0"/>
        <v>0</v>
      </c>
      <c r="AT5" s="55">
        <f t="shared" si="0"/>
        <v>1256725.0984432097</v>
      </c>
      <c r="AU5" s="55">
        <f t="shared" si="0"/>
        <v>0</v>
      </c>
      <c r="AV5" s="55">
        <f t="shared" si="0"/>
        <v>0</v>
      </c>
      <c r="AW5" s="55">
        <f t="shared" si="0"/>
        <v>6154.49</v>
      </c>
      <c r="AX5" s="55">
        <f t="shared" si="0"/>
        <v>0</v>
      </c>
      <c r="AY5" s="55">
        <f t="shared" si="0"/>
        <v>1262879.5884432099</v>
      </c>
      <c r="AZ5" s="55">
        <f t="shared" si="0"/>
        <v>1262879.5884432099</v>
      </c>
      <c r="BA5" s="55">
        <f t="shared" si="0"/>
        <v>0</v>
      </c>
      <c r="BB5" s="55">
        <f t="shared" si="0"/>
        <v>0</v>
      </c>
    </row>
    <row r="6" spans="1:60">
      <c r="A6" s="54"/>
      <c r="B6" s="52"/>
      <c r="C6" s="49">
        <v>2009</v>
      </c>
      <c r="D6" s="55">
        <f t="shared" si="1"/>
        <v>434082.66489937733</v>
      </c>
      <c r="E6" s="55">
        <f t="shared" si="0"/>
        <v>40869.279999999999</v>
      </c>
      <c r="F6" s="55">
        <f t="shared" si="0"/>
        <v>144723.64000000001</v>
      </c>
      <c r="G6" s="55">
        <f t="shared" si="0"/>
        <v>107432.66249087072</v>
      </c>
      <c r="H6" s="55">
        <f t="shared" si="0"/>
        <v>9707.6239184399838</v>
      </c>
      <c r="I6" s="55">
        <f t="shared" si="0"/>
        <v>74249.285206224071</v>
      </c>
      <c r="J6" s="55">
        <f t="shared" si="0"/>
        <v>0</v>
      </c>
      <c r="K6" s="55">
        <f t="shared" si="0"/>
        <v>0</v>
      </c>
      <c r="L6" s="55">
        <f t="shared" si="0"/>
        <v>42803.677423071109</v>
      </c>
      <c r="M6" s="55">
        <f t="shared" si="0"/>
        <v>14296.49586077148</v>
      </c>
      <c r="N6" s="55">
        <f t="shared" si="0"/>
        <v>0</v>
      </c>
      <c r="O6" s="55">
        <f t="shared" si="0"/>
        <v>259052.67622844182</v>
      </c>
      <c r="P6" s="55">
        <f t="shared" si="0"/>
        <v>563999.62746579386</v>
      </c>
      <c r="Q6" s="55">
        <f t="shared" si="0"/>
        <v>0</v>
      </c>
      <c r="R6" s="55">
        <f t="shared" si="0"/>
        <v>673264.66162042762</v>
      </c>
      <c r="S6" s="55">
        <f t="shared" si="0"/>
        <v>4048.8871645470122</v>
      </c>
      <c r="T6" s="55">
        <f t="shared" si="0"/>
        <v>26033.850513616206</v>
      </c>
      <c r="U6" s="55">
        <f t="shared" si="0"/>
        <v>49726.499744989458</v>
      </c>
      <c r="V6" s="55">
        <f t="shared" si="0"/>
        <v>0</v>
      </c>
      <c r="W6" s="55">
        <f t="shared" si="0"/>
        <v>11854.83</v>
      </c>
      <c r="X6" s="55">
        <f t="shared" si="0"/>
        <v>21795.45</v>
      </c>
      <c r="Y6" s="55">
        <f t="shared" si="0"/>
        <v>59284.85</v>
      </c>
      <c r="Z6" s="55">
        <f t="shared" si="0"/>
        <v>6194.4</v>
      </c>
      <c r="AA6" s="55">
        <f t="shared" si="0"/>
        <v>7411.16</v>
      </c>
      <c r="AB6" s="55">
        <f t="shared" si="0"/>
        <v>204447.34198415812</v>
      </c>
      <c r="AC6" s="55">
        <f t="shared" si="0"/>
        <v>6326.5454169309251</v>
      </c>
      <c r="AD6" s="55">
        <f t="shared" si="0"/>
        <v>2137.5161279933618</v>
      </c>
      <c r="AE6" s="55">
        <f t="shared" si="0"/>
        <v>6364.9557000000004</v>
      </c>
      <c r="AF6" s="55">
        <f t="shared" si="0"/>
        <v>39346.178000000007</v>
      </c>
      <c r="AG6" s="55">
        <f t="shared" si="0"/>
        <v>11163.691924831319</v>
      </c>
      <c r="AH6" s="55">
        <f t="shared" si="0"/>
        <v>7205.2860942476846</v>
      </c>
      <c r="AI6" s="55">
        <f t="shared" si="0"/>
        <v>9319.5155444722877</v>
      </c>
      <c r="AJ6" s="55">
        <f t="shared" si="0"/>
        <v>72545.362190542437</v>
      </c>
      <c r="AK6" s="55">
        <f t="shared" si="0"/>
        <v>69074.777249417879</v>
      </c>
      <c r="AL6" s="55">
        <f t="shared" si="0"/>
        <v>0</v>
      </c>
      <c r="AM6" s="55">
        <f t="shared" si="0"/>
        <v>0</v>
      </c>
      <c r="AN6" s="55">
        <f t="shared" si="0"/>
        <v>52305.011373051937</v>
      </c>
      <c r="AO6" s="55">
        <f t="shared" si="0"/>
        <v>6678.5525916290526</v>
      </c>
      <c r="AP6" s="55">
        <f t="shared" si="0"/>
        <v>0</v>
      </c>
      <c r="AQ6" s="55">
        <f t="shared" si="0"/>
        <v>0</v>
      </c>
      <c r="AR6" s="55">
        <f t="shared" si="0"/>
        <v>0</v>
      </c>
      <c r="AS6" s="55">
        <f t="shared" si="0"/>
        <v>0</v>
      </c>
      <c r="AT6" s="55">
        <f t="shared" si="0"/>
        <v>1366400.0027482468</v>
      </c>
      <c r="AU6" s="55">
        <f t="shared" si="0"/>
        <v>0</v>
      </c>
      <c r="AV6" s="55">
        <f t="shared" si="0"/>
        <v>0</v>
      </c>
      <c r="AW6" s="55">
        <f t="shared" si="0"/>
        <v>5533.69</v>
      </c>
      <c r="AX6" s="55">
        <f t="shared" si="0"/>
        <v>0</v>
      </c>
      <c r="AY6" s="55">
        <f t="shared" si="0"/>
        <v>1371933.6927482467</v>
      </c>
      <c r="AZ6" s="55">
        <f t="shared" si="0"/>
        <v>1371933.6927482467</v>
      </c>
      <c r="BA6" s="55">
        <f t="shared" si="0"/>
        <v>0</v>
      </c>
      <c r="BB6" s="55">
        <f t="shared" si="0"/>
        <v>0</v>
      </c>
    </row>
    <row r="7" spans="1:60">
      <c r="A7" s="54"/>
      <c r="B7" s="53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>
        <v>0</v>
      </c>
    </row>
    <row r="8" spans="1:60">
      <c r="A8" s="54"/>
      <c r="B8" s="52" t="s">
        <v>70</v>
      </c>
      <c r="C8" s="49">
        <v>2005</v>
      </c>
      <c r="D8" s="55">
        <f>D20+D32</f>
        <v>0</v>
      </c>
      <c r="E8" s="55">
        <f t="shared" ref="E8:BB8" si="2">E20+E32</f>
        <v>0</v>
      </c>
      <c r="F8" s="55">
        <f t="shared" si="2"/>
        <v>0</v>
      </c>
      <c r="G8" s="55">
        <f t="shared" si="2"/>
        <v>0</v>
      </c>
      <c r="H8" s="55">
        <f t="shared" si="2"/>
        <v>0</v>
      </c>
      <c r="I8" s="55">
        <f t="shared" si="2"/>
        <v>0</v>
      </c>
      <c r="J8" s="55">
        <f t="shared" si="2"/>
        <v>0</v>
      </c>
      <c r="K8" s="55">
        <f t="shared" si="2"/>
        <v>0</v>
      </c>
      <c r="L8" s="55">
        <f t="shared" si="2"/>
        <v>0</v>
      </c>
      <c r="M8" s="55">
        <f t="shared" si="2"/>
        <v>0</v>
      </c>
      <c r="N8" s="55">
        <f t="shared" si="2"/>
        <v>0</v>
      </c>
      <c r="O8" s="55">
        <f t="shared" si="2"/>
        <v>98832.987080691149</v>
      </c>
      <c r="P8" s="55">
        <f t="shared" si="2"/>
        <v>0</v>
      </c>
      <c r="Q8" s="55">
        <f t="shared" si="2"/>
        <v>0</v>
      </c>
      <c r="R8" s="55">
        <f t="shared" si="2"/>
        <v>871031.04454726889</v>
      </c>
      <c r="S8" s="55">
        <f t="shared" si="2"/>
        <v>9226.09</v>
      </c>
      <c r="T8" s="55">
        <f t="shared" si="2"/>
        <v>85415.5</v>
      </c>
      <c r="U8" s="55">
        <f t="shared" si="2"/>
        <v>158255.66</v>
      </c>
      <c r="V8" s="55">
        <f t="shared" si="2"/>
        <v>9319.01</v>
      </c>
      <c r="W8" s="55">
        <f t="shared" si="2"/>
        <v>8376.3700000000008</v>
      </c>
      <c r="X8" s="55">
        <f t="shared" si="2"/>
        <v>20451.939999999999</v>
      </c>
      <c r="Y8" s="55">
        <f t="shared" si="2"/>
        <v>35208.199999999997</v>
      </c>
      <c r="Z8" s="55">
        <f t="shared" si="2"/>
        <v>4256.1099999999997</v>
      </c>
      <c r="AA8" s="55">
        <f t="shared" si="2"/>
        <v>12756.33</v>
      </c>
      <c r="AB8" s="55">
        <f t="shared" si="2"/>
        <v>71145.145770000003</v>
      </c>
      <c r="AC8" s="55">
        <f t="shared" si="2"/>
        <v>20344.615187201274</v>
      </c>
      <c r="AD8" s="55">
        <f t="shared" si="2"/>
        <v>4137.5457724839953</v>
      </c>
      <c r="AE8" s="55">
        <f t="shared" si="2"/>
        <v>7543.5299999999988</v>
      </c>
      <c r="AF8" s="55">
        <f t="shared" si="2"/>
        <v>0</v>
      </c>
      <c r="AG8" s="55">
        <f t="shared" si="2"/>
        <v>11839.35</v>
      </c>
      <c r="AH8" s="55">
        <f t="shared" si="2"/>
        <v>8111.92</v>
      </c>
      <c r="AI8" s="55">
        <f t="shared" si="2"/>
        <v>19898.599312032995</v>
      </c>
      <c r="AJ8" s="55">
        <f t="shared" si="2"/>
        <v>119073.85</v>
      </c>
      <c r="AK8" s="55">
        <f t="shared" si="2"/>
        <v>121113.4234616335</v>
      </c>
      <c r="AL8" s="55">
        <f t="shared" si="2"/>
        <v>57044.49</v>
      </c>
      <c r="AM8" s="55">
        <f t="shared" si="2"/>
        <v>7384.66</v>
      </c>
      <c r="AN8" s="55">
        <f t="shared" si="2"/>
        <v>77867.070291844706</v>
      </c>
      <c r="AO8" s="55">
        <f t="shared" si="2"/>
        <v>2261.6347520723129</v>
      </c>
      <c r="AP8" s="55">
        <f t="shared" si="2"/>
        <v>0</v>
      </c>
      <c r="AQ8" s="55">
        <f t="shared" si="2"/>
        <v>0</v>
      </c>
      <c r="AR8" s="55">
        <f t="shared" si="2"/>
        <v>144642.89414436714</v>
      </c>
      <c r="AS8" s="55">
        <f t="shared" si="2"/>
        <v>0</v>
      </c>
      <c r="AT8" s="55">
        <f t="shared" si="2"/>
        <v>1114506.925772327</v>
      </c>
      <c r="AU8" s="55">
        <f t="shared" si="2"/>
        <v>0</v>
      </c>
      <c r="AV8" s="55">
        <f t="shared" si="2"/>
        <v>0</v>
      </c>
      <c r="AW8" s="55">
        <f t="shared" si="2"/>
        <v>0</v>
      </c>
      <c r="AX8" s="55">
        <f t="shared" si="2"/>
        <v>11007.3</v>
      </c>
      <c r="AY8" s="55">
        <f t="shared" si="2"/>
        <v>1125514.225772327</v>
      </c>
      <c r="AZ8" s="55">
        <f t="shared" si="2"/>
        <v>0</v>
      </c>
      <c r="BA8" s="55">
        <f t="shared" si="2"/>
        <v>969864.03162795992</v>
      </c>
      <c r="BB8" s="55">
        <f t="shared" si="2"/>
        <v>155650.19414436712</v>
      </c>
    </row>
    <row r="9" spans="1:60">
      <c r="A9" s="54"/>
      <c r="B9" s="52"/>
      <c r="C9" s="49">
        <v>2006</v>
      </c>
      <c r="D9" s="55">
        <f t="shared" ref="D9:BB9" si="3">D21+D33</f>
        <v>0</v>
      </c>
      <c r="E9" s="55">
        <f t="shared" si="3"/>
        <v>0</v>
      </c>
      <c r="F9" s="55">
        <f t="shared" si="3"/>
        <v>0</v>
      </c>
      <c r="G9" s="55">
        <f t="shared" si="3"/>
        <v>0</v>
      </c>
      <c r="H9" s="55">
        <f t="shared" si="3"/>
        <v>0</v>
      </c>
      <c r="I9" s="55">
        <f t="shared" si="3"/>
        <v>0</v>
      </c>
      <c r="J9" s="55">
        <f t="shared" si="3"/>
        <v>0</v>
      </c>
      <c r="K9" s="55">
        <f t="shared" si="3"/>
        <v>0</v>
      </c>
      <c r="L9" s="55">
        <f t="shared" si="3"/>
        <v>0</v>
      </c>
      <c r="M9" s="55">
        <f t="shared" si="3"/>
        <v>0</v>
      </c>
      <c r="N9" s="55">
        <f t="shared" si="3"/>
        <v>0</v>
      </c>
      <c r="O9" s="55">
        <f t="shared" si="3"/>
        <v>119211.05737354531</v>
      </c>
      <c r="P9" s="55">
        <f t="shared" si="3"/>
        <v>0</v>
      </c>
      <c r="Q9" s="55">
        <f t="shared" si="3"/>
        <v>0</v>
      </c>
      <c r="R9" s="55">
        <f t="shared" si="3"/>
        <v>927834.30814046622</v>
      </c>
      <c r="S9" s="55">
        <f t="shared" si="3"/>
        <v>9595.44</v>
      </c>
      <c r="T9" s="55">
        <f t="shared" si="3"/>
        <v>88916.37</v>
      </c>
      <c r="U9" s="55">
        <f t="shared" si="3"/>
        <v>166849.92000000001</v>
      </c>
      <c r="V9" s="55">
        <f t="shared" si="3"/>
        <v>9019.68</v>
      </c>
      <c r="W9" s="55">
        <f t="shared" si="3"/>
        <v>9263.14</v>
      </c>
      <c r="X9" s="55">
        <f t="shared" si="3"/>
        <v>19906.77</v>
      </c>
      <c r="Y9" s="55">
        <f t="shared" si="3"/>
        <v>37559.300000000003</v>
      </c>
      <c r="Z9" s="55">
        <f t="shared" si="3"/>
        <v>4396.74</v>
      </c>
      <c r="AA9" s="55">
        <f t="shared" si="3"/>
        <v>10691.85</v>
      </c>
      <c r="AB9" s="55">
        <f t="shared" si="3"/>
        <v>74992.443936568176</v>
      </c>
      <c r="AC9" s="55">
        <f t="shared" si="3"/>
        <v>18942.867567760546</v>
      </c>
      <c r="AD9" s="55">
        <f t="shared" si="3"/>
        <v>4521.9399858918578</v>
      </c>
      <c r="AE9" s="55">
        <f t="shared" si="3"/>
        <v>7251.8700000000008</v>
      </c>
      <c r="AF9" s="55">
        <f t="shared" si="3"/>
        <v>0</v>
      </c>
      <c r="AG9" s="55">
        <f t="shared" si="3"/>
        <v>11362.79</v>
      </c>
      <c r="AH9" s="55">
        <f t="shared" si="3"/>
        <v>9211.15</v>
      </c>
      <c r="AI9" s="55">
        <f t="shared" si="3"/>
        <v>20048.362185036403</v>
      </c>
      <c r="AJ9" s="55">
        <f t="shared" si="3"/>
        <v>146525.28</v>
      </c>
      <c r="AK9" s="55">
        <f t="shared" si="3"/>
        <v>134350.46434484431</v>
      </c>
      <c r="AL9" s="55">
        <f t="shared" si="3"/>
        <v>64341.599999999999</v>
      </c>
      <c r="AM9" s="55">
        <f t="shared" si="3"/>
        <v>9429.7800000000007</v>
      </c>
      <c r="AN9" s="55">
        <f t="shared" si="3"/>
        <v>70656.550120364918</v>
      </c>
      <c r="AO9" s="55">
        <f t="shared" si="3"/>
        <v>0</v>
      </c>
      <c r="AP9" s="55">
        <f t="shared" si="3"/>
        <v>0</v>
      </c>
      <c r="AQ9" s="55">
        <f t="shared" si="3"/>
        <v>0</v>
      </c>
      <c r="AR9" s="55">
        <f t="shared" si="3"/>
        <v>134975.10419650836</v>
      </c>
      <c r="AS9" s="55">
        <f t="shared" si="3"/>
        <v>0</v>
      </c>
      <c r="AT9" s="55">
        <f t="shared" si="3"/>
        <v>1182020.46971052</v>
      </c>
      <c r="AU9" s="55">
        <f t="shared" si="3"/>
        <v>0</v>
      </c>
      <c r="AV9" s="55">
        <f t="shared" si="3"/>
        <v>0</v>
      </c>
      <c r="AW9" s="55">
        <f t="shared" si="3"/>
        <v>0</v>
      </c>
      <c r="AX9" s="55">
        <f t="shared" si="3"/>
        <v>6064.27</v>
      </c>
      <c r="AY9" s="55">
        <f t="shared" si="3"/>
        <v>1188084.7397105198</v>
      </c>
      <c r="AZ9" s="55">
        <f t="shared" si="3"/>
        <v>0</v>
      </c>
      <c r="BA9" s="55">
        <f t="shared" si="3"/>
        <v>1047045.3655140115</v>
      </c>
      <c r="BB9" s="55">
        <f t="shared" si="3"/>
        <v>141039.37419650838</v>
      </c>
    </row>
    <row r="10" spans="1:60">
      <c r="A10" s="54"/>
      <c r="B10" s="52"/>
      <c r="C10" s="49">
        <v>2007</v>
      </c>
      <c r="D10" s="55">
        <f t="shared" ref="D10:BB10" si="4">D22+D34</f>
        <v>0</v>
      </c>
      <c r="E10" s="55">
        <f t="shared" si="4"/>
        <v>0</v>
      </c>
      <c r="F10" s="55">
        <f t="shared" si="4"/>
        <v>0</v>
      </c>
      <c r="G10" s="55">
        <f t="shared" si="4"/>
        <v>0</v>
      </c>
      <c r="H10" s="55">
        <f t="shared" si="4"/>
        <v>0</v>
      </c>
      <c r="I10" s="55">
        <f t="shared" si="4"/>
        <v>0</v>
      </c>
      <c r="J10" s="55">
        <f t="shared" si="4"/>
        <v>0</v>
      </c>
      <c r="K10" s="55">
        <f t="shared" si="4"/>
        <v>0</v>
      </c>
      <c r="L10" s="55">
        <f t="shared" si="4"/>
        <v>0</v>
      </c>
      <c r="M10" s="55">
        <f t="shared" si="4"/>
        <v>0</v>
      </c>
      <c r="N10" s="55">
        <f t="shared" si="4"/>
        <v>0</v>
      </c>
      <c r="O10" s="55">
        <f t="shared" si="4"/>
        <v>131733.89696382816</v>
      </c>
      <c r="P10" s="55">
        <f t="shared" si="4"/>
        <v>0</v>
      </c>
      <c r="Q10" s="55">
        <f t="shared" si="4"/>
        <v>0</v>
      </c>
      <c r="R10" s="55">
        <f t="shared" si="4"/>
        <v>966444.85940530454</v>
      </c>
      <c r="S10" s="55">
        <f t="shared" si="4"/>
        <v>9614.4699999999993</v>
      </c>
      <c r="T10" s="55">
        <f t="shared" si="4"/>
        <v>89082.34</v>
      </c>
      <c r="U10" s="55">
        <f t="shared" si="4"/>
        <v>170122.53</v>
      </c>
      <c r="V10" s="55">
        <f t="shared" si="4"/>
        <v>9320.44</v>
      </c>
      <c r="W10" s="55">
        <f t="shared" si="4"/>
        <v>10643.11</v>
      </c>
      <c r="X10" s="55">
        <f t="shared" si="4"/>
        <v>20851.13</v>
      </c>
      <c r="Y10" s="55">
        <f t="shared" si="4"/>
        <v>34603</v>
      </c>
      <c r="Z10" s="55">
        <f t="shared" si="4"/>
        <v>3315.35</v>
      </c>
      <c r="AA10" s="55">
        <f t="shared" si="4"/>
        <v>10432.42</v>
      </c>
      <c r="AB10" s="55">
        <f t="shared" si="4"/>
        <v>79744.966807089164</v>
      </c>
      <c r="AC10" s="55">
        <f t="shared" si="4"/>
        <v>15101.028099968733</v>
      </c>
      <c r="AD10" s="55">
        <f t="shared" si="4"/>
        <v>4707.9875636537472</v>
      </c>
      <c r="AE10" s="55">
        <f t="shared" si="4"/>
        <v>6713.9599999999991</v>
      </c>
      <c r="AF10" s="55">
        <f t="shared" si="4"/>
        <v>0</v>
      </c>
      <c r="AG10" s="55">
        <f t="shared" si="4"/>
        <v>10690.02</v>
      </c>
      <c r="AH10" s="55">
        <f t="shared" si="4"/>
        <v>8955.26</v>
      </c>
      <c r="AI10" s="55">
        <f t="shared" si="4"/>
        <v>20682.162424506951</v>
      </c>
      <c r="AJ10" s="55">
        <f t="shared" si="4"/>
        <v>161526.09999999998</v>
      </c>
      <c r="AK10" s="55">
        <f t="shared" si="4"/>
        <v>142748.92615634354</v>
      </c>
      <c r="AL10" s="55">
        <f t="shared" si="4"/>
        <v>71401.09</v>
      </c>
      <c r="AM10" s="55">
        <f t="shared" si="4"/>
        <v>11350.34</v>
      </c>
      <c r="AN10" s="55">
        <f t="shared" si="4"/>
        <v>74584.217815366472</v>
      </c>
      <c r="AO10" s="55">
        <f t="shared" si="4"/>
        <v>254.0105383760831</v>
      </c>
      <c r="AP10" s="55">
        <f t="shared" si="4"/>
        <v>0</v>
      </c>
      <c r="AQ10" s="55">
        <f t="shared" si="4"/>
        <v>0</v>
      </c>
      <c r="AR10" s="55">
        <f t="shared" si="4"/>
        <v>152127.17208319457</v>
      </c>
      <c r="AS10" s="55">
        <f t="shared" si="4"/>
        <v>0</v>
      </c>
      <c r="AT10" s="55">
        <f t="shared" si="4"/>
        <v>1250305.9284523274</v>
      </c>
      <c r="AU10" s="55">
        <f t="shared" si="4"/>
        <v>0</v>
      </c>
      <c r="AV10" s="55">
        <f t="shared" si="4"/>
        <v>0</v>
      </c>
      <c r="AW10" s="55">
        <f t="shared" si="4"/>
        <v>0</v>
      </c>
      <c r="AX10" s="55">
        <f t="shared" si="4"/>
        <v>6049.02</v>
      </c>
      <c r="AY10" s="55">
        <f t="shared" si="4"/>
        <v>1256354.9484523274</v>
      </c>
      <c r="AZ10" s="55">
        <f t="shared" si="4"/>
        <v>0</v>
      </c>
      <c r="BA10" s="55">
        <f t="shared" si="4"/>
        <v>1098178.7563691325</v>
      </c>
      <c r="BB10" s="55">
        <f t="shared" si="4"/>
        <v>158176.19208319456</v>
      </c>
    </row>
    <row r="11" spans="1:60">
      <c r="A11" s="54"/>
      <c r="B11" s="52"/>
      <c r="C11" s="49">
        <v>2008</v>
      </c>
      <c r="D11" s="55">
        <f t="shared" ref="D11:BB11" si="5">D23+D35</f>
        <v>0</v>
      </c>
      <c r="E11" s="55">
        <f t="shared" si="5"/>
        <v>0</v>
      </c>
      <c r="F11" s="55">
        <f t="shared" si="5"/>
        <v>0</v>
      </c>
      <c r="G11" s="55">
        <f t="shared" si="5"/>
        <v>0</v>
      </c>
      <c r="H11" s="55">
        <f t="shared" si="5"/>
        <v>0</v>
      </c>
      <c r="I11" s="55">
        <f t="shared" si="5"/>
        <v>0</v>
      </c>
      <c r="J11" s="55">
        <f t="shared" si="5"/>
        <v>0</v>
      </c>
      <c r="K11" s="55">
        <f t="shared" si="5"/>
        <v>0</v>
      </c>
      <c r="L11" s="55">
        <f t="shared" si="5"/>
        <v>0</v>
      </c>
      <c r="M11" s="55">
        <f t="shared" si="5"/>
        <v>0</v>
      </c>
      <c r="N11" s="55">
        <f t="shared" si="5"/>
        <v>0</v>
      </c>
      <c r="O11" s="55">
        <f t="shared" si="5"/>
        <v>92811.499896502602</v>
      </c>
      <c r="P11" s="55">
        <f t="shared" si="5"/>
        <v>0</v>
      </c>
      <c r="Q11" s="55">
        <f t="shared" si="5"/>
        <v>0</v>
      </c>
      <c r="R11" s="55">
        <f t="shared" si="5"/>
        <v>920485.20093919407</v>
      </c>
      <c r="S11" s="55">
        <f t="shared" si="5"/>
        <v>10540.61</v>
      </c>
      <c r="T11" s="55">
        <f t="shared" si="5"/>
        <v>87769.82</v>
      </c>
      <c r="U11" s="55">
        <f t="shared" si="5"/>
        <v>191169.87</v>
      </c>
      <c r="V11" s="55">
        <f t="shared" si="5"/>
        <v>9482.2900000000009</v>
      </c>
      <c r="W11" s="55">
        <f t="shared" si="5"/>
        <v>10751.69</v>
      </c>
      <c r="X11" s="55">
        <f t="shared" si="5"/>
        <v>21081.3</v>
      </c>
      <c r="Y11" s="55">
        <f t="shared" si="5"/>
        <v>43349.45</v>
      </c>
      <c r="Z11" s="55">
        <f t="shared" si="5"/>
        <v>4052.73</v>
      </c>
      <c r="AA11" s="55">
        <f t="shared" si="5"/>
        <v>8805.7199999999993</v>
      </c>
      <c r="AB11" s="55">
        <f t="shared" si="5"/>
        <v>84159.603300000032</v>
      </c>
      <c r="AC11" s="55">
        <f t="shared" si="5"/>
        <v>13966.397841726761</v>
      </c>
      <c r="AD11" s="55">
        <f t="shared" si="5"/>
        <v>4887.6470464245431</v>
      </c>
      <c r="AE11" s="55">
        <f t="shared" si="5"/>
        <v>6949.59</v>
      </c>
      <c r="AF11" s="55">
        <f t="shared" si="5"/>
        <v>0</v>
      </c>
      <c r="AG11" s="55">
        <f t="shared" si="5"/>
        <v>11213.910000000002</v>
      </c>
      <c r="AH11" s="55">
        <f t="shared" si="5"/>
        <v>8732.4699999999993</v>
      </c>
      <c r="AI11" s="55">
        <f t="shared" si="5"/>
        <v>15890.189125318266</v>
      </c>
      <c r="AJ11" s="55">
        <f t="shared" si="5"/>
        <v>88744.55</v>
      </c>
      <c r="AK11" s="55">
        <f t="shared" si="5"/>
        <v>136194.89611334851</v>
      </c>
      <c r="AL11" s="55">
        <f t="shared" si="5"/>
        <v>78393.16</v>
      </c>
      <c r="AM11" s="55">
        <f t="shared" si="5"/>
        <v>11440.84</v>
      </c>
      <c r="AN11" s="55">
        <f t="shared" si="5"/>
        <v>72908.467512376068</v>
      </c>
      <c r="AO11" s="55">
        <f t="shared" si="5"/>
        <v>0</v>
      </c>
      <c r="AP11" s="55">
        <f t="shared" si="5"/>
        <v>0</v>
      </c>
      <c r="AQ11" s="55">
        <f t="shared" si="5"/>
        <v>0</v>
      </c>
      <c r="AR11" s="55">
        <f t="shared" si="5"/>
        <v>243428.39760751303</v>
      </c>
      <c r="AS11" s="55">
        <f t="shared" si="5"/>
        <v>0</v>
      </c>
      <c r="AT11" s="55">
        <f t="shared" si="5"/>
        <v>1256725.0984432097</v>
      </c>
      <c r="AU11" s="55">
        <f t="shared" si="5"/>
        <v>0</v>
      </c>
      <c r="AV11" s="55">
        <f t="shared" si="5"/>
        <v>0</v>
      </c>
      <c r="AW11" s="55">
        <f t="shared" si="5"/>
        <v>0</v>
      </c>
      <c r="AX11" s="55">
        <f t="shared" si="5"/>
        <v>6154.49</v>
      </c>
      <c r="AY11" s="55">
        <f t="shared" si="5"/>
        <v>1262879.5884432099</v>
      </c>
      <c r="AZ11" s="55">
        <f t="shared" si="5"/>
        <v>0</v>
      </c>
      <c r="BA11" s="55">
        <f t="shared" si="5"/>
        <v>1013296.7008356967</v>
      </c>
      <c r="BB11" s="55">
        <f t="shared" si="5"/>
        <v>249582.88760751305</v>
      </c>
    </row>
    <row r="12" spans="1:60">
      <c r="A12" s="54"/>
      <c r="B12" s="52"/>
      <c r="C12" s="49">
        <v>2009</v>
      </c>
      <c r="D12" s="55">
        <f t="shared" ref="D12:BB12" si="6">D24+D36</f>
        <v>0</v>
      </c>
      <c r="E12" s="55">
        <f t="shared" si="6"/>
        <v>0</v>
      </c>
      <c r="F12" s="55">
        <f t="shared" si="6"/>
        <v>0</v>
      </c>
      <c r="G12" s="55">
        <f t="shared" si="6"/>
        <v>0</v>
      </c>
      <c r="H12" s="55">
        <f t="shared" si="6"/>
        <v>0</v>
      </c>
      <c r="I12" s="55">
        <f t="shared" si="6"/>
        <v>0</v>
      </c>
      <c r="J12" s="55">
        <f t="shared" si="6"/>
        <v>0</v>
      </c>
      <c r="K12" s="55">
        <f t="shared" si="6"/>
        <v>0</v>
      </c>
      <c r="L12" s="55">
        <f t="shared" si="6"/>
        <v>0</v>
      </c>
      <c r="M12" s="55">
        <f t="shared" si="6"/>
        <v>0</v>
      </c>
      <c r="N12" s="55">
        <f t="shared" si="6"/>
        <v>0</v>
      </c>
      <c r="O12" s="55">
        <f t="shared" si="6"/>
        <v>129135.7136620254</v>
      </c>
      <c r="P12" s="55">
        <f t="shared" si="6"/>
        <v>0</v>
      </c>
      <c r="Q12" s="55">
        <f t="shared" si="6"/>
        <v>0</v>
      </c>
      <c r="R12" s="55">
        <f t="shared" si="6"/>
        <v>1064985.8948444871</v>
      </c>
      <c r="S12" s="55">
        <f t="shared" si="6"/>
        <v>11225.04</v>
      </c>
      <c r="T12" s="55">
        <f t="shared" si="6"/>
        <v>112915.23</v>
      </c>
      <c r="U12" s="55">
        <f t="shared" si="6"/>
        <v>185787.73</v>
      </c>
      <c r="V12" s="55">
        <f t="shared" si="6"/>
        <v>10056.09</v>
      </c>
      <c r="W12" s="55">
        <f t="shared" si="6"/>
        <v>11854.83</v>
      </c>
      <c r="X12" s="55">
        <f t="shared" si="6"/>
        <v>21795.45</v>
      </c>
      <c r="Y12" s="55">
        <f t="shared" si="6"/>
        <v>59284.85</v>
      </c>
      <c r="Z12" s="55">
        <f t="shared" si="6"/>
        <v>6194.4</v>
      </c>
      <c r="AA12" s="55">
        <f t="shared" si="6"/>
        <v>7411.16</v>
      </c>
      <c r="AB12" s="55">
        <f t="shared" si="6"/>
        <v>81694.162545905681</v>
      </c>
      <c r="AC12" s="55">
        <f t="shared" si="6"/>
        <v>10483.963369474122</v>
      </c>
      <c r="AD12" s="55">
        <f t="shared" si="6"/>
        <v>5005.447672744911</v>
      </c>
      <c r="AE12" s="55">
        <f t="shared" si="6"/>
        <v>6561.8099999999995</v>
      </c>
      <c r="AF12" s="55">
        <f t="shared" si="6"/>
        <v>0</v>
      </c>
      <c r="AG12" s="55">
        <f t="shared" si="6"/>
        <v>11298.6</v>
      </c>
      <c r="AH12" s="55">
        <f t="shared" si="6"/>
        <v>7979.61</v>
      </c>
      <c r="AI12" s="55">
        <f t="shared" si="6"/>
        <v>19909.952864132352</v>
      </c>
      <c r="AJ12" s="55">
        <f t="shared" si="6"/>
        <v>162090.43</v>
      </c>
      <c r="AK12" s="55">
        <f t="shared" si="6"/>
        <v>151856.56049296708</v>
      </c>
      <c r="AL12" s="55">
        <f t="shared" si="6"/>
        <v>89694.42</v>
      </c>
      <c r="AM12" s="55">
        <f t="shared" si="6"/>
        <v>14876.68</v>
      </c>
      <c r="AN12" s="55">
        <f t="shared" si="6"/>
        <v>76068.413596139013</v>
      </c>
      <c r="AO12" s="55">
        <f t="shared" si="6"/>
        <v>941.06430312374141</v>
      </c>
      <c r="AP12" s="55">
        <f t="shared" si="6"/>
        <v>0</v>
      </c>
      <c r="AQ12" s="55">
        <f t="shared" si="6"/>
        <v>0</v>
      </c>
      <c r="AR12" s="55">
        <f t="shared" si="6"/>
        <v>172278.39424173435</v>
      </c>
      <c r="AS12" s="55">
        <f t="shared" si="6"/>
        <v>0</v>
      </c>
      <c r="AT12" s="55">
        <f t="shared" si="6"/>
        <v>1366400.0027482468</v>
      </c>
      <c r="AU12" s="55">
        <f t="shared" si="6"/>
        <v>0</v>
      </c>
      <c r="AV12" s="55">
        <f t="shared" si="6"/>
        <v>0</v>
      </c>
      <c r="AW12" s="55">
        <f t="shared" si="6"/>
        <v>0</v>
      </c>
      <c r="AX12" s="55">
        <f t="shared" si="6"/>
        <v>5533.69</v>
      </c>
      <c r="AY12" s="55">
        <f t="shared" si="6"/>
        <v>1371933.6927482467</v>
      </c>
      <c r="AZ12" s="55">
        <f t="shared" si="6"/>
        <v>0</v>
      </c>
      <c r="BA12" s="55">
        <f t="shared" si="6"/>
        <v>1194121.6085065124</v>
      </c>
      <c r="BB12" s="55">
        <f t="shared" si="6"/>
        <v>177812.08424173435</v>
      </c>
    </row>
    <row r="13" spans="1:60"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>
        <v>0</v>
      </c>
    </row>
    <row r="14" spans="1:60">
      <c r="A14" s="54" t="s">
        <v>74</v>
      </c>
      <c r="B14" s="52" t="s">
        <v>69</v>
      </c>
      <c r="C14" s="49">
        <v>2005</v>
      </c>
      <c r="D14" s="55">
        <f t="array" ref="D14:BB14">TRANSPOSE('2005'!$J$5:$J$57)</f>
        <v>14166.078906359862</v>
      </c>
      <c r="E14" s="55">
        <v>4624.9799999999996</v>
      </c>
      <c r="F14" s="55">
        <v>1318.65</v>
      </c>
      <c r="G14" s="55">
        <v>5274.3584397098239</v>
      </c>
      <c r="H14" s="55">
        <v>94.371337358595483</v>
      </c>
      <c r="I14" s="55">
        <v>1278.1012969526905</v>
      </c>
      <c r="J14" s="55">
        <v>0</v>
      </c>
      <c r="K14" s="55">
        <v>0</v>
      </c>
      <c r="L14" s="55">
        <v>234.2490323387515</v>
      </c>
      <c r="M14" s="55">
        <v>1341.3688</v>
      </c>
      <c r="N14" s="55">
        <v>0</v>
      </c>
      <c r="O14" s="55">
        <v>132507.32159137345</v>
      </c>
      <c r="P14" s="55">
        <v>115071.8893254695</v>
      </c>
      <c r="Q14" s="55">
        <v>0</v>
      </c>
      <c r="R14" s="55">
        <v>413875.77456420666</v>
      </c>
      <c r="S14" s="55">
        <v>1965.8242805824423</v>
      </c>
      <c r="T14" s="55">
        <v>3373.3159604662833</v>
      </c>
      <c r="U14" s="55">
        <v>23423.532094379458</v>
      </c>
      <c r="V14" s="55">
        <v>0</v>
      </c>
      <c r="W14" s="55">
        <v>8376.3700000000008</v>
      </c>
      <c r="X14" s="55">
        <v>20451.939999999999</v>
      </c>
      <c r="Y14" s="55">
        <v>35208.199999999997</v>
      </c>
      <c r="Z14" s="55">
        <v>4256.1099999999997</v>
      </c>
      <c r="AA14" s="55">
        <v>12756.33</v>
      </c>
      <c r="AB14" s="55">
        <v>187711.83479800998</v>
      </c>
      <c r="AC14" s="55">
        <v>12206.27902885519</v>
      </c>
      <c r="AD14" s="55">
        <v>0</v>
      </c>
      <c r="AE14" s="55">
        <v>6346.1491730464013</v>
      </c>
      <c r="AF14" s="55">
        <v>30549.955513231984</v>
      </c>
      <c r="AG14" s="55">
        <v>10800.969974588967</v>
      </c>
      <c r="AH14" s="55">
        <v>7240.049245992489</v>
      </c>
      <c r="AI14" s="55">
        <v>2776.1218930146256</v>
      </c>
      <c r="AJ14" s="55">
        <v>20634.54133601001</v>
      </c>
      <c r="AK14" s="55">
        <v>14684.274188633766</v>
      </c>
      <c r="AL14" s="55">
        <v>0</v>
      </c>
      <c r="AM14" s="55">
        <v>0</v>
      </c>
      <c r="AN14" s="55">
        <v>0</v>
      </c>
      <c r="AO14" s="55">
        <v>11113.977077395039</v>
      </c>
      <c r="AP14" s="55">
        <v>0</v>
      </c>
      <c r="AQ14" s="55">
        <v>0</v>
      </c>
      <c r="AR14" s="55">
        <v>0</v>
      </c>
      <c r="AS14" s="55">
        <v>0</v>
      </c>
      <c r="AT14" s="55">
        <v>560549.17506193998</v>
      </c>
      <c r="AU14" s="55">
        <v>0</v>
      </c>
      <c r="AV14" s="55">
        <v>0</v>
      </c>
      <c r="AW14" s="55">
        <v>367.33</v>
      </c>
      <c r="AX14" s="55">
        <v>0</v>
      </c>
      <c r="AY14" s="55">
        <v>560916.50506193994</v>
      </c>
      <c r="AZ14" s="55">
        <v>560916.50506193994</v>
      </c>
      <c r="BA14" s="55">
        <v>0</v>
      </c>
      <c r="BB14" s="55">
        <v>0</v>
      </c>
    </row>
    <row r="15" spans="1:60">
      <c r="A15" s="54"/>
      <c r="B15" s="52"/>
      <c r="C15" s="49">
        <v>2006</v>
      </c>
      <c r="D15" s="55">
        <f t="array" ref="D15:BB15">TRANSPOSE('2006'!$J$5:$J$57)</f>
        <v>16321.523117033161</v>
      </c>
      <c r="E15" s="55">
        <v>5309.64</v>
      </c>
      <c r="F15" s="55">
        <v>2073.6999999999998</v>
      </c>
      <c r="G15" s="55">
        <v>5732.6366692972069</v>
      </c>
      <c r="H15" s="55">
        <v>91.523175547895917</v>
      </c>
      <c r="I15" s="55">
        <v>1216.5397750982654</v>
      </c>
      <c r="J15" s="55">
        <v>0</v>
      </c>
      <c r="K15" s="55">
        <v>0</v>
      </c>
      <c r="L15" s="55">
        <v>436.70679708979156</v>
      </c>
      <c r="M15" s="55">
        <v>1460.7767000000001</v>
      </c>
      <c r="N15" s="55">
        <v>0</v>
      </c>
      <c r="O15" s="55">
        <v>144322.41216575247</v>
      </c>
      <c r="P15" s="55">
        <v>124979.12841647737</v>
      </c>
      <c r="Q15" s="55">
        <v>0</v>
      </c>
      <c r="R15" s="55">
        <v>441948.13089919969</v>
      </c>
      <c r="S15" s="55">
        <v>2181.6379560458786</v>
      </c>
      <c r="T15" s="55">
        <v>3396.0993133109496</v>
      </c>
      <c r="U15" s="55">
        <v>24533.163110804417</v>
      </c>
      <c r="V15" s="55">
        <v>0</v>
      </c>
      <c r="W15" s="55">
        <v>9263.14</v>
      </c>
      <c r="X15" s="55">
        <v>19906.77</v>
      </c>
      <c r="Y15" s="55">
        <v>37559.300000000003</v>
      </c>
      <c r="Z15" s="55">
        <v>4396.74</v>
      </c>
      <c r="AA15" s="55">
        <v>10691.85</v>
      </c>
      <c r="AB15" s="55">
        <v>194081.84522748375</v>
      </c>
      <c r="AC15" s="55">
        <v>10862.734156371886</v>
      </c>
      <c r="AD15" s="55">
        <v>0</v>
      </c>
      <c r="AE15" s="55">
        <v>5933.423239160089</v>
      </c>
      <c r="AF15" s="55">
        <v>32766.438783008711</v>
      </c>
      <c r="AG15" s="55">
        <v>10388.817600697072</v>
      </c>
      <c r="AH15" s="55">
        <v>7848.3788309952306</v>
      </c>
      <c r="AI15" s="55">
        <v>2736.1182186212459</v>
      </c>
      <c r="AJ15" s="55">
        <v>35920.188687439339</v>
      </c>
      <c r="AK15" s="55">
        <v>29154.95823913936</v>
      </c>
      <c r="AL15" s="55">
        <v>0</v>
      </c>
      <c r="AM15" s="55">
        <v>0</v>
      </c>
      <c r="AN15" s="55">
        <v>0</v>
      </c>
      <c r="AO15" s="55">
        <v>326.52753612179777</v>
      </c>
      <c r="AP15" s="55">
        <v>0</v>
      </c>
      <c r="AQ15" s="55">
        <v>0</v>
      </c>
      <c r="AR15" s="55">
        <v>0</v>
      </c>
      <c r="AS15" s="55">
        <v>0</v>
      </c>
      <c r="AT15" s="55">
        <v>602592.06618198531</v>
      </c>
      <c r="AU15" s="55">
        <v>0</v>
      </c>
      <c r="AV15" s="55">
        <v>0</v>
      </c>
      <c r="AW15" s="55">
        <v>491.56</v>
      </c>
      <c r="AX15" s="55">
        <v>0</v>
      </c>
      <c r="AY15" s="55">
        <v>603083.62618198537</v>
      </c>
      <c r="AZ15" s="55">
        <v>603083.62618198537</v>
      </c>
      <c r="BA15" s="55">
        <v>0</v>
      </c>
      <c r="BB15" s="55">
        <v>0</v>
      </c>
    </row>
    <row r="16" spans="1:60">
      <c r="A16" s="54"/>
      <c r="B16" s="52"/>
      <c r="C16" s="49">
        <v>2007</v>
      </c>
      <c r="D16" s="55">
        <f t="array" ref="D16:BB16">TRANSPOSE('2007'!$J$5:$J$57)</f>
        <v>17172.384866779103</v>
      </c>
      <c r="E16" s="55">
        <v>5708.83</v>
      </c>
      <c r="F16" s="55">
        <v>2244.8200000000002</v>
      </c>
      <c r="G16" s="55">
        <v>6008.2022251251919</v>
      </c>
      <c r="H16" s="55">
        <v>85.400000396887521</v>
      </c>
      <c r="I16" s="55">
        <v>1119.3243795635969</v>
      </c>
      <c r="J16" s="55">
        <v>0</v>
      </c>
      <c r="K16" s="55">
        <v>0</v>
      </c>
      <c r="L16" s="55">
        <v>475.84226169342656</v>
      </c>
      <c r="M16" s="55">
        <v>1529.9660000000001</v>
      </c>
      <c r="N16" s="55">
        <v>0</v>
      </c>
      <c r="O16" s="55">
        <v>156701.52174624946</v>
      </c>
      <c r="P16" s="55">
        <v>134509.38894039337</v>
      </c>
      <c r="Q16" s="55">
        <v>0</v>
      </c>
      <c r="R16" s="55">
        <v>450479.99289298023</v>
      </c>
      <c r="S16" s="55">
        <v>2143.6581040686792</v>
      </c>
      <c r="T16" s="55">
        <v>4252.8907996312746</v>
      </c>
      <c r="U16" s="55">
        <v>24513.523456713869</v>
      </c>
      <c r="V16" s="55">
        <v>0</v>
      </c>
      <c r="W16" s="55">
        <v>10643.11</v>
      </c>
      <c r="X16" s="55">
        <v>20851.13</v>
      </c>
      <c r="Y16" s="55">
        <v>34603</v>
      </c>
      <c r="Z16" s="55">
        <v>3315.35</v>
      </c>
      <c r="AA16" s="55">
        <v>10432.42</v>
      </c>
      <c r="AB16" s="55">
        <v>200261.09615762689</v>
      </c>
      <c r="AC16" s="55">
        <v>8164.7366949208026</v>
      </c>
      <c r="AD16" s="55">
        <v>0</v>
      </c>
      <c r="AE16" s="55">
        <v>5513.2770844886618</v>
      </c>
      <c r="AF16" s="55">
        <v>34097.621121670418</v>
      </c>
      <c r="AG16" s="55">
        <v>10184.125805886211</v>
      </c>
      <c r="AH16" s="55">
        <v>7367.2531925843687</v>
      </c>
      <c r="AI16" s="55">
        <v>3201.5337756768736</v>
      </c>
      <c r="AJ16" s="55">
        <v>37909.283886271005</v>
      </c>
      <c r="AK16" s="55">
        <v>33025.982813441187</v>
      </c>
      <c r="AL16" s="55">
        <v>0</v>
      </c>
      <c r="AM16" s="55">
        <v>0</v>
      </c>
      <c r="AN16" s="55">
        <v>0</v>
      </c>
      <c r="AO16" s="55">
        <v>0</v>
      </c>
      <c r="AP16" s="55">
        <v>0</v>
      </c>
      <c r="AQ16" s="55">
        <v>0</v>
      </c>
      <c r="AR16" s="55">
        <v>0</v>
      </c>
      <c r="AS16" s="55">
        <v>0</v>
      </c>
      <c r="AT16" s="55">
        <v>624353.89950600872</v>
      </c>
      <c r="AU16" s="55">
        <v>0</v>
      </c>
      <c r="AV16" s="55">
        <v>0</v>
      </c>
      <c r="AW16" s="55">
        <v>574.84</v>
      </c>
      <c r="AX16" s="55">
        <v>0</v>
      </c>
      <c r="AY16" s="55">
        <v>624928.73950600869</v>
      </c>
      <c r="AZ16" s="55">
        <v>624928.73950600869</v>
      </c>
      <c r="BA16" s="55">
        <v>0</v>
      </c>
      <c r="BB16" s="55">
        <v>0</v>
      </c>
    </row>
    <row r="17" spans="1:54">
      <c r="A17" s="54"/>
      <c r="B17" s="52"/>
      <c r="C17" s="49">
        <v>2008</v>
      </c>
      <c r="D17" s="55">
        <f t="array" ref="D17:BB17">TRANSPOSE('2008'!$J$5:$J$57)</f>
        <v>18020.354139544437</v>
      </c>
      <c r="E17" s="55">
        <v>5937.65</v>
      </c>
      <c r="F17" s="55">
        <v>2325.21</v>
      </c>
      <c r="G17" s="55">
        <v>6556.7684385427392</v>
      </c>
      <c r="H17" s="55">
        <v>74.743181345705125</v>
      </c>
      <c r="I17" s="55">
        <v>1065.5097524466107</v>
      </c>
      <c r="J17" s="55">
        <v>0</v>
      </c>
      <c r="K17" s="55">
        <v>0</v>
      </c>
      <c r="L17" s="55">
        <v>446.96306720938333</v>
      </c>
      <c r="M17" s="55">
        <v>1613.5097000000001</v>
      </c>
      <c r="N17" s="55">
        <v>0</v>
      </c>
      <c r="O17" s="55">
        <v>168122.16482000001</v>
      </c>
      <c r="P17" s="55">
        <v>151915.16129117279</v>
      </c>
      <c r="Q17" s="55">
        <v>0</v>
      </c>
      <c r="R17" s="55">
        <v>453030.90481270198</v>
      </c>
      <c r="S17" s="55">
        <v>2311.8340493040273</v>
      </c>
      <c r="T17" s="55">
        <v>4352.0603200000005</v>
      </c>
      <c r="U17" s="55">
        <v>26884.259900000001</v>
      </c>
      <c r="V17" s="55">
        <v>0</v>
      </c>
      <c r="W17" s="55">
        <v>10751.69</v>
      </c>
      <c r="X17" s="55">
        <v>21081.3</v>
      </c>
      <c r="Y17" s="55">
        <v>43349.45</v>
      </c>
      <c r="Z17" s="55">
        <v>4052.73</v>
      </c>
      <c r="AA17" s="55">
        <v>8805.7199999999993</v>
      </c>
      <c r="AB17" s="55">
        <v>202689.43984000001</v>
      </c>
      <c r="AC17" s="55">
        <v>6596.7093187616229</v>
      </c>
      <c r="AD17" s="55">
        <v>0</v>
      </c>
      <c r="AE17" s="55">
        <v>6038.0556601405215</v>
      </c>
      <c r="AF17" s="55">
        <v>36741.45159801525</v>
      </c>
      <c r="AG17" s="55">
        <v>10588.542030000001</v>
      </c>
      <c r="AH17" s="55">
        <v>7609.55483</v>
      </c>
      <c r="AI17" s="55">
        <v>3605.2451231021855</v>
      </c>
      <c r="AJ17" s="55">
        <v>21795.868752222323</v>
      </c>
      <c r="AK17" s="55">
        <v>31103.508137565808</v>
      </c>
      <c r="AL17" s="55">
        <v>0</v>
      </c>
      <c r="AM17" s="55">
        <v>0</v>
      </c>
      <c r="AN17" s="55">
        <v>0</v>
      </c>
      <c r="AO17" s="55">
        <v>4673.4852535902264</v>
      </c>
      <c r="AP17" s="55">
        <v>0</v>
      </c>
      <c r="AQ17" s="55">
        <v>0</v>
      </c>
      <c r="AR17" s="55">
        <v>0</v>
      </c>
      <c r="AS17" s="55">
        <v>0</v>
      </c>
      <c r="AT17" s="55">
        <v>639173.42377224634</v>
      </c>
      <c r="AU17" s="55">
        <v>0</v>
      </c>
      <c r="AV17" s="55">
        <v>0</v>
      </c>
      <c r="AW17" s="55">
        <v>640.52</v>
      </c>
      <c r="AX17" s="55">
        <v>0</v>
      </c>
      <c r="AY17" s="55">
        <v>639813.94377224636</v>
      </c>
      <c r="AZ17" s="55">
        <v>639813.94377224636</v>
      </c>
      <c r="BA17" s="55">
        <v>0</v>
      </c>
      <c r="BB17" s="55">
        <v>0</v>
      </c>
    </row>
    <row r="18" spans="1:54">
      <c r="A18" s="54"/>
      <c r="B18" s="52"/>
      <c r="C18" s="49">
        <v>2009</v>
      </c>
      <c r="D18" s="55">
        <f t="array" ref="D18:BB18">TRANSPOSE('2009'!$J$5:$J$57)</f>
        <v>17802.47374913378</v>
      </c>
      <c r="E18" s="55">
        <v>6055.38</v>
      </c>
      <c r="F18" s="55">
        <v>2466.54</v>
      </c>
      <c r="G18" s="55">
        <v>6051.7292939279505</v>
      </c>
      <c r="H18" s="55">
        <v>60.636303072273911</v>
      </c>
      <c r="I18" s="55">
        <v>1013.8392876753275</v>
      </c>
      <c r="J18" s="55">
        <v>0</v>
      </c>
      <c r="K18" s="55">
        <v>0</v>
      </c>
      <c r="L18" s="55">
        <v>456.46236445822825</v>
      </c>
      <c r="M18" s="55">
        <v>1697.8864999999998</v>
      </c>
      <c r="N18" s="55">
        <v>0</v>
      </c>
      <c r="O18" s="55">
        <v>195215.44919023852</v>
      </c>
      <c r="P18" s="55">
        <v>176941.4846991247</v>
      </c>
      <c r="Q18" s="55">
        <v>0</v>
      </c>
      <c r="R18" s="55">
        <v>495721.11537311546</v>
      </c>
      <c r="S18" s="55">
        <v>2160.0078150344316</v>
      </c>
      <c r="T18" s="55">
        <v>7279.654000107882</v>
      </c>
      <c r="U18" s="55">
        <v>28936.811628637548</v>
      </c>
      <c r="V18" s="55">
        <v>0</v>
      </c>
      <c r="W18" s="55">
        <v>11854.83</v>
      </c>
      <c r="X18" s="55">
        <v>21795.45</v>
      </c>
      <c r="Y18" s="55">
        <v>59284.85</v>
      </c>
      <c r="Z18" s="55">
        <v>6194.4</v>
      </c>
      <c r="AA18" s="55">
        <v>7411.16</v>
      </c>
      <c r="AB18" s="55">
        <v>204447.34198415812</v>
      </c>
      <c r="AC18" s="55">
        <v>5288.9501002775178</v>
      </c>
      <c r="AD18" s="55">
        <v>0</v>
      </c>
      <c r="AE18" s="55">
        <v>5902.7676289685132</v>
      </c>
      <c r="AF18" s="55">
        <v>39327.395050259984</v>
      </c>
      <c r="AG18" s="55">
        <v>10685.142609141009</v>
      </c>
      <c r="AH18" s="55">
        <v>6989.803094670001</v>
      </c>
      <c r="AI18" s="55">
        <v>3754.6898638086095</v>
      </c>
      <c r="AJ18" s="55">
        <v>39778.871470773731</v>
      </c>
      <c r="AK18" s="55">
        <v>34628.990127278164</v>
      </c>
      <c r="AL18" s="55">
        <v>0</v>
      </c>
      <c r="AM18" s="55">
        <v>0</v>
      </c>
      <c r="AN18" s="55">
        <v>0</v>
      </c>
      <c r="AO18" s="55">
        <v>0</v>
      </c>
      <c r="AP18" s="55">
        <v>0</v>
      </c>
      <c r="AQ18" s="55">
        <v>0</v>
      </c>
      <c r="AR18" s="55">
        <v>0</v>
      </c>
      <c r="AS18" s="55">
        <v>0</v>
      </c>
      <c r="AT18" s="55">
        <v>708739.03831248777</v>
      </c>
      <c r="AU18" s="55">
        <v>0</v>
      </c>
      <c r="AV18" s="55">
        <v>0</v>
      </c>
      <c r="AW18" s="55">
        <v>603.46</v>
      </c>
      <c r="AX18" s="55">
        <v>0</v>
      </c>
      <c r="AY18" s="55">
        <v>709342.49831248773</v>
      </c>
      <c r="AZ18" s="55">
        <v>709342.49831248773</v>
      </c>
      <c r="BA18" s="55">
        <v>0</v>
      </c>
      <c r="BB18" s="55">
        <v>0</v>
      </c>
    </row>
    <row r="19" spans="1:54">
      <c r="A19" s="54"/>
      <c r="B19" s="53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>
        <v>0</v>
      </c>
    </row>
    <row r="20" spans="1:54">
      <c r="A20" s="54"/>
      <c r="B20" s="52" t="s">
        <v>70</v>
      </c>
      <c r="C20" s="49">
        <v>2005</v>
      </c>
      <c r="D20" s="55">
        <f t="array" ref="D20:BB20">TRANSPOSE('2005'!$K$5:$K$57)</f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  <c r="N20" s="55">
        <v>0</v>
      </c>
      <c r="O20" s="55">
        <v>31601.511172263799</v>
      </c>
      <c r="P20" s="55">
        <v>0</v>
      </c>
      <c r="Q20" s="55">
        <v>0</v>
      </c>
      <c r="R20" s="55">
        <v>528161.95073607785</v>
      </c>
      <c r="S20" s="55">
        <v>9226.09</v>
      </c>
      <c r="T20" s="55">
        <v>85415.5</v>
      </c>
      <c r="U20" s="55">
        <v>158255.66</v>
      </c>
      <c r="V20" s="55">
        <v>9319.01</v>
      </c>
      <c r="W20" s="55">
        <v>8376.3700000000008</v>
      </c>
      <c r="X20" s="55">
        <v>20451.939999999999</v>
      </c>
      <c r="Y20" s="55">
        <v>35208.199999999997</v>
      </c>
      <c r="Z20" s="55">
        <v>4256.1099999999997</v>
      </c>
      <c r="AA20" s="55">
        <v>12756.33</v>
      </c>
      <c r="AB20" s="55">
        <v>6481.0935198429834</v>
      </c>
      <c r="AC20" s="55">
        <v>20330.805221454902</v>
      </c>
      <c r="AD20" s="55">
        <v>377.75485021799454</v>
      </c>
      <c r="AE20" s="55">
        <v>2974.3233769945746</v>
      </c>
      <c r="AF20" s="55">
        <v>0</v>
      </c>
      <c r="AG20" s="55">
        <v>1587.0254600000001</v>
      </c>
      <c r="AH20" s="55">
        <v>8111.92</v>
      </c>
      <c r="AI20" s="55">
        <v>19898.599312032995</v>
      </c>
      <c r="AJ20" s="55">
        <v>21154.457490015553</v>
      </c>
      <c r="AK20" s="55">
        <v>39551.611505518864</v>
      </c>
      <c r="AL20" s="55">
        <v>57044.49</v>
      </c>
      <c r="AM20" s="55">
        <v>7384.66</v>
      </c>
      <c r="AN20" s="55">
        <v>0</v>
      </c>
      <c r="AO20" s="55">
        <v>0</v>
      </c>
      <c r="AP20" s="55">
        <v>0</v>
      </c>
      <c r="AQ20" s="55">
        <v>0</v>
      </c>
      <c r="AR20" s="55">
        <v>785.7131535983317</v>
      </c>
      <c r="AS20" s="55">
        <v>0</v>
      </c>
      <c r="AT20" s="55">
        <v>560549.17506193998</v>
      </c>
      <c r="AU20" s="55">
        <v>0</v>
      </c>
      <c r="AV20" s="55">
        <v>0</v>
      </c>
      <c r="AW20" s="55">
        <v>0</v>
      </c>
      <c r="AX20" s="55">
        <v>367.33</v>
      </c>
      <c r="AY20" s="55">
        <v>560916.50506193994</v>
      </c>
      <c r="AZ20" s="55">
        <v>0</v>
      </c>
      <c r="BA20" s="55">
        <v>559763.46190834162</v>
      </c>
      <c r="BB20" s="55">
        <v>1153.0431535983316</v>
      </c>
    </row>
    <row r="21" spans="1:54">
      <c r="A21" s="54"/>
      <c r="B21" s="52"/>
      <c r="C21" s="49">
        <v>2006</v>
      </c>
      <c r="D21" s="55">
        <f t="array" ref="D21:BB21">TRANSPOSE('2006'!$K$5:$K$57)</f>
        <v>0</v>
      </c>
      <c r="E21" s="55">
        <v>0</v>
      </c>
      <c r="F21" s="55">
        <v>0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35664.806866308252</v>
      </c>
      <c r="P21" s="55">
        <v>0</v>
      </c>
      <c r="Q21" s="55">
        <v>0</v>
      </c>
      <c r="R21" s="55">
        <v>559514.90122650168</v>
      </c>
      <c r="S21" s="55">
        <v>9595.44</v>
      </c>
      <c r="T21" s="55">
        <v>88916.37</v>
      </c>
      <c r="U21" s="55">
        <v>166849.92000000001</v>
      </c>
      <c r="V21" s="55">
        <v>9019.68</v>
      </c>
      <c r="W21" s="55">
        <v>9263.14</v>
      </c>
      <c r="X21" s="55">
        <v>19906.77</v>
      </c>
      <c r="Y21" s="55">
        <v>37559.300000000003</v>
      </c>
      <c r="Z21" s="55">
        <v>4396.74</v>
      </c>
      <c r="AA21" s="55">
        <v>10691.85</v>
      </c>
      <c r="AB21" s="55">
        <v>6090.3062222771414</v>
      </c>
      <c r="AC21" s="55">
        <v>18937.490053097441</v>
      </c>
      <c r="AD21" s="55">
        <v>456.1465373872586</v>
      </c>
      <c r="AE21" s="55">
        <v>2398.074700741814</v>
      </c>
      <c r="AF21" s="55">
        <v>0</v>
      </c>
      <c r="AG21" s="55">
        <v>1608.4831217233377</v>
      </c>
      <c r="AH21" s="55">
        <v>9211.15</v>
      </c>
      <c r="AI21" s="55">
        <v>20048.362185036403</v>
      </c>
      <c r="AJ21" s="55">
        <v>23659.879598483505</v>
      </c>
      <c r="AK21" s="55">
        <v>47134.418807754781</v>
      </c>
      <c r="AL21" s="55">
        <v>64341.599999999999</v>
      </c>
      <c r="AM21" s="55">
        <v>9429.7800000000007</v>
      </c>
      <c r="AN21" s="55">
        <v>0</v>
      </c>
      <c r="AO21" s="55">
        <v>0</v>
      </c>
      <c r="AP21" s="55">
        <v>0</v>
      </c>
      <c r="AQ21" s="55">
        <v>0</v>
      </c>
      <c r="AR21" s="55">
        <v>7412.3580891753809</v>
      </c>
      <c r="AS21" s="55">
        <v>0</v>
      </c>
      <c r="AT21" s="55">
        <v>602592.06618198531</v>
      </c>
      <c r="AU21" s="55">
        <v>0</v>
      </c>
      <c r="AV21" s="55">
        <v>0</v>
      </c>
      <c r="AW21" s="55">
        <v>0</v>
      </c>
      <c r="AX21" s="55">
        <v>491.56</v>
      </c>
      <c r="AY21" s="55">
        <v>603083.62618198525</v>
      </c>
      <c r="AZ21" s="55">
        <v>0</v>
      </c>
      <c r="BA21" s="55">
        <v>595179.70809280989</v>
      </c>
      <c r="BB21" s="55">
        <v>7903.9180891753813</v>
      </c>
    </row>
    <row r="22" spans="1:54">
      <c r="A22" s="54"/>
      <c r="B22" s="52"/>
      <c r="C22" s="49">
        <v>2007</v>
      </c>
      <c r="D22" s="55">
        <f t="array" ref="D22:BB22">TRANSPOSE('2007'!$K$5:$K$57)</f>
        <v>0</v>
      </c>
      <c r="E22" s="55">
        <v>0</v>
      </c>
      <c r="F22" s="55">
        <v>0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5">
        <v>39364.517672635178</v>
      </c>
      <c r="P22" s="55">
        <v>0</v>
      </c>
      <c r="Q22" s="55">
        <v>0</v>
      </c>
      <c r="R22" s="55">
        <v>567989.8952580475</v>
      </c>
      <c r="S22" s="55">
        <v>9614.4699999999993</v>
      </c>
      <c r="T22" s="55">
        <v>89082.34</v>
      </c>
      <c r="U22" s="55">
        <v>170122.53</v>
      </c>
      <c r="V22" s="55">
        <v>9320.44</v>
      </c>
      <c r="W22" s="55">
        <v>10643.11</v>
      </c>
      <c r="X22" s="55">
        <v>20851.13</v>
      </c>
      <c r="Y22" s="55">
        <v>34603</v>
      </c>
      <c r="Z22" s="55">
        <v>3315.35</v>
      </c>
      <c r="AA22" s="55">
        <v>10432.42</v>
      </c>
      <c r="AB22" s="55">
        <v>6638.8407227360722</v>
      </c>
      <c r="AC22" s="55">
        <v>15095.756019968732</v>
      </c>
      <c r="AD22" s="55">
        <v>453.65469930158315</v>
      </c>
      <c r="AE22" s="55">
        <v>2473.3710000802234</v>
      </c>
      <c r="AF22" s="55">
        <v>0</v>
      </c>
      <c r="AG22" s="55">
        <v>1505.8661090829455</v>
      </c>
      <c r="AH22" s="55">
        <v>8955.26</v>
      </c>
      <c r="AI22" s="55">
        <v>20682.162424506951</v>
      </c>
      <c r="AJ22" s="55">
        <v>21619.799575281311</v>
      </c>
      <c r="AK22" s="55">
        <v>49574.95416871371</v>
      </c>
      <c r="AL22" s="55">
        <v>71401.09</v>
      </c>
      <c r="AM22" s="55">
        <v>11350.34</v>
      </c>
      <c r="AN22" s="55">
        <v>0</v>
      </c>
      <c r="AO22" s="55">
        <v>254.0105383760831</v>
      </c>
      <c r="AP22" s="55">
        <v>0</v>
      </c>
      <c r="AQ22" s="55">
        <v>0</v>
      </c>
      <c r="AR22" s="55">
        <v>16999.486575326038</v>
      </c>
      <c r="AS22" s="55">
        <v>0</v>
      </c>
      <c r="AT22" s="55">
        <v>624353.89950600872</v>
      </c>
      <c r="AU22" s="55">
        <v>0</v>
      </c>
      <c r="AV22" s="55">
        <v>0</v>
      </c>
      <c r="AW22" s="55">
        <v>0</v>
      </c>
      <c r="AX22" s="55">
        <v>574.84</v>
      </c>
      <c r="AY22" s="55">
        <v>624928.73950600869</v>
      </c>
      <c r="AZ22" s="55">
        <v>0</v>
      </c>
      <c r="BA22" s="55">
        <v>607354.41293068265</v>
      </c>
      <c r="BB22" s="55">
        <v>17574.326575326038</v>
      </c>
    </row>
    <row r="23" spans="1:54">
      <c r="A23" s="54"/>
      <c r="B23" s="52"/>
      <c r="C23" s="49">
        <v>2008</v>
      </c>
      <c r="D23" s="55">
        <f t="array" ref="D23:BB23">TRANSPOSE('2008'!$K$5:$K$57)</f>
        <v>0</v>
      </c>
      <c r="E23" s="55">
        <v>0</v>
      </c>
      <c r="F23" s="55">
        <v>0</v>
      </c>
      <c r="G23" s="55">
        <v>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0</v>
      </c>
      <c r="N23" s="55">
        <v>0</v>
      </c>
      <c r="O23" s="55">
        <v>34227.35766837166</v>
      </c>
      <c r="P23" s="55">
        <v>0</v>
      </c>
      <c r="Q23" s="55">
        <v>0</v>
      </c>
      <c r="R23" s="55">
        <v>588159.27505789988</v>
      </c>
      <c r="S23" s="55">
        <v>10540.61</v>
      </c>
      <c r="T23" s="55">
        <v>87769.82</v>
      </c>
      <c r="U23" s="55">
        <v>191169.87</v>
      </c>
      <c r="V23" s="55">
        <v>9482.2900000000009</v>
      </c>
      <c r="W23" s="55">
        <v>10751.69</v>
      </c>
      <c r="X23" s="55">
        <v>21081.3</v>
      </c>
      <c r="Y23" s="55">
        <v>43349.45</v>
      </c>
      <c r="Z23" s="55">
        <v>4052.73</v>
      </c>
      <c r="AA23" s="55">
        <v>8805.7199999999993</v>
      </c>
      <c r="AB23" s="55">
        <v>7585.6938199999995</v>
      </c>
      <c r="AC23" s="55">
        <v>13966.397841726761</v>
      </c>
      <c r="AD23" s="55">
        <v>407.23399350704625</v>
      </c>
      <c r="AE23" s="55">
        <v>1597.9931550262904</v>
      </c>
      <c r="AF23" s="55">
        <v>0</v>
      </c>
      <c r="AG23" s="55">
        <v>1871.4936516098635</v>
      </c>
      <c r="AH23" s="55">
        <v>8732.4699999999993</v>
      </c>
      <c r="AI23" s="55">
        <v>15890.189125318266</v>
      </c>
      <c r="AJ23" s="55">
        <v>14156.36604401795</v>
      </c>
      <c r="AK23" s="55">
        <v>47113.957426693785</v>
      </c>
      <c r="AL23" s="55">
        <v>78393.16</v>
      </c>
      <c r="AM23" s="55">
        <v>11440.84</v>
      </c>
      <c r="AN23" s="55">
        <v>0</v>
      </c>
      <c r="AO23" s="55">
        <v>0</v>
      </c>
      <c r="AP23" s="55">
        <v>0</v>
      </c>
      <c r="AQ23" s="55">
        <v>0</v>
      </c>
      <c r="AR23" s="55">
        <v>16786.791045974802</v>
      </c>
      <c r="AS23" s="55">
        <v>0</v>
      </c>
      <c r="AT23" s="55">
        <v>639173.42377224634</v>
      </c>
      <c r="AU23" s="55">
        <v>0</v>
      </c>
      <c r="AV23" s="55">
        <v>0</v>
      </c>
      <c r="AW23" s="55">
        <v>0</v>
      </c>
      <c r="AX23" s="55">
        <v>640.52</v>
      </c>
      <c r="AY23" s="55">
        <v>639813.94377224636</v>
      </c>
      <c r="AZ23" s="55">
        <v>0</v>
      </c>
      <c r="BA23" s="55">
        <v>622386.63272627152</v>
      </c>
      <c r="BB23" s="55">
        <v>17427.311045974802</v>
      </c>
    </row>
    <row r="24" spans="1:54">
      <c r="A24" s="54"/>
      <c r="B24" s="52"/>
      <c r="C24" s="49">
        <v>2009</v>
      </c>
      <c r="D24" s="55">
        <f t="array" ref="D24:BB24">TRANSPOSE('2009'!$K$5:$K$57)</f>
        <v>0</v>
      </c>
      <c r="E24" s="55">
        <v>0</v>
      </c>
      <c r="F24" s="55">
        <v>0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0</v>
      </c>
      <c r="N24" s="55">
        <v>0</v>
      </c>
      <c r="O24" s="55">
        <v>36076.438240247619</v>
      </c>
      <c r="P24" s="55">
        <v>0</v>
      </c>
      <c r="Q24" s="55">
        <v>0</v>
      </c>
      <c r="R24" s="55">
        <v>656067.36495792947</v>
      </c>
      <c r="S24" s="55">
        <v>11225.04</v>
      </c>
      <c r="T24" s="55">
        <v>112915.23</v>
      </c>
      <c r="U24" s="55">
        <v>185787.73</v>
      </c>
      <c r="V24" s="55">
        <v>10056.09</v>
      </c>
      <c r="W24" s="55">
        <v>11854.83</v>
      </c>
      <c r="X24" s="55">
        <v>21795.45</v>
      </c>
      <c r="Y24" s="55">
        <v>59284.85</v>
      </c>
      <c r="Z24" s="55">
        <v>6194.4</v>
      </c>
      <c r="AA24" s="55">
        <v>7411.16</v>
      </c>
      <c r="AB24" s="55">
        <v>7388.2717158223222</v>
      </c>
      <c r="AC24" s="55">
        <v>10483.963369474122</v>
      </c>
      <c r="AD24" s="55">
        <v>413.91047139325235</v>
      </c>
      <c r="AE24" s="55">
        <v>1563.8035517007563</v>
      </c>
      <c r="AF24" s="55">
        <v>0</v>
      </c>
      <c r="AG24" s="55">
        <v>2104.0658818120264</v>
      </c>
      <c r="AH24" s="55">
        <v>7979.61</v>
      </c>
      <c r="AI24" s="55">
        <v>19909.952864132352</v>
      </c>
      <c r="AJ24" s="55">
        <v>21273.631345597914</v>
      </c>
      <c r="AK24" s="55">
        <v>52913.211454872842</v>
      </c>
      <c r="AL24" s="55">
        <v>89694.42</v>
      </c>
      <c r="AM24" s="55">
        <v>14876.68</v>
      </c>
      <c r="AN24" s="55">
        <v>0</v>
      </c>
      <c r="AO24" s="55">
        <v>941.06430312374141</v>
      </c>
      <c r="AP24" s="55">
        <v>0</v>
      </c>
      <c r="AQ24" s="55">
        <v>0</v>
      </c>
      <c r="AR24" s="55">
        <v>16595.235114310679</v>
      </c>
      <c r="AS24" s="55">
        <v>0</v>
      </c>
      <c r="AT24" s="55">
        <v>708739.03831248777</v>
      </c>
      <c r="AU24" s="55">
        <v>0</v>
      </c>
      <c r="AV24" s="55">
        <v>0</v>
      </c>
      <c r="AW24" s="55">
        <v>0</v>
      </c>
      <c r="AX24" s="55">
        <v>603.46</v>
      </c>
      <c r="AY24" s="55">
        <v>709342.49831248785</v>
      </c>
      <c r="AZ24" s="55">
        <v>0</v>
      </c>
      <c r="BA24" s="55">
        <v>692143.80319817713</v>
      </c>
      <c r="BB24" s="55">
        <v>17198.695114310678</v>
      </c>
    </row>
    <row r="25" spans="1:54"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>
        <v>0</v>
      </c>
    </row>
    <row r="26" spans="1:54">
      <c r="A26" s="54" t="s">
        <v>75</v>
      </c>
      <c r="B26" s="52" t="s">
        <v>69</v>
      </c>
      <c r="C26" s="49">
        <v>2005</v>
      </c>
      <c r="D26" s="55">
        <f t="array" ref="D26:BB26">TRANSPOSE('2005'!$F$5:$F$57)</f>
        <v>362162.90518197656</v>
      </c>
      <c r="E26" s="55">
        <v>34634.61</v>
      </c>
      <c r="F26" s="55">
        <v>135521.73000000001</v>
      </c>
      <c r="G26" s="55">
        <v>76530.104407230348</v>
      </c>
      <c r="H26" s="55">
        <v>10833.747961685483</v>
      </c>
      <c r="I26" s="55">
        <v>56810.164815963675</v>
      </c>
      <c r="J26" s="55">
        <v>0</v>
      </c>
      <c r="K26" s="55">
        <v>0</v>
      </c>
      <c r="L26" s="55">
        <v>37826.996016051577</v>
      </c>
      <c r="M26" s="55">
        <v>10005.551981045492</v>
      </c>
      <c r="N26" s="55">
        <v>0</v>
      </c>
      <c r="O26" s="55">
        <v>32517.097077689759</v>
      </c>
      <c r="P26" s="55">
        <v>327448.52635123895</v>
      </c>
      <c r="Q26" s="55">
        <v>0</v>
      </c>
      <c r="R26" s="55">
        <v>159277.74845072083</v>
      </c>
      <c r="S26" s="55">
        <v>2125.3885453912208</v>
      </c>
      <c r="T26" s="55">
        <v>14748.730565109101</v>
      </c>
      <c r="U26" s="55">
        <v>15063.173457503652</v>
      </c>
      <c r="V26" s="55">
        <v>0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1829.4845937117034</v>
      </c>
      <c r="AD26" s="55">
        <v>1478.1244893471314</v>
      </c>
      <c r="AE26" s="55">
        <v>970.99122695359756</v>
      </c>
      <c r="AF26" s="55">
        <v>296.80608676802245</v>
      </c>
      <c r="AG26" s="55">
        <v>256.49100801619187</v>
      </c>
      <c r="AH26" s="55">
        <v>112.11288371947695</v>
      </c>
      <c r="AI26" s="55">
        <v>6019.4049029808057</v>
      </c>
      <c r="AJ26" s="55">
        <v>27424.982053365708</v>
      </c>
      <c r="AK26" s="55">
        <v>33763.966952640272</v>
      </c>
      <c r="AL26" s="55">
        <v>0</v>
      </c>
      <c r="AM26" s="55">
        <v>0</v>
      </c>
      <c r="AN26" s="55">
        <v>55188.091685213942</v>
      </c>
      <c r="AO26" s="55">
        <v>0</v>
      </c>
      <c r="AP26" s="55">
        <v>0</v>
      </c>
      <c r="AQ26" s="55">
        <v>0</v>
      </c>
      <c r="AR26" s="55">
        <v>0</v>
      </c>
      <c r="AS26" s="55">
        <v>0</v>
      </c>
      <c r="AT26" s="55">
        <v>553957.75071038713</v>
      </c>
      <c r="AU26" s="55">
        <v>0</v>
      </c>
      <c r="AV26" s="55">
        <v>0</v>
      </c>
      <c r="AW26" s="55">
        <v>10639.97</v>
      </c>
      <c r="AX26" s="55">
        <v>0</v>
      </c>
      <c r="AY26" s="55">
        <v>564597.7207103871</v>
      </c>
      <c r="AZ26" s="55">
        <v>564597.7207103871</v>
      </c>
      <c r="BA26" s="55">
        <v>0</v>
      </c>
      <c r="BB26" s="55">
        <v>0</v>
      </c>
    </row>
    <row r="27" spans="1:54">
      <c r="A27" s="54"/>
      <c r="B27" s="52"/>
      <c r="C27" s="49">
        <v>2006</v>
      </c>
      <c r="D27" s="55">
        <f t="array" ref="D27:BB27">TRANSPOSE('2006'!$F$5:$F$57)</f>
        <v>381764.30108792451</v>
      </c>
      <c r="E27" s="55">
        <v>34744.31</v>
      </c>
      <c r="F27" s="55">
        <v>138867.95000000001</v>
      </c>
      <c r="G27" s="55">
        <v>85901.824160162869</v>
      </c>
      <c r="H27" s="55">
        <v>10777.986509924844</v>
      </c>
      <c r="I27" s="55">
        <v>60762.337952807247</v>
      </c>
      <c r="J27" s="55">
        <v>0</v>
      </c>
      <c r="K27" s="55">
        <v>0</v>
      </c>
      <c r="L27" s="55">
        <v>40514.439072910209</v>
      </c>
      <c r="M27" s="55">
        <v>10195.453392119236</v>
      </c>
      <c r="N27" s="55">
        <v>0</v>
      </c>
      <c r="O27" s="55">
        <v>43378.447608592127</v>
      </c>
      <c r="P27" s="55">
        <v>341596.49818927958</v>
      </c>
      <c r="Q27" s="55">
        <v>0</v>
      </c>
      <c r="R27" s="55">
        <v>154285.65483201796</v>
      </c>
      <c r="S27" s="55">
        <v>2435.0628112735776</v>
      </c>
      <c r="T27" s="55">
        <v>13671.294213533625</v>
      </c>
      <c r="U27" s="55">
        <v>15551.902566014123</v>
      </c>
      <c r="V27" s="55">
        <v>0</v>
      </c>
      <c r="W27" s="55">
        <v>0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1995.9756262215478</v>
      </c>
      <c r="AD27" s="55">
        <v>1572.961266382033</v>
      </c>
      <c r="AE27" s="55">
        <v>1100.7535608399105</v>
      </c>
      <c r="AF27" s="55">
        <v>231.63431699128134</v>
      </c>
      <c r="AG27" s="55">
        <v>326.10873593776284</v>
      </c>
      <c r="AH27" s="55">
        <v>261.76472994454684</v>
      </c>
      <c r="AI27" s="55">
        <v>6074.1337763563615</v>
      </c>
      <c r="AJ27" s="55">
        <v>27919.620027681416</v>
      </c>
      <c r="AK27" s="55">
        <v>29089.974735453809</v>
      </c>
      <c r="AL27" s="55">
        <v>0</v>
      </c>
      <c r="AM27" s="55">
        <v>0</v>
      </c>
      <c r="AN27" s="55">
        <v>51804.102787491887</v>
      </c>
      <c r="AO27" s="55">
        <v>2250.3656778960676</v>
      </c>
      <c r="AP27" s="55">
        <v>0</v>
      </c>
      <c r="AQ27" s="55">
        <v>0</v>
      </c>
      <c r="AR27" s="55">
        <v>0</v>
      </c>
      <c r="AS27" s="55">
        <v>0</v>
      </c>
      <c r="AT27" s="55">
        <v>579428.40352853457</v>
      </c>
      <c r="AU27" s="55">
        <v>0</v>
      </c>
      <c r="AV27" s="55">
        <v>0</v>
      </c>
      <c r="AW27" s="55">
        <v>5572.71</v>
      </c>
      <c r="AX27" s="55">
        <v>0</v>
      </c>
      <c r="AY27" s="55">
        <v>585001.11352853454</v>
      </c>
      <c r="AZ27" s="55">
        <v>585001.11352853454</v>
      </c>
      <c r="BA27" s="55">
        <v>0</v>
      </c>
      <c r="BB27" s="55">
        <v>0</v>
      </c>
    </row>
    <row r="28" spans="1:54">
      <c r="A28" s="54"/>
      <c r="B28" s="52"/>
      <c r="C28" s="49">
        <v>2007</v>
      </c>
      <c r="D28" s="55">
        <f t="array" ref="D28:BB28">TRANSPOSE('2007'!$F$5:$F$57)</f>
        <v>403866.47867531958</v>
      </c>
      <c r="E28" s="55">
        <v>35231.99</v>
      </c>
      <c r="F28" s="55">
        <v>143060.73000000001</v>
      </c>
      <c r="G28" s="55">
        <v>94526.332500125223</v>
      </c>
      <c r="H28" s="55">
        <v>10668.573642196447</v>
      </c>
      <c r="I28" s="55">
        <v>65323.180347671434</v>
      </c>
      <c r="J28" s="55">
        <v>0</v>
      </c>
      <c r="K28" s="55">
        <v>0</v>
      </c>
      <c r="L28" s="55">
        <v>44145.139137209859</v>
      </c>
      <c r="M28" s="55">
        <v>10910.533048116627</v>
      </c>
      <c r="N28" s="55">
        <v>0</v>
      </c>
      <c r="O28" s="55">
        <v>54312.946932468418</v>
      </c>
      <c r="P28" s="55">
        <v>365810.04631659505</v>
      </c>
      <c r="Q28" s="55">
        <v>0</v>
      </c>
      <c r="R28" s="55">
        <v>167772.60333853058</v>
      </c>
      <c r="S28" s="55">
        <v>2273.2162441718001</v>
      </c>
      <c r="T28" s="55">
        <v>14029.615761723477</v>
      </c>
      <c r="U28" s="55">
        <v>17106.263770504494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1773.8657025973457</v>
      </c>
      <c r="AD28" s="55">
        <v>1608.6732204431371</v>
      </c>
      <c r="AE28" s="55">
        <v>998.72021551133832</v>
      </c>
      <c r="AF28" s="55">
        <v>183.65477832957885</v>
      </c>
      <c r="AG28" s="55">
        <v>300.81435284396201</v>
      </c>
      <c r="AH28" s="55">
        <v>315.51130679020838</v>
      </c>
      <c r="AI28" s="55">
        <v>5331.4047766594922</v>
      </c>
      <c r="AJ28" s="55">
        <v>35353.953956616031</v>
      </c>
      <c r="AK28" s="55">
        <v>30953.596289769885</v>
      </c>
      <c r="AL28" s="55">
        <v>0</v>
      </c>
      <c r="AM28" s="55">
        <v>0</v>
      </c>
      <c r="AN28" s="55">
        <v>54305.340180971049</v>
      </c>
      <c r="AO28" s="55">
        <v>3237.9727815987681</v>
      </c>
      <c r="AP28" s="55">
        <v>0</v>
      </c>
      <c r="AQ28" s="55">
        <v>0</v>
      </c>
      <c r="AR28" s="55">
        <v>0</v>
      </c>
      <c r="AS28" s="55">
        <v>0</v>
      </c>
      <c r="AT28" s="55">
        <v>625952.02894631855</v>
      </c>
      <c r="AU28" s="55">
        <v>0</v>
      </c>
      <c r="AV28" s="55">
        <v>0</v>
      </c>
      <c r="AW28" s="55">
        <v>5474.18</v>
      </c>
      <c r="AX28" s="55">
        <v>0</v>
      </c>
      <c r="AY28" s="55">
        <v>631426.2089463186</v>
      </c>
      <c r="AZ28" s="55">
        <v>631426.2089463186</v>
      </c>
      <c r="BA28" s="55">
        <v>0</v>
      </c>
      <c r="BB28" s="55">
        <v>0</v>
      </c>
    </row>
    <row r="29" spans="1:54">
      <c r="A29" s="54"/>
      <c r="B29" s="52"/>
      <c r="C29" s="49">
        <v>2008</v>
      </c>
      <c r="D29" s="55">
        <f t="array" ref="D29:BB29">TRANSPOSE('2008'!$F$5:$F$57)</f>
        <v>417123.37239588198</v>
      </c>
      <c r="E29" s="55">
        <v>34957.74</v>
      </c>
      <c r="F29" s="55">
        <v>142006.03</v>
      </c>
      <c r="G29" s="55">
        <v>107519.92233376224</v>
      </c>
      <c r="H29" s="55">
        <v>10106.452638063998</v>
      </c>
      <c r="I29" s="55">
        <v>69144.844623440717</v>
      </c>
      <c r="J29" s="55">
        <v>0</v>
      </c>
      <c r="K29" s="55">
        <v>0</v>
      </c>
      <c r="L29" s="55">
        <v>41465.94024862942</v>
      </c>
      <c r="M29" s="55">
        <v>11922.442551985618</v>
      </c>
      <c r="N29" s="55">
        <v>0</v>
      </c>
      <c r="O29" s="55">
        <v>54762.039461693064</v>
      </c>
      <c r="P29" s="55">
        <v>413301.26962944411</v>
      </c>
      <c r="Q29" s="55">
        <v>0</v>
      </c>
      <c r="R29" s="55">
        <v>145666.26281338843</v>
      </c>
      <c r="S29" s="55">
        <v>1615.1377510642642</v>
      </c>
      <c r="T29" s="55">
        <v>15196.58470598339</v>
      </c>
      <c r="U29" s="55">
        <v>20166.927795754549</v>
      </c>
      <c r="V29" s="55">
        <v>0</v>
      </c>
      <c r="W29" s="55">
        <v>0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1211.3693953279269</v>
      </c>
      <c r="AD29" s="55">
        <v>2154.8976355206887</v>
      </c>
      <c r="AE29" s="55">
        <v>702.98663985947746</v>
      </c>
      <c r="AF29" s="55">
        <v>40.458401984747212</v>
      </c>
      <c r="AG29" s="55">
        <v>383.09967074444563</v>
      </c>
      <c r="AH29" s="55">
        <v>277.07099870276636</v>
      </c>
      <c r="AI29" s="55">
        <v>4137.276408031571</v>
      </c>
      <c r="AJ29" s="55">
        <v>17953.604634654006</v>
      </c>
      <c r="AK29" s="55">
        <v>30887.825733997117</v>
      </c>
      <c r="AL29" s="55">
        <v>0</v>
      </c>
      <c r="AM29" s="55">
        <v>0</v>
      </c>
      <c r="AN29" s="55">
        <v>49835.87518551739</v>
      </c>
      <c r="AO29" s="55">
        <v>1103.1478562461075</v>
      </c>
      <c r="AP29" s="55">
        <v>0</v>
      </c>
      <c r="AQ29" s="55">
        <v>0</v>
      </c>
      <c r="AR29" s="55">
        <v>0</v>
      </c>
      <c r="AS29" s="55">
        <v>0</v>
      </c>
      <c r="AT29" s="55">
        <v>617551.67467096343</v>
      </c>
      <c r="AU29" s="55">
        <v>0</v>
      </c>
      <c r="AV29" s="55">
        <v>0</v>
      </c>
      <c r="AW29" s="55">
        <v>5513.97</v>
      </c>
      <c r="AX29" s="55">
        <v>0</v>
      </c>
      <c r="AY29" s="55">
        <v>623065.6446709634</v>
      </c>
      <c r="AZ29" s="55">
        <v>623065.6446709634</v>
      </c>
      <c r="BA29" s="55">
        <v>0</v>
      </c>
      <c r="BB29" s="55">
        <v>0</v>
      </c>
    </row>
    <row r="30" spans="1:54">
      <c r="A30" s="54"/>
      <c r="B30" s="52"/>
      <c r="C30" s="49">
        <v>2009</v>
      </c>
      <c r="D30" s="55">
        <f t="array" ref="D30:BB30">TRANSPOSE('2009'!$F$5:$F$57)</f>
        <v>416280.19115024357</v>
      </c>
      <c r="E30" s="55">
        <v>34813.9</v>
      </c>
      <c r="F30" s="55">
        <v>142257.1</v>
      </c>
      <c r="G30" s="55">
        <v>101380.93319694277</v>
      </c>
      <c r="H30" s="55">
        <v>9646.9876153677105</v>
      </c>
      <c r="I30" s="55">
        <v>73235.44591854875</v>
      </c>
      <c r="J30" s="55">
        <v>0</v>
      </c>
      <c r="K30" s="55">
        <v>0</v>
      </c>
      <c r="L30" s="55">
        <v>42347.215058612877</v>
      </c>
      <c r="M30" s="55">
        <v>12598.609360771479</v>
      </c>
      <c r="N30" s="55">
        <v>0</v>
      </c>
      <c r="O30" s="55">
        <v>63837.227038203302</v>
      </c>
      <c r="P30" s="55">
        <v>387058.1427666691</v>
      </c>
      <c r="Q30" s="55">
        <v>0</v>
      </c>
      <c r="R30" s="55">
        <v>177543.54624731219</v>
      </c>
      <c r="S30" s="55">
        <v>1888.8793495125806</v>
      </c>
      <c r="T30" s="55">
        <v>18754.196513508323</v>
      </c>
      <c r="U30" s="55">
        <v>20789.68811635191</v>
      </c>
      <c r="V30" s="55">
        <v>0</v>
      </c>
      <c r="W30" s="55">
        <v>0</v>
      </c>
      <c r="X30" s="55">
        <v>0</v>
      </c>
      <c r="Y30" s="55">
        <v>0</v>
      </c>
      <c r="Z30" s="55">
        <v>0</v>
      </c>
      <c r="AA30" s="55">
        <v>0</v>
      </c>
      <c r="AB30" s="55">
        <v>0</v>
      </c>
      <c r="AC30" s="55">
        <v>1037.5953166534068</v>
      </c>
      <c r="AD30" s="55">
        <v>2137.5161279933618</v>
      </c>
      <c r="AE30" s="55">
        <v>462.18807103148674</v>
      </c>
      <c r="AF30" s="55">
        <v>18.78294974002635</v>
      </c>
      <c r="AG30" s="55">
        <v>478.54931569031061</v>
      </c>
      <c r="AH30" s="55">
        <v>215.4829995776837</v>
      </c>
      <c r="AI30" s="55">
        <v>5564.8256806636791</v>
      </c>
      <c r="AJ30" s="55">
        <v>32766.490719768703</v>
      </c>
      <c r="AK30" s="55">
        <v>34445.787122139714</v>
      </c>
      <c r="AL30" s="55">
        <v>0</v>
      </c>
      <c r="AM30" s="55">
        <v>0</v>
      </c>
      <c r="AN30" s="55">
        <v>52305.011373051937</v>
      </c>
      <c r="AO30" s="55">
        <v>6678.5525916290526</v>
      </c>
      <c r="AP30" s="55">
        <v>0</v>
      </c>
      <c r="AQ30" s="55">
        <v>0</v>
      </c>
      <c r="AR30" s="55">
        <v>0</v>
      </c>
      <c r="AS30" s="55">
        <v>0</v>
      </c>
      <c r="AT30" s="55">
        <v>657660.964435759</v>
      </c>
      <c r="AU30" s="55">
        <v>0</v>
      </c>
      <c r="AV30" s="55">
        <v>0</v>
      </c>
      <c r="AW30" s="55">
        <v>4930.2299999999996</v>
      </c>
      <c r="AX30" s="55">
        <v>0</v>
      </c>
      <c r="AY30" s="55">
        <v>662591.19443575898</v>
      </c>
      <c r="AZ30" s="55">
        <v>662591.19443575898</v>
      </c>
      <c r="BA30" s="55">
        <v>0</v>
      </c>
      <c r="BB30" s="55">
        <v>0</v>
      </c>
    </row>
    <row r="31" spans="1:54">
      <c r="A31" s="54"/>
      <c r="B31" s="53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>
        <v>0</v>
      </c>
    </row>
    <row r="32" spans="1:54">
      <c r="A32" s="54"/>
      <c r="B32" s="52" t="s">
        <v>70</v>
      </c>
      <c r="C32" s="49">
        <v>2005</v>
      </c>
      <c r="D32" s="55">
        <f t="array" ref="D32:BB32">TRANSPOSE('2005'!$G$5:$G$57)</f>
        <v>0</v>
      </c>
      <c r="E32" s="55">
        <v>0</v>
      </c>
      <c r="F32" s="55">
        <v>0</v>
      </c>
      <c r="G32" s="55">
        <v>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5">
        <v>0</v>
      </c>
      <c r="N32" s="55">
        <v>0</v>
      </c>
      <c r="O32" s="55">
        <v>67231.475908427354</v>
      </c>
      <c r="P32" s="55">
        <v>0</v>
      </c>
      <c r="Q32" s="55">
        <v>0</v>
      </c>
      <c r="R32" s="55">
        <v>342869.09381119098</v>
      </c>
      <c r="S32" s="55">
        <v>0</v>
      </c>
      <c r="T32" s="55">
        <v>0</v>
      </c>
      <c r="U32" s="55">
        <v>0</v>
      </c>
      <c r="V32" s="55">
        <v>0</v>
      </c>
      <c r="W32" s="55">
        <v>0</v>
      </c>
      <c r="X32" s="55">
        <v>0</v>
      </c>
      <c r="Y32" s="55">
        <v>0</v>
      </c>
      <c r="Z32" s="55">
        <v>0</v>
      </c>
      <c r="AA32" s="55">
        <v>0</v>
      </c>
      <c r="AB32" s="55">
        <v>64664.052250157016</v>
      </c>
      <c r="AC32" s="55">
        <v>13.809965746372381</v>
      </c>
      <c r="AD32" s="55">
        <v>3759.790922266001</v>
      </c>
      <c r="AE32" s="55">
        <v>4569.2066230054243</v>
      </c>
      <c r="AF32" s="55">
        <v>0</v>
      </c>
      <c r="AG32" s="55">
        <v>10252.32454</v>
      </c>
      <c r="AH32" s="55">
        <v>0</v>
      </c>
      <c r="AI32" s="55">
        <v>0</v>
      </c>
      <c r="AJ32" s="55">
        <v>97919.392509984449</v>
      </c>
      <c r="AK32" s="55">
        <v>81561.811956114645</v>
      </c>
      <c r="AL32" s="55">
        <v>0</v>
      </c>
      <c r="AM32" s="55">
        <v>0</v>
      </c>
      <c r="AN32" s="55">
        <v>77867.070291844706</v>
      </c>
      <c r="AO32" s="55">
        <v>2261.6347520723129</v>
      </c>
      <c r="AP32" s="55">
        <v>0</v>
      </c>
      <c r="AQ32" s="55">
        <v>0</v>
      </c>
      <c r="AR32" s="55">
        <v>143857.1809907688</v>
      </c>
      <c r="AS32" s="55">
        <v>0</v>
      </c>
      <c r="AT32" s="55">
        <v>553957.75071038713</v>
      </c>
      <c r="AU32" s="55">
        <v>0</v>
      </c>
      <c r="AV32" s="55">
        <v>0</v>
      </c>
      <c r="AW32" s="55">
        <v>0</v>
      </c>
      <c r="AX32" s="55">
        <v>10639.97</v>
      </c>
      <c r="AY32" s="55">
        <v>564597.7207103871</v>
      </c>
      <c r="AZ32" s="55">
        <v>0</v>
      </c>
      <c r="BA32" s="55">
        <v>410100.5697196183</v>
      </c>
      <c r="BB32" s="55">
        <v>154497.1509907688</v>
      </c>
    </row>
    <row r="33" spans="1:54">
      <c r="A33" s="54"/>
      <c r="B33" s="52"/>
      <c r="C33" s="49">
        <v>2006</v>
      </c>
      <c r="D33" s="55">
        <f t="array" ref="D33:BB33">TRANSPOSE('2006'!$G$5:$G$57)</f>
        <v>0</v>
      </c>
      <c r="E33" s="55">
        <v>0</v>
      </c>
      <c r="F33" s="55">
        <v>0</v>
      </c>
      <c r="G33" s="55">
        <v>0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  <c r="O33" s="55">
        <v>83546.250507237055</v>
      </c>
      <c r="P33" s="55">
        <v>0</v>
      </c>
      <c r="Q33" s="55">
        <v>0</v>
      </c>
      <c r="R33" s="55">
        <v>368319.40691396454</v>
      </c>
      <c r="S33" s="55">
        <v>0</v>
      </c>
      <c r="T33" s="55">
        <v>0</v>
      </c>
      <c r="U33" s="55">
        <v>0</v>
      </c>
      <c r="V33" s="55">
        <v>0</v>
      </c>
      <c r="W33" s="55">
        <v>0</v>
      </c>
      <c r="X33" s="55">
        <v>0</v>
      </c>
      <c r="Y33" s="55">
        <v>0</v>
      </c>
      <c r="Z33" s="55">
        <v>0</v>
      </c>
      <c r="AA33" s="55">
        <v>0</v>
      </c>
      <c r="AB33" s="55">
        <v>68902.137714291035</v>
      </c>
      <c r="AC33" s="55">
        <v>5.3775146631056066</v>
      </c>
      <c r="AD33" s="55">
        <v>4065.7934485045989</v>
      </c>
      <c r="AE33" s="55">
        <v>4853.7952992581868</v>
      </c>
      <c r="AF33" s="55">
        <v>0</v>
      </c>
      <c r="AG33" s="55">
        <v>9754.3068782766622</v>
      </c>
      <c r="AH33" s="55">
        <v>0</v>
      </c>
      <c r="AI33" s="55">
        <v>0</v>
      </c>
      <c r="AJ33" s="55">
        <v>122865.4004015165</v>
      </c>
      <c r="AK33" s="55">
        <v>87216.045537089522</v>
      </c>
      <c r="AL33" s="55">
        <v>0</v>
      </c>
      <c r="AM33" s="55">
        <v>0</v>
      </c>
      <c r="AN33" s="55">
        <v>70656.550120364918</v>
      </c>
      <c r="AO33" s="55">
        <v>0</v>
      </c>
      <c r="AP33" s="55">
        <v>0</v>
      </c>
      <c r="AQ33" s="55">
        <v>0</v>
      </c>
      <c r="AR33" s="55">
        <v>127562.74610733298</v>
      </c>
      <c r="AS33" s="55">
        <v>0</v>
      </c>
      <c r="AT33" s="55">
        <v>579428.40352853457</v>
      </c>
      <c r="AU33" s="55">
        <v>0</v>
      </c>
      <c r="AV33" s="55">
        <v>0</v>
      </c>
      <c r="AW33" s="55">
        <v>0</v>
      </c>
      <c r="AX33" s="55">
        <v>5572.71</v>
      </c>
      <c r="AY33" s="55">
        <v>585001.11352853454</v>
      </c>
      <c r="AZ33" s="55">
        <v>0</v>
      </c>
      <c r="BA33" s="55">
        <v>451865.65742120158</v>
      </c>
      <c r="BB33" s="55">
        <v>133135.45610733298</v>
      </c>
    </row>
    <row r="34" spans="1:54">
      <c r="A34" s="54"/>
      <c r="B34" s="52"/>
      <c r="C34" s="49">
        <v>2007</v>
      </c>
      <c r="D34" s="55">
        <f t="array" ref="D34:BB34">TRANSPOSE('2007'!$G$5:$G$57)</f>
        <v>0</v>
      </c>
      <c r="E34" s="55">
        <v>0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5">
        <v>0</v>
      </c>
      <c r="O34" s="55">
        <v>92369.379291192978</v>
      </c>
      <c r="P34" s="55">
        <v>0</v>
      </c>
      <c r="Q34" s="55">
        <v>0</v>
      </c>
      <c r="R34" s="55">
        <v>398454.96414725704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5">
        <v>0</v>
      </c>
      <c r="AA34" s="55">
        <v>0</v>
      </c>
      <c r="AB34" s="55">
        <v>73106.126084353091</v>
      </c>
      <c r="AC34" s="55">
        <v>5.2720799999999999</v>
      </c>
      <c r="AD34" s="55">
        <v>4254.3328643521645</v>
      </c>
      <c r="AE34" s="55">
        <v>4240.5889999197752</v>
      </c>
      <c r="AF34" s="55">
        <v>0</v>
      </c>
      <c r="AG34" s="55">
        <v>9184.153890917054</v>
      </c>
      <c r="AH34" s="55">
        <v>0</v>
      </c>
      <c r="AI34" s="55">
        <v>0</v>
      </c>
      <c r="AJ34" s="55">
        <v>139906.30042471868</v>
      </c>
      <c r="AK34" s="55">
        <v>93173.971987629833</v>
      </c>
      <c r="AL34" s="55">
        <v>0</v>
      </c>
      <c r="AM34" s="55">
        <v>0</v>
      </c>
      <c r="AN34" s="55">
        <v>74584.217815366472</v>
      </c>
      <c r="AO34" s="55">
        <v>0</v>
      </c>
      <c r="AP34" s="55">
        <v>0</v>
      </c>
      <c r="AQ34" s="55">
        <v>0</v>
      </c>
      <c r="AR34" s="55">
        <v>135127.68550786853</v>
      </c>
      <c r="AS34" s="55">
        <v>0</v>
      </c>
      <c r="AT34" s="55">
        <v>625952.02894631855</v>
      </c>
      <c r="AU34" s="55">
        <v>0</v>
      </c>
      <c r="AV34" s="55">
        <v>0</v>
      </c>
      <c r="AW34" s="55">
        <v>0</v>
      </c>
      <c r="AX34" s="55">
        <v>5474.18</v>
      </c>
      <c r="AY34" s="55">
        <v>631426.2089463186</v>
      </c>
      <c r="AZ34" s="55">
        <v>0</v>
      </c>
      <c r="BA34" s="55">
        <v>490824.34343845001</v>
      </c>
      <c r="BB34" s="55">
        <v>140601.86550786853</v>
      </c>
    </row>
    <row r="35" spans="1:54">
      <c r="A35" s="54"/>
      <c r="B35" s="52"/>
      <c r="C35" s="49">
        <v>2008</v>
      </c>
      <c r="D35" s="55">
        <f t="array" ref="D35:BB35">TRANSPOSE('2008'!$G$5:$G$57)</f>
        <v>0</v>
      </c>
      <c r="E35" s="55">
        <v>0</v>
      </c>
      <c r="F35" s="55">
        <v>0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0</v>
      </c>
      <c r="N35" s="55">
        <v>0</v>
      </c>
      <c r="O35" s="55">
        <v>58584.142228130942</v>
      </c>
      <c r="P35" s="55">
        <v>0</v>
      </c>
      <c r="Q35" s="55">
        <v>0</v>
      </c>
      <c r="R35" s="55">
        <v>332325.92588129424</v>
      </c>
      <c r="S35" s="55">
        <v>0</v>
      </c>
      <c r="T35" s="55">
        <v>0</v>
      </c>
      <c r="U35" s="55">
        <v>0</v>
      </c>
      <c r="V35" s="55">
        <v>0</v>
      </c>
      <c r="W35" s="55">
        <v>0</v>
      </c>
      <c r="X35" s="55">
        <v>0</v>
      </c>
      <c r="Y35" s="55">
        <v>0</v>
      </c>
      <c r="Z35" s="55">
        <v>0</v>
      </c>
      <c r="AA35" s="55">
        <v>0</v>
      </c>
      <c r="AB35" s="55">
        <v>76573.909480000031</v>
      </c>
      <c r="AC35" s="55">
        <v>0</v>
      </c>
      <c r="AD35" s="55">
        <v>4480.4130529174972</v>
      </c>
      <c r="AE35" s="55">
        <v>5351.5968449737093</v>
      </c>
      <c r="AF35" s="55">
        <v>0</v>
      </c>
      <c r="AG35" s="55">
        <v>9342.4163483901375</v>
      </c>
      <c r="AH35" s="55">
        <v>0</v>
      </c>
      <c r="AI35" s="55">
        <v>0</v>
      </c>
      <c r="AJ35" s="55">
        <v>74588.183955982051</v>
      </c>
      <c r="AK35" s="55">
        <v>89080.938686654728</v>
      </c>
      <c r="AL35" s="55">
        <v>0</v>
      </c>
      <c r="AM35" s="55">
        <v>0</v>
      </c>
      <c r="AN35" s="55">
        <v>72908.467512376068</v>
      </c>
      <c r="AO35" s="55">
        <v>0</v>
      </c>
      <c r="AP35" s="55">
        <v>0</v>
      </c>
      <c r="AQ35" s="55">
        <v>0</v>
      </c>
      <c r="AR35" s="55">
        <v>226641.60656153824</v>
      </c>
      <c r="AS35" s="55">
        <v>0</v>
      </c>
      <c r="AT35" s="55">
        <v>617551.67467096343</v>
      </c>
      <c r="AU35" s="55">
        <v>0</v>
      </c>
      <c r="AV35" s="55">
        <v>0</v>
      </c>
      <c r="AW35" s="55">
        <v>0</v>
      </c>
      <c r="AX35" s="55">
        <v>5513.97</v>
      </c>
      <c r="AY35" s="55">
        <v>623065.6446709634</v>
      </c>
      <c r="AZ35" s="55">
        <v>0</v>
      </c>
      <c r="BA35" s="55">
        <v>390910.06810942519</v>
      </c>
      <c r="BB35" s="55">
        <v>232155.57656153824</v>
      </c>
    </row>
    <row r="36" spans="1:54">
      <c r="A36" s="54"/>
      <c r="B36" s="52"/>
      <c r="C36" s="49">
        <v>2009</v>
      </c>
      <c r="D36" s="55">
        <f t="array" ref="D36:BB36">TRANSPOSE('2009'!$G$5:$G$57)</f>
        <v>0</v>
      </c>
      <c r="E36" s="55">
        <v>0</v>
      </c>
      <c r="F36" s="55">
        <v>0</v>
      </c>
      <c r="G36" s="55">
        <v>0</v>
      </c>
      <c r="H36" s="55">
        <v>0</v>
      </c>
      <c r="I36" s="55">
        <v>0</v>
      </c>
      <c r="J36" s="55">
        <v>0</v>
      </c>
      <c r="K36" s="55">
        <v>0</v>
      </c>
      <c r="L36" s="55">
        <v>0</v>
      </c>
      <c r="M36" s="55">
        <v>0</v>
      </c>
      <c r="N36" s="55">
        <v>0</v>
      </c>
      <c r="O36" s="55">
        <v>93059.275421777784</v>
      </c>
      <c r="P36" s="55">
        <v>0</v>
      </c>
      <c r="Q36" s="55">
        <v>0</v>
      </c>
      <c r="R36" s="55">
        <v>408918.52988655755</v>
      </c>
      <c r="S36" s="55">
        <v>0</v>
      </c>
      <c r="T36" s="55">
        <v>0</v>
      </c>
      <c r="U36" s="55">
        <v>0</v>
      </c>
      <c r="V36" s="55">
        <v>0</v>
      </c>
      <c r="W36" s="55">
        <v>0</v>
      </c>
      <c r="X36" s="55">
        <v>0</v>
      </c>
      <c r="Y36" s="55">
        <v>0</v>
      </c>
      <c r="Z36" s="55">
        <v>0</v>
      </c>
      <c r="AA36" s="55">
        <v>0</v>
      </c>
      <c r="AB36" s="55">
        <v>74305.890830083357</v>
      </c>
      <c r="AC36" s="55">
        <v>0</v>
      </c>
      <c r="AD36" s="55">
        <v>4591.537201351659</v>
      </c>
      <c r="AE36" s="55">
        <v>4998.0064482992429</v>
      </c>
      <c r="AF36" s="55">
        <v>0</v>
      </c>
      <c r="AG36" s="55">
        <v>9194.5341181879739</v>
      </c>
      <c r="AH36" s="55">
        <v>0</v>
      </c>
      <c r="AI36" s="55">
        <v>0</v>
      </c>
      <c r="AJ36" s="55">
        <v>140816.79865440208</v>
      </c>
      <c r="AK36" s="55">
        <v>98943.349038094238</v>
      </c>
      <c r="AL36" s="55">
        <v>0</v>
      </c>
      <c r="AM36" s="55">
        <v>0</v>
      </c>
      <c r="AN36" s="55">
        <v>76068.413596139013</v>
      </c>
      <c r="AO36" s="55">
        <v>0</v>
      </c>
      <c r="AP36" s="55">
        <v>0</v>
      </c>
      <c r="AQ36" s="55">
        <v>0</v>
      </c>
      <c r="AR36" s="55">
        <v>155683.15912742366</v>
      </c>
      <c r="AS36" s="55">
        <v>0</v>
      </c>
      <c r="AT36" s="55">
        <v>657660.964435759</v>
      </c>
      <c r="AU36" s="55">
        <v>0</v>
      </c>
      <c r="AV36" s="55">
        <v>0</v>
      </c>
      <c r="AW36" s="55">
        <v>0</v>
      </c>
      <c r="AX36" s="55">
        <v>4930.2299999999996</v>
      </c>
      <c r="AY36" s="55">
        <v>662591.19443575898</v>
      </c>
      <c r="AZ36" s="55">
        <v>0</v>
      </c>
      <c r="BA36" s="55">
        <v>501977.80530833534</v>
      </c>
      <c r="BB36" s="55">
        <v>160613.38912742367</v>
      </c>
    </row>
  </sheetData>
  <mergeCells count="9">
    <mergeCell ref="A2:A12"/>
    <mergeCell ref="A14:A24"/>
    <mergeCell ref="A26:A36"/>
    <mergeCell ref="B2:B6"/>
    <mergeCell ref="B8:B12"/>
    <mergeCell ref="B14:B18"/>
    <mergeCell ref="B20:B24"/>
    <mergeCell ref="B26:B30"/>
    <mergeCell ref="B32:B36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2"/>
  <sheetViews>
    <sheetView workbookViewId="0">
      <pane xSplit="2" ySplit="1" topLeftCell="AW2" activePane="bottomRight" state="frozen"/>
      <selection pane="topRight" activeCell="C1" sqref="C1"/>
      <selection pane="bottomLeft" activeCell="A2" sqref="A2"/>
      <selection pane="bottomRight" sqref="A1:BG12"/>
    </sheetView>
  </sheetViews>
  <sheetFormatPr baseColWidth="10" defaultRowHeight="15" x14ac:dyDescent="0"/>
  <cols>
    <col min="1" max="16384" width="10.83203125" style="49"/>
  </cols>
  <sheetData>
    <row r="1" spans="1:59" ht="270">
      <c r="C1" s="51" t="str">
        <f t="array" ref="C1:BG1">TRANSPOSE('2005'!$A$5:$A$61)</f>
        <v>(A) Net Value of Physical Assets</v>
      </c>
      <c r="D1" s="51" t="str">
        <v xml:space="preserve">      1.Construction Land (by announced curren _x000D_         land value)</v>
      </c>
      <c r="E1" s="51" t="str">
        <v xml:space="preserve">      2.Non-construction Land (by announced_x000D_         current land value)</v>
      </c>
      <c r="F1" s="51" t="str">
        <v xml:space="preserve">      3.Buildings and Constructions</v>
      </c>
      <c r="G1" s="51" t="str">
        <v xml:space="preserve">      4.Transport Equipment</v>
      </c>
      <c r="H1" s="51" t="str">
        <v xml:space="preserve">      5.Machinery Equipment</v>
      </c>
      <c r="I1" s="51" t="str">
        <v xml:space="preserve">      6.Households’ Durable and Semi-durable_x000D_         Properties (excluding cars and motorcycles)</v>
      </c>
      <c r="J1" s="51" t="str">
        <v xml:space="preserve">      7.Households’ Cars and Motorcycles</v>
      </c>
      <c r="K1" s="51" t="str">
        <v xml:space="preserve">      8.Stocks</v>
      </c>
      <c r="L1" s="51" t="str">
        <v xml:space="preserve">      9.Other Assets</v>
      </c>
      <c r="M1" s="51">
        <v>0</v>
      </c>
      <c r="N1" s="51" t="str">
        <v>(B) Foreign Assets and Liabilities</v>
      </c>
      <c r="O1" s="51" t="str">
        <v xml:space="preserve">      Net Value of National Wealth</v>
      </c>
      <c r="P1" s="51">
        <v>0</v>
      </c>
      <c r="Q1" s="51" t="str">
        <v>(C) Domestic Financial Assets and Liabilities</v>
      </c>
      <c r="R1" s="51" t="str">
        <v xml:space="preserve">      1.Currency</v>
      </c>
      <c r="S1" s="51" t="str">
        <v xml:space="preserve">      2.Demand Deposits</v>
      </c>
      <c r="T1" s="51" t="str">
        <v xml:space="preserve">      3.Time Deposits and Foreign Currency Deposits</v>
      </c>
      <c r="U1" s="51" t="str">
        <v xml:space="preserve">      4.Government Deposits</v>
      </c>
      <c r="V1" s="51" t="str">
        <v xml:space="preserve">      5.Reserves Against Deposits</v>
      </c>
      <c r="W1" s="51" t="str">
        <v xml:space="preserve">      6.Deposits with Central Bank Other than  Reserve_x000D_         Requirements</v>
      </c>
      <c r="X1" s="51" t="str">
        <v xml:space="preserve">      7.Central Bank Securities</v>
      </c>
      <c r="Y1" s="51" t="str">
        <v xml:space="preserve">      8.Accommodations from Central Bank</v>
      </c>
      <c r="Z1" s="51" t="str">
        <v xml:space="preserve">      9.Interbank Claims</v>
      </c>
      <c r="AA1" s="51" t="str">
        <v xml:space="preserve">      10.Loans by Financial Institutions</v>
      </c>
      <c r="AB1" s="51" t="str">
        <v xml:space="preserve">      11.Repurchase Agreements</v>
      </c>
      <c r="AC1" s="51" t="str">
        <v xml:space="preserve">      12.Loans by Non-financial Institutions</v>
      </c>
      <c r="AD1" s="51" t="str">
        <v xml:space="preserve">      13.Short-term Securities</v>
      </c>
      <c r="AE1" s="51" t="str">
        <v xml:space="preserve">      14.Government Securities</v>
      </c>
      <c r="AF1" s="51" t="str">
        <v xml:space="preserve">      15.Domestic Corporate Bonds</v>
      </c>
      <c r="AG1" s="51" t="str">
        <v xml:space="preserve">      16.Bank Debentures</v>
      </c>
      <c r="AH1" s="51" t="str">
        <v xml:space="preserve">      17.Mutual Funds</v>
      </c>
      <c r="AI1" s="51" t="str">
        <v xml:space="preserve">      18.Shares</v>
      </c>
      <c r="AJ1" s="51" t="str">
        <v xml:space="preserve">      19.Other Equities</v>
      </c>
      <c r="AK1" s="51" t="str">
        <v xml:space="preserve">      20.Life Insurance Reserves</v>
      </c>
      <c r="AL1" s="51" t="str">
        <v xml:space="preserve">      21.Pension Fund Reserves</v>
      </c>
      <c r="AM1" s="51" t="str">
        <v xml:space="preserve">      22.AccountsReceivable/Payable</v>
      </c>
      <c r="AN1" s="51" t="str">
        <v xml:space="preserve">      23.Net Other Assets and Liabilities</v>
      </c>
      <c r="AO1" s="51">
        <v>0</v>
      </c>
      <c r="AP1" s="51">
        <v>0</v>
      </c>
      <c r="AQ1" s="51" t="str">
        <v>(D) Net Assets</v>
      </c>
      <c r="AR1" s="51">
        <v>0</v>
      </c>
      <c r="AS1" s="51" t="str">
        <v>(E) Total Assets &amp; Liabilities and_x000D_      Net Value = (A)+(B)+(C)+(D)</v>
      </c>
      <c r="AT1" s="51">
        <v>0</v>
      </c>
      <c r="AU1" s="51" t="str">
        <v xml:space="preserve">      *Re-evaluation Changes in _x000D_        Land (based on market price)</v>
      </c>
      <c r="AV1" s="51" t="str">
        <v xml:space="preserve">      1.Land of Residential, Industrial and_x000D_         Commercial Area</v>
      </c>
      <c r="AW1" s="51" t="str">
        <v xml:space="preserve">      2.Increase in Net Assets</v>
      </c>
      <c r="AX1" s="51" t="str">
        <v>(E)-1 Total Assets and Liabilities, Net Value_x000D_         (based on market price)</v>
      </c>
      <c r="AY1" s="51" t="str">
        <v xml:space="preserve">      1.Assets</v>
      </c>
      <c r="AZ1" s="51" t="str">
        <v xml:space="preserve">      2.Liabilities</v>
      </c>
      <c r="BA1" s="51" t="str">
        <v>(D)-1 Net Assets (net national wealth of_x000D_          re-evaluation based on market price)</v>
      </c>
      <c r="BB1" s="51" t="str">
        <v>*Change of Net Assets of Enterprises and Financial _x000D_   Institutions (re-distributed by final ownership)</v>
      </c>
      <c r="BC1" s="51" t="str">
        <v>(D)-2 Net Assets (re-distributed by final_x000D_          ownership)</v>
      </c>
      <c r="BD1" s="51" t="str">
        <v>Note：1. The statistics of financial assets and liabilities mainly refers to Yearbook of Flow of Funds Republic of China, issued by Central Bank of the Republic of China.</v>
      </c>
      <c r="BE1" s="51" t="str">
        <v xml:space="preserve">           2. Mutual funds, shares and other equities are evaluated either at market prices or fair values.</v>
      </c>
      <c r="BF1" s="51" t="str">
        <v xml:space="preserve">           3. Net value of national wealth is the sum of net value of physical assets and net foreign assets.</v>
      </c>
      <c r="BG1" s="51" t="str">
        <v xml:space="preserve">           4. Net assets is the sum of net value of national wealth and domestic net financial assets (assets less liabilities) of each sector.</v>
      </c>
    </row>
    <row r="2" spans="1:59">
      <c r="A2" s="52" t="s">
        <v>69</v>
      </c>
      <c r="B2" s="49">
        <v>2005</v>
      </c>
      <c r="C2" s="55">
        <f t="array" ref="C2:BC2">TRANSPOSE('2005'!$H$5:$H$57)</f>
        <v>280600.37778999977</v>
      </c>
      <c r="D2" s="55">
        <v>50136.21</v>
      </c>
      <c r="E2" s="55">
        <v>162834.47</v>
      </c>
      <c r="F2" s="55">
        <v>63230.543743832633</v>
      </c>
      <c r="G2" s="55">
        <v>433.51428614232833</v>
      </c>
      <c r="H2" s="55">
        <v>2848.285082244965</v>
      </c>
      <c r="I2" s="55">
        <v>0</v>
      </c>
      <c r="J2" s="55">
        <v>0</v>
      </c>
      <c r="K2" s="55">
        <v>636.16430777986261</v>
      </c>
      <c r="L2" s="55">
        <v>481.19036999999997</v>
      </c>
      <c r="M2" s="55">
        <v>0</v>
      </c>
      <c r="N2" s="55">
        <v>60.8</v>
      </c>
      <c r="O2" s="55">
        <v>280591.83778999973</v>
      </c>
      <c r="P2" s="55">
        <v>0</v>
      </c>
      <c r="Q2" s="55">
        <v>50717.113418031331</v>
      </c>
      <c r="R2" s="55">
        <v>4.6595050000000002</v>
      </c>
      <c r="S2" s="55">
        <v>0</v>
      </c>
      <c r="T2" s="55">
        <v>0</v>
      </c>
      <c r="U2" s="55">
        <v>9319.01</v>
      </c>
      <c r="V2" s="55">
        <v>0</v>
      </c>
      <c r="W2" s="55">
        <v>0</v>
      </c>
      <c r="X2" s="55">
        <v>0</v>
      </c>
      <c r="Y2" s="55">
        <v>0</v>
      </c>
      <c r="Z2" s="55">
        <v>0</v>
      </c>
      <c r="AA2" s="55">
        <v>0</v>
      </c>
      <c r="AB2" s="55">
        <v>0</v>
      </c>
      <c r="AC2" s="55">
        <v>5310.9064609041206</v>
      </c>
      <c r="AD2" s="55">
        <v>0</v>
      </c>
      <c r="AE2" s="55">
        <v>1</v>
      </c>
      <c r="AF2" s="55">
        <v>0</v>
      </c>
      <c r="AG2" s="55">
        <v>0</v>
      </c>
      <c r="AH2" s="55">
        <v>267.35551914204922</v>
      </c>
      <c r="AI2" s="55">
        <v>8680.6081529308231</v>
      </c>
      <c r="AJ2" s="55">
        <v>25501.469161984856</v>
      </c>
      <c r="AK2" s="55">
        <v>0</v>
      </c>
      <c r="AL2" s="55">
        <v>0</v>
      </c>
      <c r="AM2" s="55">
        <v>0</v>
      </c>
      <c r="AN2" s="55">
        <v>1632.1046180694736</v>
      </c>
      <c r="AO2" s="55">
        <v>0</v>
      </c>
      <c r="AP2" s="55">
        <v>0</v>
      </c>
      <c r="AQ2" s="55">
        <v>0</v>
      </c>
      <c r="AR2" s="55">
        <v>0</v>
      </c>
      <c r="AS2" s="55">
        <v>331378.29120803106</v>
      </c>
      <c r="AT2" s="55">
        <v>0</v>
      </c>
      <c r="AU2" s="55">
        <v>0</v>
      </c>
      <c r="AV2" s="55">
        <v>13501.65</v>
      </c>
      <c r="AW2" s="55">
        <v>0</v>
      </c>
      <c r="AX2" s="55">
        <v>344879.94120803109</v>
      </c>
      <c r="AY2" s="55">
        <v>344879.94120803109</v>
      </c>
      <c r="AZ2" s="55">
        <v>0</v>
      </c>
      <c r="BA2" s="55">
        <v>0</v>
      </c>
      <c r="BB2" s="55">
        <v>37029.963492428593</v>
      </c>
      <c r="BC2" s="55">
        <v>0</v>
      </c>
    </row>
    <row r="3" spans="1:59">
      <c r="A3" s="52"/>
      <c r="B3" s="49">
        <v>2006</v>
      </c>
      <c r="C3" s="55">
        <f t="array" ref="C3:BC3">TRANSPOSE('2006'!$H$5:$H$57)</f>
        <v>295959.28342023969</v>
      </c>
      <c r="D3" s="55">
        <v>50609.599999999999</v>
      </c>
      <c r="E3" s="55">
        <v>171924.04</v>
      </c>
      <c r="F3" s="55">
        <v>69012.594507155562</v>
      </c>
      <c r="G3" s="55">
        <v>441.14052054724044</v>
      </c>
      <c r="H3" s="55">
        <v>2757.8990550399221</v>
      </c>
      <c r="I3" s="55">
        <v>0</v>
      </c>
      <c r="J3" s="55">
        <v>0</v>
      </c>
      <c r="K3" s="55">
        <v>684.46676749694245</v>
      </c>
      <c r="L3" s="55">
        <v>529.54256999999996</v>
      </c>
      <c r="M3" s="55">
        <v>0</v>
      </c>
      <c r="N3" s="55">
        <v>61.71</v>
      </c>
      <c r="O3" s="55">
        <v>295960.59342023969</v>
      </c>
      <c r="P3" s="55">
        <v>0</v>
      </c>
      <c r="Q3" s="55">
        <v>51833.961735528836</v>
      </c>
      <c r="R3" s="55">
        <v>5.4372150000000001</v>
      </c>
      <c r="S3" s="55">
        <v>0</v>
      </c>
      <c r="T3" s="55">
        <v>0</v>
      </c>
      <c r="U3" s="55">
        <v>9019.68</v>
      </c>
      <c r="V3" s="55">
        <v>0</v>
      </c>
      <c r="W3" s="55">
        <v>0</v>
      </c>
      <c r="X3" s="55">
        <v>0</v>
      </c>
      <c r="Y3" s="55">
        <v>0</v>
      </c>
      <c r="Z3" s="55">
        <v>0</v>
      </c>
      <c r="AA3" s="55">
        <v>0</v>
      </c>
      <c r="AB3" s="55">
        <v>13.06</v>
      </c>
      <c r="AC3" s="55">
        <v>4892</v>
      </c>
      <c r="AD3" s="55">
        <v>0</v>
      </c>
      <c r="AE3" s="55">
        <v>16.489999999999998</v>
      </c>
      <c r="AF3" s="55">
        <v>0</v>
      </c>
      <c r="AG3" s="55">
        <v>0</v>
      </c>
      <c r="AH3" s="55">
        <v>299.83185203425137</v>
      </c>
      <c r="AI3" s="55">
        <v>10937.507312457266</v>
      </c>
      <c r="AJ3" s="55">
        <v>25312.277370868189</v>
      </c>
      <c r="AK3" s="55">
        <v>0</v>
      </c>
      <c r="AL3" s="55">
        <v>0</v>
      </c>
      <c r="AM3" s="55">
        <v>0</v>
      </c>
      <c r="AN3" s="55">
        <v>1337.6779851691263</v>
      </c>
      <c r="AO3" s="55">
        <v>0</v>
      </c>
      <c r="AP3" s="55">
        <v>0</v>
      </c>
      <c r="AQ3" s="55">
        <v>0</v>
      </c>
      <c r="AR3" s="55">
        <v>0</v>
      </c>
      <c r="AS3" s="55">
        <v>347854.95515576855</v>
      </c>
      <c r="AT3" s="55">
        <v>0</v>
      </c>
      <c r="AU3" s="55">
        <v>0</v>
      </c>
      <c r="AV3" s="55">
        <v>14106.79</v>
      </c>
      <c r="AW3" s="55">
        <v>0</v>
      </c>
      <c r="AX3" s="55">
        <v>361961.74515576853</v>
      </c>
      <c r="AY3" s="55">
        <v>361961.74515576853</v>
      </c>
      <c r="AZ3" s="55">
        <v>0</v>
      </c>
      <c r="BA3" s="55">
        <v>0</v>
      </c>
      <c r="BB3" s="55">
        <v>32197.333986222628</v>
      </c>
      <c r="BC3" s="55">
        <v>0</v>
      </c>
    </row>
    <row r="4" spans="1:59">
      <c r="A4" s="52"/>
      <c r="B4" s="49">
        <v>2007</v>
      </c>
      <c r="C4" s="55">
        <f t="array" ref="C4:BC4">TRANSPOSE('2007'!$H$5:$H$57)</f>
        <v>313179.5935805022</v>
      </c>
      <c r="D4" s="55">
        <v>51096.55</v>
      </c>
      <c r="E4" s="55">
        <v>181592.02</v>
      </c>
      <c r="F4" s="55">
        <v>75980.62036810063</v>
      </c>
      <c r="G4" s="55">
        <v>424.42398219596839</v>
      </c>
      <c r="H4" s="55">
        <v>2755.4789768769779</v>
      </c>
      <c r="I4" s="55">
        <v>0</v>
      </c>
      <c r="J4" s="55">
        <v>0</v>
      </c>
      <c r="K4" s="55">
        <v>745.80523332859138</v>
      </c>
      <c r="L4" s="55">
        <v>584.69502</v>
      </c>
      <c r="M4" s="55">
        <v>0</v>
      </c>
      <c r="N4" s="55">
        <v>57.82</v>
      </c>
      <c r="O4" s="55">
        <v>313126.64358050219</v>
      </c>
      <c r="P4" s="55">
        <v>0</v>
      </c>
      <c r="Q4" s="55">
        <v>53502.240356269816</v>
      </c>
      <c r="R4" s="55">
        <v>5.5908350000000011</v>
      </c>
      <c r="S4" s="55">
        <v>0</v>
      </c>
      <c r="T4" s="55">
        <v>0</v>
      </c>
      <c r="U4" s="55">
        <v>9320.44</v>
      </c>
      <c r="V4" s="55">
        <v>0</v>
      </c>
      <c r="W4" s="55">
        <v>0</v>
      </c>
      <c r="X4" s="55">
        <v>0</v>
      </c>
      <c r="Y4" s="55">
        <v>0</v>
      </c>
      <c r="Z4" s="55">
        <v>0</v>
      </c>
      <c r="AA4" s="55">
        <v>0</v>
      </c>
      <c r="AB4" s="55">
        <v>32.549999999999997</v>
      </c>
      <c r="AC4" s="55">
        <v>3894.61</v>
      </c>
      <c r="AD4" s="55">
        <v>0</v>
      </c>
      <c r="AE4" s="55">
        <v>22.72</v>
      </c>
      <c r="AF4" s="55">
        <v>0</v>
      </c>
      <c r="AG4" s="55">
        <v>0</v>
      </c>
      <c r="AH4" s="55">
        <v>105.64194311514245</v>
      </c>
      <c r="AI4" s="55">
        <v>12003.176586359217</v>
      </c>
      <c r="AJ4" s="55">
        <v>25796.061858499917</v>
      </c>
      <c r="AK4" s="55">
        <v>0</v>
      </c>
      <c r="AL4" s="55">
        <v>0</v>
      </c>
      <c r="AM4" s="55">
        <v>0</v>
      </c>
      <c r="AN4" s="55">
        <v>2321.4491332955331</v>
      </c>
      <c r="AO4" s="55">
        <v>0</v>
      </c>
      <c r="AP4" s="55">
        <v>0</v>
      </c>
      <c r="AQ4" s="55">
        <v>0</v>
      </c>
      <c r="AR4" s="55">
        <v>0</v>
      </c>
      <c r="AS4" s="55">
        <v>366739.65393677203</v>
      </c>
      <c r="AT4" s="55">
        <v>0</v>
      </c>
      <c r="AU4" s="55">
        <v>0</v>
      </c>
      <c r="AV4" s="55">
        <v>14065.92</v>
      </c>
      <c r="AW4" s="55">
        <v>0</v>
      </c>
      <c r="AX4" s="55">
        <v>380805.57393677201</v>
      </c>
      <c r="AY4" s="55">
        <v>380805.57393677201</v>
      </c>
      <c r="AZ4" s="55">
        <v>0</v>
      </c>
      <c r="BA4" s="55">
        <v>0</v>
      </c>
      <c r="BB4" s="55">
        <v>35795.129748459149</v>
      </c>
      <c r="BC4" s="55">
        <v>0</v>
      </c>
    </row>
    <row r="5" spans="1:59">
      <c r="A5" s="52"/>
      <c r="B5" s="49">
        <v>2008</v>
      </c>
      <c r="C5" s="55">
        <f t="array" ref="C5:BC5">TRANSPOSE('2008'!$H$5:$H$57)</f>
        <v>329336.96529940731</v>
      </c>
      <c r="D5" s="55">
        <v>51893.53</v>
      </c>
      <c r="E5" s="55">
        <v>186392.4</v>
      </c>
      <c r="F5" s="55">
        <v>86391.186983852967</v>
      </c>
      <c r="G5" s="55">
        <v>413.32790259082873</v>
      </c>
      <c r="H5" s="55">
        <v>2893.9929727395051</v>
      </c>
      <c r="I5" s="55">
        <v>0</v>
      </c>
      <c r="J5" s="55">
        <v>0</v>
      </c>
      <c r="K5" s="55">
        <v>700.5418002239669</v>
      </c>
      <c r="L5" s="55">
        <v>651.98563999999999</v>
      </c>
      <c r="M5" s="55">
        <v>0</v>
      </c>
      <c r="N5" s="55">
        <v>59.33</v>
      </c>
      <c r="O5" s="55">
        <v>328905.33529940731</v>
      </c>
      <c r="P5" s="55">
        <v>0</v>
      </c>
      <c r="Q5" s="55">
        <v>43579.526071167849</v>
      </c>
      <c r="R5" s="55">
        <v>5.5083000000000002</v>
      </c>
      <c r="S5" s="55">
        <v>0</v>
      </c>
      <c r="T5" s="55">
        <v>0</v>
      </c>
      <c r="U5" s="55">
        <v>9482.2900000000009</v>
      </c>
      <c r="V5" s="55">
        <v>0</v>
      </c>
      <c r="W5" s="55">
        <v>0</v>
      </c>
      <c r="X5" s="55">
        <v>0</v>
      </c>
      <c r="Y5" s="55">
        <v>0</v>
      </c>
      <c r="Z5" s="55">
        <v>0</v>
      </c>
      <c r="AA5" s="55">
        <v>0</v>
      </c>
      <c r="AB5" s="55">
        <v>73.22</v>
      </c>
      <c r="AC5" s="55">
        <v>4159.68</v>
      </c>
      <c r="AD5" s="55">
        <v>0</v>
      </c>
      <c r="AE5" s="55">
        <v>4.5599999999999996</v>
      </c>
      <c r="AF5" s="55">
        <v>0</v>
      </c>
      <c r="AG5" s="55">
        <v>0</v>
      </c>
      <c r="AH5" s="55">
        <v>73.077362081951065</v>
      </c>
      <c r="AI5" s="55">
        <v>6398.5445322454616</v>
      </c>
      <c r="AJ5" s="55">
        <v>23099.584897154898</v>
      </c>
      <c r="AK5" s="55">
        <v>0</v>
      </c>
      <c r="AL5" s="55">
        <v>0</v>
      </c>
      <c r="AM5" s="55">
        <v>0</v>
      </c>
      <c r="AN5" s="55">
        <v>283.06097968553661</v>
      </c>
      <c r="AO5" s="55">
        <v>0</v>
      </c>
      <c r="AP5" s="55">
        <v>0</v>
      </c>
      <c r="AQ5" s="55">
        <v>0</v>
      </c>
      <c r="AR5" s="55">
        <v>0</v>
      </c>
      <c r="AS5" s="55">
        <v>372975.82137057517</v>
      </c>
      <c r="AT5" s="55">
        <v>0</v>
      </c>
      <c r="AU5" s="55">
        <v>0</v>
      </c>
      <c r="AV5" s="55">
        <v>13655.11</v>
      </c>
      <c r="AW5" s="55">
        <v>0</v>
      </c>
      <c r="AX5" s="55">
        <v>386630.93137057516</v>
      </c>
      <c r="AY5" s="55">
        <v>386630.93137057516</v>
      </c>
      <c r="AZ5" s="55">
        <v>0</v>
      </c>
      <c r="BA5" s="55">
        <v>0</v>
      </c>
      <c r="BB5" s="55">
        <v>59759.007002345053</v>
      </c>
      <c r="BC5" s="55">
        <v>0</v>
      </c>
    </row>
    <row r="6" spans="1:59">
      <c r="A6" s="52"/>
      <c r="B6" s="49">
        <v>2009</v>
      </c>
      <c r="C6" s="55">
        <f t="array" ref="C6:BC6">TRANSPOSE('2009'!$H$5:$H$57)</f>
        <v>330683.14250502322</v>
      </c>
      <c r="D6" s="55">
        <v>53178.98</v>
      </c>
      <c r="E6" s="55">
        <v>191822.46</v>
      </c>
      <c r="F6" s="55">
        <v>80992.033509481014</v>
      </c>
      <c r="G6" s="55">
        <v>398.67226501396345</v>
      </c>
      <c r="H6" s="55">
        <v>2903.1543692457735</v>
      </c>
      <c r="I6" s="55">
        <v>0</v>
      </c>
      <c r="J6" s="55">
        <v>0</v>
      </c>
      <c r="K6" s="55">
        <v>715.43040128247662</v>
      </c>
      <c r="L6" s="55">
        <v>672.41195999999991</v>
      </c>
      <c r="M6" s="55">
        <v>0</v>
      </c>
      <c r="N6" s="55">
        <v>58.56</v>
      </c>
      <c r="O6" s="55">
        <v>329501.96250502323</v>
      </c>
      <c r="P6" s="55">
        <v>0</v>
      </c>
      <c r="Q6" s="55">
        <v>50456.992957014503</v>
      </c>
      <c r="R6" s="55">
        <v>6.1965550000000009</v>
      </c>
      <c r="S6" s="55">
        <v>0</v>
      </c>
      <c r="T6" s="55">
        <v>0</v>
      </c>
      <c r="U6" s="55">
        <v>10056.09</v>
      </c>
      <c r="V6" s="55">
        <v>0</v>
      </c>
      <c r="W6" s="55">
        <v>0</v>
      </c>
      <c r="X6" s="55">
        <v>0</v>
      </c>
      <c r="Y6" s="55">
        <v>0</v>
      </c>
      <c r="Z6" s="55">
        <v>0</v>
      </c>
      <c r="AA6" s="55">
        <v>0</v>
      </c>
      <c r="AB6" s="55">
        <v>0</v>
      </c>
      <c r="AC6" s="55">
        <v>4008.29</v>
      </c>
      <c r="AD6" s="55">
        <v>0</v>
      </c>
      <c r="AE6" s="55">
        <v>18.02</v>
      </c>
      <c r="AF6" s="55">
        <v>0</v>
      </c>
      <c r="AG6" s="55">
        <v>0</v>
      </c>
      <c r="AH6" s="55">
        <v>105.21111445895916</v>
      </c>
      <c r="AI6" s="55">
        <v>11803.639192478096</v>
      </c>
      <c r="AJ6" s="55">
        <v>23352.759571019433</v>
      </c>
      <c r="AK6" s="55">
        <v>0</v>
      </c>
      <c r="AL6" s="55">
        <v>0</v>
      </c>
      <c r="AM6" s="55">
        <v>0</v>
      </c>
      <c r="AN6" s="55">
        <v>1106.7865240580122</v>
      </c>
      <c r="AO6" s="55">
        <v>0</v>
      </c>
      <c r="AP6" s="55">
        <v>0</v>
      </c>
      <c r="AQ6" s="55">
        <v>0</v>
      </c>
      <c r="AR6" s="55">
        <v>0</v>
      </c>
      <c r="AS6" s="55">
        <v>381198.69546203775</v>
      </c>
      <c r="AT6" s="55">
        <v>0</v>
      </c>
      <c r="AU6" s="55">
        <v>0</v>
      </c>
      <c r="AV6" s="55">
        <v>13152.33</v>
      </c>
      <c r="AW6" s="55">
        <v>0</v>
      </c>
      <c r="AX6" s="55">
        <v>394351.02546203777</v>
      </c>
      <c r="AY6" s="55">
        <v>394351.02546203777</v>
      </c>
      <c r="AZ6" s="55">
        <v>0</v>
      </c>
      <c r="BA6" s="55">
        <v>0</v>
      </c>
      <c r="BB6" s="55">
        <v>36275.441118854913</v>
      </c>
      <c r="BC6" s="55">
        <v>0</v>
      </c>
    </row>
    <row r="7" spans="1:59">
      <c r="A7" s="53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</row>
    <row r="8" spans="1:59">
      <c r="A8" s="52" t="s">
        <v>70</v>
      </c>
      <c r="B8" s="49">
        <v>2005</v>
      </c>
      <c r="C8" s="55">
        <f t="array" ref="C8:BC8">TRANSPOSE('2005'!$I$5:$I$57)</f>
        <v>0</v>
      </c>
      <c r="D8" s="55">
        <v>0</v>
      </c>
      <c r="E8" s="55">
        <v>0</v>
      </c>
      <c r="F8" s="55">
        <v>0</v>
      </c>
      <c r="G8" s="55">
        <v>0</v>
      </c>
      <c r="H8" s="55">
        <v>0</v>
      </c>
      <c r="I8" s="55">
        <v>0</v>
      </c>
      <c r="J8" s="55">
        <v>0</v>
      </c>
      <c r="K8" s="55">
        <v>0</v>
      </c>
      <c r="L8" s="55">
        <v>0</v>
      </c>
      <c r="M8" s="55">
        <v>0</v>
      </c>
      <c r="N8" s="55">
        <v>69.34</v>
      </c>
      <c r="O8" s="55">
        <v>0</v>
      </c>
      <c r="P8" s="55">
        <v>0</v>
      </c>
      <c r="Q8" s="55">
        <v>49956.271441502016</v>
      </c>
      <c r="R8" s="55">
        <v>0</v>
      </c>
      <c r="S8" s="55">
        <v>0</v>
      </c>
      <c r="T8" s="55">
        <v>0</v>
      </c>
      <c r="U8" s="55">
        <v>0</v>
      </c>
      <c r="V8" s="55">
        <v>0</v>
      </c>
      <c r="W8" s="55">
        <v>0</v>
      </c>
      <c r="X8" s="55">
        <v>0</v>
      </c>
      <c r="Y8" s="55">
        <v>0</v>
      </c>
      <c r="Z8" s="55">
        <v>0</v>
      </c>
      <c r="AA8" s="55">
        <v>17904.064399999999</v>
      </c>
      <c r="AB8" s="55">
        <v>0</v>
      </c>
      <c r="AC8" s="55">
        <v>248.27704150201356</v>
      </c>
      <c r="AD8" s="55">
        <v>0</v>
      </c>
      <c r="AE8" s="55">
        <v>31803.93</v>
      </c>
      <c r="AF8" s="55">
        <v>0</v>
      </c>
      <c r="AG8" s="55">
        <v>0</v>
      </c>
      <c r="AH8" s="55">
        <v>0</v>
      </c>
      <c r="AI8" s="55">
        <v>0</v>
      </c>
      <c r="AJ8" s="55">
        <v>0</v>
      </c>
      <c r="AK8" s="55">
        <v>0</v>
      </c>
      <c r="AL8" s="55">
        <v>0</v>
      </c>
      <c r="AM8" s="55">
        <v>0</v>
      </c>
      <c r="AN8" s="55">
        <v>0</v>
      </c>
      <c r="AO8" s="55">
        <v>0</v>
      </c>
      <c r="AP8" s="55">
        <v>0</v>
      </c>
      <c r="AQ8" s="55">
        <v>281352.67976652901</v>
      </c>
      <c r="AR8" s="55">
        <v>0</v>
      </c>
      <c r="AS8" s="55">
        <v>331378.29120803101</v>
      </c>
      <c r="AT8" s="55">
        <v>0</v>
      </c>
      <c r="AU8" s="55">
        <v>0</v>
      </c>
      <c r="AV8" s="55">
        <v>0</v>
      </c>
      <c r="AW8" s="55">
        <v>13501.65</v>
      </c>
      <c r="AX8" s="55">
        <v>344879.94120803103</v>
      </c>
      <c r="AY8" s="55">
        <v>0</v>
      </c>
      <c r="AZ8" s="55">
        <v>50025.611441502013</v>
      </c>
      <c r="BA8" s="55">
        <v>294854.32976652903</v>
      </c>
      <c r="BB8" s="55">
        <v>0</v>
      </c>
      <c r="BC8" s="55">
        <v>331884.29325895762</v>
      </c>
    </row>
    <row r="9" spans="1:59">
      <c r="A9" s="52"/>
      <c r="B9" s="49">
        <v>2006</v>
      </c>
      <c r="C9" s="55">
        <f t="array" ref="C9:BC9">TRANSPOSE('2006'!$I$5:$I$57)</f>
        <v>0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5">
        <v>60.4</v>
      </c>
      <c r="O9" s="55">
        <v>0</v>
      </c>
      <c r="P9" s="55">
        <v>0</v>
      </c>
      <c r="Q9" s="55">
        <v>50496.975666457147</v>
      </c>
      <c r="R9" s="55">
        <v>0</v>
      </c>
      <c r="S9" s="55">
        <v>0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5">
        <v>0</v>
      </c>
      <c r="AA9" s="55">
        <v>16112.81</v>
      </c>
      <c r="AB9" s="55">
        <v>0</v>
      </c>
      <c r="AC9" s="55">
        <v>346.68566645714282</v>
      </c>
      <c r="AD9" s="55">
        <v>0</v>
      </c>
      <c r="AE9" s="55">
        <v>34037.480000000003</v>
      </c>
      <c r="AF9" s="55">
        <v>0</v>
      </c>
      <c r="AG9" s="55">
        <v>0</v>
      </c>
      <c r="AH9" s="55">
        <v>0</v>
      </c>
      <c r="AI9" s="55">
        <v>0</v>
      </c>
      <c r="AJ9" s="55">
        <v>0</v>
      </c>
      <c r="AK9" s="55">
        <v>0</v>
      </c>
      <c r="AL9" s="55">
        <v>0</v>
      </c>
      <c r="AM9" s="55">
        <v>0</v>
      </c>
      <c r="AN9" s="55">
        <v>0</v>
      </c>
      <c r="AO9" s="55">
        <v>0</v>
      </c>
      <c r="AP9" s="55">
        <v>0</v>
      </c>
      <c r="AQ9" s="55">
        <v>297297.57948931138</v>
      </c>
      <c r="AR9" s="55">
        <v>0</v>
      </c>
      <c r="AS9" s="55">
        <v>347854.95515576855</v>
      </c>
      <c r="AT9" s="55">
        <v>0</v>
      </c>
      <c r="AU9" s="55">
        <v>0</v>
      </c>
      <c r="AV9" s="55">
        <v>0</v>
      </c>
      <c r="AW9" s="55">
        <v>14106.79</v>
      </c>
      <c r="AX9" s="55">
        <v>361961.74515576853</v>
      </c>
      <c r="AY9" s="55">
        <v>0</v>
      </c>
      <c r="AZ9" s="55">
        <v>50557.375666457148</v>
      </c>
      <c r="BA9" s="55">
        <v>311404.36948931136</v>
      </c>
      <c r="BB9" s="55">
        <v>0</v>
      </c>
      <c r="BC9" s="55">
        <v>343601.70347553398</v>
      </c>
    </row>
    <row r="10" spans="1:59">
      <c r="A10" s="52"/>
      <c r="B10" s="49">
        <v>2007</v>
      </c>
      <c r="C10" s="55">
        <f t="array" ref="C10:BC10">TRANSPOSE('2007'!$I$5:$I$57)</f>
        <v>0</v>
      </c>
      <c r="D10" s="55">
        <v>0</v>
      </c>
      <c r="E10" s="55">
        <v>0</v>
      </c>
      <c r="F10" s="55">
        <v>0</v>
      </c>
      <c r="G10" s="55">
        <v>0</v>
      </c>
      <c r="H10" s="55">
        <v>0</v>
      </c>
      <c r="I10" s="55">
        <v>0</v>
      </c>
      <c r="J10" s="55">
        <v>0</v>
      </c>
      <c r="K10" s="55">
        <v>0</v>
      </c>
      <c r="L10" s="55">
        <v>0</v>
      </c>
      <c r="M10" s="55">
        <v>0</v>
      </c>
      <c r="N10" s="55">
        <v>110.77</v>
      </c>
      <c r="O10" s="55">
        <v>0</v>
      </c>
      <c r="P10" s="55">
        <v>0</v>
      </c>
      <c r="Q10" s="55">
        <v>49574.370816869021</v>
      </c>
      <c r="R10" s="55">
        <v>0</v>
      </c>
      <c r="S10" s="55">
        <v>0</v>
      </c>
      <c r="T10" s="55">
        <v>0</v>
      </c>
      <c r="U10" s="55">
        <v>0</v>
      </c>
      <c r="V10" s="55">
        <v>0</v>
      </c>
      <c r="W10" s="55">
        <v>0</v>
      </c>
      <c r="X10" s="55">
        <v>0</v>
      </c>
      <c r="Y10" s="55">
        <v>0</v>
      </c>
      <c r="Z10" s="55">
        <v>0</v>
      </c>
      <c r="AA10" s="55">
        <v>13856.3</v>
      </c>
      <c r="AB10" s="55">
        <v>0</v>
      </c>
      <c r="AC10" s="55">
        <v>349.72081686902214</v>
      </c>
      <c r="AD10" s="55">
        <v>0</v>
      </c>
      <c r="AE10" s="55">
        <v>35368.35</v>
      </c>
      <c r="AF10" s="55">
        <v>0</v>
      </c>
      <c r="AG10" s="55">
        <v>0</v>
      </c>
      <c r="AH10" s="55">
        <v>0</v>
      </c>
      <c r="AI10" s="55">
        <v>0</v>
      </c>
      <c r="AJ10" s="55">
        <v>0</v>
      </c>
      <c r="AK10" s="55">
        <v>0</v>
      </c>
      <c r="AL10" s="55">
        <v>0</v>
      </c>
      <c r="AM10" s="55">
        <v>0</v>
      </c>
      <c r="AN10" s="55">
        <v>0</v>
      </c>
      <c r="AO10" s="55">
        <v>0</v>
      </c>
      <c r="AP10" s="55">
        <v>0</v>
      </c>
      <c r="AQ10" s="55">
        <v>317054.51311990299</v>
      </c>
      <c r="AR10" s="55">
        <v>0</v>
      </c>
      <c r="AS10" s="55">
        <v>366739.65393677203</v>
      </c>
      <c r="AT10" s="55">
        <v>0</v>
      </c>
      <c r="AU10" s="55">
        <v>0</v>
      </c>
      <c r="AV10" s="55">
        <v>0</v>
      </c>
      <c r="AW10" s="55">
        <v>14065.92</v>
      </c>
      <c r="AX10" s="55">
        <v>380805.57393677201</v>
      </c>
      <c r="AY10" s="55">
        <v>0</v>
      </c>
      <c r="AZ10" s="55">
        <v>49685.140816869018</v>
      </c>
      <c r="BA10" s="55">
        <v>331120.43311990297</v>
      </c>
      <c r="BB10" s="55">
        <v>0</v>
      </c>
      <c r="BC10" s="55">
        <v>366915.56286836212</v>
      </c>
    </row>
    <row r="11" spans="1:59">
      <c r="A11" s="52"/>
      <c r="B11" s="49">
        <v>2008</v>
      </c>
      <c r="C11" s="55">
        <f t="array" ref="C11:BC11">TRANSPOSE('2008'!$I$5:$I$57)</f>
        <v>0</v>
      </c>
      <c r="D11" s="55">
        <v>0</v>
      </c>
      <c r="E11" s="55">
        <v>0</v>
      </c>
      <c r="F11" s="55">
        <v>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55">
        <v>490.96</v>
      </c>
      <c r="O11" s="55">
        <v>0</v>
      </c>
      <c r="P11" s="55">
        <v>0</v>
      </c>
      <c r="Q11" s="55">
        <v>51112.363421334201</v>
      </c>
      <c r="R11" s="55">
        <v>0</v>
      </c>
      <c r="S11" s="55">
        <v>0</v>
      </c>
      <c r="T11" s="55">
        <v>0</v>
      </c>
      <c r="U11" s="55">
        <v>0</v>
      </c>
      <c r="V11" s="55">
        <v>0</v>
      </c>
      <c r="W11" s="55">
        <v>0</v>
      </c>
      <c r="X11" s="55">
        <v>0</v>
      </c>
      <c r="Y11" s="55">
        <v>0</v>
      </c>
      <c r="Z11" s="55">
        <v>0</v>
      </c>
      <c r="AA11" s="55">
        <v>12811.84</v>
      </c>
      <c r="AB11" s="55">
        <v>0</v>
      </c>
      <c r="AC11" s="55">
        <v>361.15342133420199</v>
      </c>
      <c r="AD11" s="55">
        <v>0</v>
      </c>
      <c r="AE11" s="55">
        <v>37939.370000000003</v>
      </c>
      <c r="AF11" s="55">
        <v>0</v>
      </c>
      <c r="AG11" s="55">
        <v>0</v>
      </c>
      <c r="AH11" s="55">
        <v>0</v>
      </c>
      <c r="AI11" s="55">
        <v>0</v>
      </c>
      <c r="AJ11" s="55">
        <v>0</v>
      </c>
      <c r="AK11" s="55">
        <v>0</v>
      </c>
      <c r="AL11" s="55">
        <v>0</v>
      </c>
      <c r="AM11" s="55">
        <v>0</v>
      </c>
      <c r="AN11" s="55">
        <v>0</v>
      </c>
      <c r="AO11" s="55">
        <v>0</v>
      </c>
      <c r="AP11" s="55">
        <v>0</v>
      </c>
      <c r="AQ11" s="55">
        <v>321372.49794924096</v>
      </c>
      <c r="AR11" s="55">
        <v>0</v>
      </c>
      <c r="AS11" s="55">
        <v>372975.82137057517</v>
      </c>
      <c r="AT11" s="55">
        <v>0</v>
      </c>
      <c r="AU11" s="55">
        <v>0</v>
      </c>
      <c r="AV11" s="55">
        <v>0</v>
      </c>
      <c r="AW11" s="55">
        <v>13655.11</v>
      </c>
      <c r="AX11" s="55">
        <v>386630.93137057516</v>
      </c>
      <c r="AY11" s="55">
        <v>0</v>
      </c>
      <c r="AZ11" s="55">
        <v>51603.3234213342</v>
      </c>
      <c r="BA11" s="55">
        <v>335027.60794924095</v>
      </c>
      <c r="BB11" s="55">
        <v>0</v>
      </c>
      <c r="BC11" s="55">
        <v>394786.614951586</v>
      </c>
    </row>
    <row r="12" spans="1:59">
      <c r="A12" s="52"/>
      <c r="B12" s="49">
        <v>2009</v>
      </c>
      <c r="C12" s="55">
        <f t="array" ref="C12:BC12">TRANSPOSE('2009'!$I$5:$I$57)</f>
        <v>0</v>
      </c>
      <c r="D12" s="55">
        <v>0</v>
      </c>
      <c r="E12" s="55">
        <v>0</v>
      </c>
      <c r="F12" s="55">
        <v>0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0</v>
      </c>
      <c r="N12" s="55">
        <v>1239.74</v>
      </c>
      <c r="O12" s="55">
        <v>0</v>
      </c>
      <c r="P12" s="55">
        <v>0</v>
      </c>
      <c r="Q12" s="55">
        <v>55995.540181634351</v>
      </c>
      <c r="R12" s="55">
        <v>0</v>
      </c>
      <c r="S12" s="55">
        <v>0</v>
      </c>
      <c r="T12" s="55">
        <v>0</v>
      </c>
      <c r="U12" s="55">
        <v>0</v>
      </c>
      <c r="V12" s="55">
        <v>0</v>
      </c>
      <c r="W12" s="55">
        <v>0</v>
      </c>
      <c r="X12" s="55">
        <v>0</v>
      </c>
      <c r="Y12" s="55">
        <v>0</v>
      </c>
      <c r="Z12" s="55">
        <v>0</v>
      </c>
      <c r="AA12" s="55">
        <v>15014.14</v>
      </c>
      <c r="AB12" s="55">
        <v>0</v>
      </c>
      <c r="AC12" s="55">
        <v>361.42018163434841</v>
      </c>
      <c r="AD12" s="55">
        <v>0</v>
      </c>
      <c r="AE12" s="55">
        <v>40619.980000000003</v>
      </c>
      <c r="AF12" s="55">
        <v>0</v>
      </c>
      <c r="AG12" s="55">
        <v>0</v>
      </c>
      <c r="AH12" s="55">
        <v>0</v>
      </c>
      <c r="AI12" s="55">
        <v>0</v>
      </c>
      <c r="AJ12" s="55">
        <v>0</v>
      </c>
      <c r="AK12" s="55">
        <v>0</v>
      </c>
      <c r="AL12" s="55">
        <v>0</v>
      </c>
      <c r="AM12" s="55">
        <v>0</v>
      </c>
      <c r="AN12" s="55">
        <v>0</v>
      </c>
      <c r="AO12" s="55">
        <v>0</v>
      </c>
      <c r="AP12" s="55">
        <v>0</v>
      </c>
      <c r="AQ12" s="55">
        <v>323963.41528040339</v>
      </c>
      <c r="AR12" s="55">
        <v>0</v>
      </c>
      <c r="AS12" s="55">
        <v>381198.69546203775</v>
      </c>
      <c r="AT12" s="55">
        <v>0</v>
      </c>
      <c r="AU12" s="55">
        <v>0</v>
      </c>
      <c r="AV12" s="55">
        <v>0</v>
      </c>
      <c r="AW12" s="55">
        <v>13152.33</v>
      </c>
      <c r="AX12" s="55">
        <v>394351.02546203777</v>
      </c>
      <c r="AY12" s="55">
        <v>0</v>
      </c>
      <c r="AZ12" s="55">
        <v>57235.280181634349</v>
      </c>
      <c r="BA12" s="55">
        <v>337115.74528040341</v>
      </c>
      <c r="BB12" s="55">
        <v>0</v>
      </c>
      <c r="BC12" s="55">
        <v>373391.18639925832</v>
      </c>
    </row>
  </sheetData>
  <mergeCells count="2">
    <mergeCell ref="A2:A6"/>
    <mergeCell ref="A8:A12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2"/>
  <sheetViews>
    <sheetView tabSelected="1" workbookViewId="0">
      <pane xSplit="2" ySplit="1" topLeftCell="L2" activePane="bottomRight" state="frozen"/>
      <selection pane="topRight" activeCell="C1" sqref="C1"/>
      <selection pane="bottomLeft" activeCell="A2" sqref="A2"/>
      <selection pane="bottomRight" activeCell="C8" sqref="C8"/>
    </sheetView>
  </sheetViews>
  <sheetFormatPr baseColWidth="10" defaultRowHeight="15" x14ac:dyDescent="0"/>
  <sheetData>
    <row r="1" spans="1:59" ht="270">
      <c r="A1" s="49"/>
      <c r="B1" s="49"/>
      <c r="C1" s="51" t="str">
        <f t="array" ref="C1:BG1">TRANSPOSE('2005'!$A$5:$A$61)</f>
        <v>(A) Net Value of Physical Assets</v>
      </c>
      <c r="D1" s="51" t="str">
        <v xml:space="preserve">      1.Construction Land (by announced curren _x000D_         land value)</v>
      </c>
      <c r="E1" s="51" t="str">
        <v xml:space="preserve">      2.Non-construction Land (by announced_x000D_         current land value)</v>
      </c>
      <c r="F1" s="51" t="str">
        <v xml:space="preserve">      3.Buildings and Constructions</v>
      </c>
      <c r="G1" s="51" t="str">
        <v xml:space="preserve">      4.Transport Equipment</v>
      </c>
      <c r="H1" s="51" t="str">
        <v xml:space="preserve">      5.Machinery Equipment</v>
      </c>
      <c r="I1" s="51" t="str">
        <v xml:space="preserve">      6.Households’ Durable and Semi-durable_x000D_         Properties (excluding cars and motorcycles)</v>
      </c>
      <c r="J1" s="51" t="str">
        <v xml:space="preserve">      7.Households’ Cars and Motorcycles</v>
      </c>
      <c r="K1" s="51" t="str">
        <v xml:space="preserve">      8.Stocks</v>
      </c>
      <c r="L1" s="51" t="str">
        <v xml:space="preserve">      9.Other Assets</v>
      </c>
      <c r="M1" s="51">
        <v>0</v>
      </c>
      <c r="N1" s="51" t="str">
        <v>(B) Foreign Assets and Liabilities</v>
      </c>
      <c r="O1" s="51" t="str">
        <v xml:space="preserve">      Net Value of National Wealth</v>
      </c>
      <c r="P1" s="51">
        <v>0</v>
      </c>
      <c r="Q1" s="51" t="str">
        <v>(C) Domestic Financial Assets and Liabilities</v>
      </c>
      <c r="R1" s="51" t="str">
        <v xml:space="preserve">      1.Currency</v>
      </c>
      <c r="S1" s="51" t="str">
        <v xml:space="preserve">      2.Demand Deposits</v>
      </c>
      <c r="T1" s="51" t="str">
        <v xml:space="preserve">      3.Time Deposits and Foreign Currency Deposits</v>
      </c>
      <c r="U1" s="51" t="str">
        <v xml:space="preserve">      4.Government Deposits</v>
      </c>
      <c r="V1" s="51" t="str">
        <v xml:space="preserve">      5.Reserves Against Deposits</v>
      </c>
      <c r="W1" s="51" t="str">
        <v xml:space="preserve">      6.Deposits with Central Bank Other than  Reserve_x000D_         Requirements</v>
      </c>
      <c r="X1" s="51" t="str">
        <v xml:space="preserve">      7.Central Bank Securities</v>
      </c>
      <c r="Y1" s="51" t="str">
        <v xml:space="preserve">      8.Accommodations from Central Bank</v>
      </c>
      <c r="Z1" s="51" t="str">
        <v xml:space="preserve">      9.Interbank Claims</v>
      </c>
      <c r="AA1" s="51" t="str">
        <v xml:space="preserve">      10.Loans by Financial Institutions</v>
      </c>
      <c r="AB1" s="51" t="str">
        <v xml:space="preserve">      11.Repurchase Agreements</v>
      </c>
      <c r="AC1" s="51" t="str">
        <v xml:space="preserve">      12.Loans by Non-financial Institutions</v>
      </c>
      <c r="AD1" s="51" t="str">
        <v xml:space="preserve">      13.Short-term Securities</v>
      </c>
      <c r="AE1" s="51" t="str">
        <v xml:space="preserve">      14.Government Securities</v>
      </c>
      <c r="AF1" s="51" t="str">
        <v xml:space="preserve">      15.Domestic Corporate Bonds</v>
      </c>
      <c r="AG1" s="51" t="str">
        <v xml:space="preserve">      16.Bank Debentures</v>
      </c>
      <c r="AH1" s="51" t="str">
        <v xml:space="preserve">      17.Mutual Funds</v>
      </c>
      <c r="AI1" s="51" t="str">
        <v xml:space="preserve">      18.Shares</v>
      </c>
      <c r="AJ1" s="51" t="str">
        <v xml:space="preserve">      19.Other Equities</v>
      </c>
      <c r="AK1" s="51" t="str">
        <v xml:space="preserve">      20.Life Insurance Reserves</v>
      </c>
      <c r="AL1" s="51" t="str">
        <v xml:space="preserve">      21.Pension Fund Reserves</v>
      </c>
      <c r="AM1" s="51" t="str">
        <v xml:space="preserve">      22.AccountsReceivable/Payable</v>
      </c>
      <c r="AN1" s="51" t="str">
        <v xml:space="preserve">      23.Net Other Assets and Liabilities</v>
      </c>
      <c r="AO1" s="51">
        <v>0</v>
      </c>
      <c r="AP1" s="51">
        <v>0</v>
      </c>
      <c r="AQ1" s="51" t="str">
        <v>(D) Net Assets</v>
      </c>
      <c r="AR1" s="51">
        <v>0</v>
      </c>
      <c r="AS1" s="51" t="str">
        <v>(E) Total Assets &amp; Liabilities and_x000D_      Net Value = (A)+(B)+(C)+(D)</v>
      </c>
      <c r="AT1" s="51">
        <v>0</v>
      </c>
      <c r="AU1" s="51" t="str">
        <v xml:space="preserve">      *Re-evaluation Changes in _x000D_        Land (based on market price)</v>
      </c>
      <c r="AV1" s="51" t="str">
        <v xml:space="preserve">      1.Land of Residential, Industrial and_x000D_         Commercial Area</v>
      </c>
      <c r="AW1" s="51" t="str">
        <v xml:space="preserve">      2.Increase in Net Assets</v>
      </c>
      <c r="AX1" s="51" t="str">
        <v>(E)-1 Total Assets and Liabilities, Net Value_x000D_         (based on market price)</v>
      </c>
      <c r="AY1" s="51" t="str">
        <v xml:space="preserve">      1.Assets</v>
      </c>
      <c r="AZ1" s="51" t="str">
        <v xml:space="preserve">      2.Liabilities</v>
      </c>
      <c r="BA1" s="51" t="str">
        <v>(D)-1 Net Assets (net national wealth of_x000D_          re-evaluation based on market price)</v>
      </c>
      <c r="BB1" s="51" t="str">
        <v>*Change of Net Assets of Enterprises and Financial _x000D_   Institutions (re-distributed by final ownership)</v>
      </c>
      <c r="BC1" s="51" t="str">
        <v>(D)-2 Net Assets (re-distributed by final_x000D_          ownership)</v>
      </c>
      <c r="BD1" s="51" t="str">
        <v>Note：1. The statistics of financial assets and liabilities mainly refers to Yearbook of Flow of Funds Republic of China, issued by Central Bank of the Republic of China.</v>
      </c>
      <c r="BE1" s="51" t="str">
        <v xml:space="preserve">           2. Mutual funds, shares and other equities are evaluated either at market prices or fair values.</v>
      </c>
      <c r="BF1" s="51" t="str">
        <v xml:space="preserve">           3. Net value of national wealth is the sum of net value of physical assets and net foreign assets.</v>
      </c>
      <c r="BG1" s="51" t="str">
        <v xml:space="preserve">           4. Net assets is the sum of net value of national wealth and domestic net financial assets (assets less liabilities) of each sector.</v>
      </c>
    </row>
    <row r="2" spans="1:59">
      <c r="A2" s="52" t="s">
        <v>69</v>
      </c>
      <c r="B2" s="49">
        <v>2005</v>
      </c>
      <c r="C2" s="55">
        <f t="array" ref="C2:BC2">TRANSPOSE('2005'!$B$5:$B$57)</f>
        <v>942755.72689357866</v>
      </c>
      <c r="D2" s="55">
        <v>237140.54</v>
      </c>
      <c r="E2" s="55">
        <v>340408</v>
      </c>
      <c r="F2" s="55">
        <v>204255.27717959543</v>
      </c>
      <c r="G2" s="55">
        <v>11603.106990779534</v>
      </c>
      <c r="H2" s="55">
        <v>62276.409214423991</v>
      </c>
      <c r="I2" s="55">
        <v>21068.597885791249</v>
      </c>
      <c r="J2" s="55">
        <v>15246.76</v>
      </c>
      <c r="K2" s="55">
        <v>38790.50657194286</v>
      </c>
      <c r="L2" s="55">
        <v>11966.529051045492</v>
      </c>
      <c r="M2" s="55">
        <v>0</v>
      </c>
      <c r="N2" s="55">
        <v>213960.61688348738</v>
      </c>
      <c r="O2" s="55">
        <v>1057706.1442683341</v>
      </c>
      <c r="P2" s="55">
        <v>0</v>
      </c>
      <c r="Q2" s="55">
        <v>1036859.5397777259</v>
      </c>
      <c r="R2" s="55">
        <v>9226.09</v>
      </c>
      <c r="S2" s="55">
        <v>85415.5</v>
      </c>
      <c r="T2" s="55">
        <v>158255.66</v>
      </c>
      <c r="U2" s="55">
        <v>9319.01</v>
      </c>
      <c r="V2" s="55">
        <v>8376.3700000000008</v>
      </c>
      <c r="W2" s="55">
        <v>20451.939999999999</v>
      </c>
      <c r="X2" s="55">
        <v>35208.199999999997</v>
      </c>
      <c r="Y2" s="55">
        <v>4256.1099999999997</v>
      </c>
      <c r="Z2" s="55">
        <v>12756.33</v>
      </c>
      <c r="AA2" s="55">
        <v>187711.83479800998</v>
      </c>
      <c r="AB2" s="55">
        <v>20344.615187201271</v>
      </c>
      <c r="AC2" s="55">
        <v>7492.4205746361986</v>
      </c>
      <c r="AD2" s="55">
        <v>7543.53</v>
      </c>
      <c r="AE2" s="55">
        <v>31803.93</v>
      </c>
      <c r="AF2" s="55">
        <v>11839.35</v>
      </c>
      <c r="AG2" s="55">
        <v>8111.92</v>
      </c>
      <c r="AH2" s="55">
        <v>19898.599312032995</v>
      </c>
      <c r="AI2" s="55">
        <v>119073.85</v>
      </c>
      <c r="AJ2" s="55">
        <v>121113.42346163352</v>
      </c>
      <c r="AK2" s="55">
        <v>57044.49</v>
      </c>
      <c r="AL2" s="55">
        <v>7384.66</v>
      </c>
      <c r="AM2" s="55">
        <v>81485.624748747403</v>
      </c>
      <c r="AN2" s="55">
        <v>12746.081695464512</v>
      </c>
      <c r="AO2" s="55">
        <v>0</v>
      </c>
      <c r="AP2" s="55">
        <v>0</v>
      </c>
      <c r="AQ2" s="55">
        <v>0</v>
      </c>
      <c r="AR2" s="55">
        <v>0</v>
      </c>
      <c r="AS2" s="55">
        <v>2193575.883554792</v>
      </c>
      <c r="AT2" s="55">
        <v>0</v>
      </c>
      <c r="AU2" s="55">
        <v>0</v>
      </c>
      <c r="AV2" s="55">
        <v>42848.14</v>
      </c>
      <c r="AW2" s="55">
        <v>0</v>
      </c>
      <c r="AX2" s="55">
        <v>2236424.0235547922</v>
      </c>
      <c r="AY2" s="55">
        <v>2236424.0235547922</v>
      </c>
      <c r="AZ2" s="55">
        <v>0</v>
      </c>
      <c r="BA2" s="55">
        <v>0</v>
      </c>
      <c r="BB2" s="55">
        <v>0</v>
      </c>
      <c r="BC2" s="55">
        <v>0</v>
      </c>
      <c r="BD2" s="49"/>
      <c r="BE2" s="49"/>
      <c r="BF2" s="49"/>
      <c r="BG2" s="49"/>
    </row>
    <row r="3" spans="1:59">
      <c r="A3" s="52"/>
      <c r="B3" s="49">
        <v>2006</v>
      </c>
      <c r="C3" s="55">
        <f t="array" ref="C3:BC3">TRANSPOSE('2006'!$B$5:$B$57)</f>
        <v>999169.01867285173</v>
      </c>
      <c r="D3" s="55">
        <v>244044.95</v>
      </c>
      <c r="E3" s="55">
        <v>363428.74</v>
      </c>
      <c r="F3" s="55">
        <v>222590.44965351978</v>
      </c>
      <c r="G3" s="55">
        <v>11564.042860386435</v>
      </c>
      <c r="H3" s="55">
        <v>66187.73064055045</v>
      </c>
      <c r="I3" s="55">
        <v>21706.269650364655</v>
      </c>
      <c r="J3" s="55">
        <v>15585.42</v>
      </c>
      <c r="K3" s="55">
        <v>41735.778505911134</v>
      </c>
      <c r="L3" s="55">
        <v>12325.637362119236</v>
      </c>
      <c r="M3" s="55">
        <v>0</v>
      </c>
      <c r="N3" s="55">
        <v>247004.7736536201</v>
      </c>
      <c r="O3" s="55">
        <v>1126703.0524794487</v>
      </c>
      <c r="P3" s="55">
        <v>0</v>
      </c>
      <c r="Q3" s="55">
        <v>1091591.8313031239</v>
      </c>
      <c r="R3" s="55">
        <v>9595.44</v>
      </c>
      <c r="S3" s="55">
        <v>88916.37</v>
      </c>
      <c r="T3" s="55">
        <v>166849.92000000001</v>
      </c>
      <c r="U3" s="55">
        <v>9019.68</v>
      </c>
      <c r="V3" s="55">
        <v>9263.14</v>
      </c>
      <c r="W3" s="55">
        <v>19906.77</v>
      </c>
      <c r="X3" s="55">
        <v>37559.300000000003</v>
      </c>
      <c r="Y3" s="55">
        <v>4396.74</v>
      </c>
      <c r="Z3" s="55">
        <v>10691.85</v>
      </c>
      <c r="AA3" s="55">
        <v>194081.84522748375</v>
      </c>
      <c r="AB3" s="55">
        <v>18942.867567760542</v>
      </c>
      <c r="AC3" s="55">
        <v>7283.3607819849403</v>
      </c>
      <c r="AD3" s="55">
        <v>7251.87</v>
      </c>
      <c r="AE3" s="55">
        <v>34037.480000000003</v>
      </c>
      <c r="AF3" s="55">
        <v>11362.79</v>
      </c>
      <c r="AG3" s="55">
        <v>9211.15</v>
      </c>
      <c r="AH3" s="55">
        <v>20048.362185036403</v>
      </c>
      <c r="AI3" s="55">
        <v>146525.28</v>
      </c>
      <c r="AJ3" s="55">
        <v>134350.46434484428</v>
      </c>
      <c r="AK3" s="55">
        <v>64341.599999999999</v>
      </c>
      <c r="AL3" s="55">
        <v>9429.7800000000007</v>
      </c>
      <c r="AM3" s="55">
        <v>74611.199996826879</v>
      </c>
      <c r="AN3" s="55">
        <v>3914.5711991869916</v>
      </c>
      <c r="AO3" s="55">
        <v>0</v>
      </c>
      <c r="AP3" s="55">
        <v>0</v>
      </c>
      <c r="AQ3" s="55">
        <v>0</v>
      </c>
      <c r="AR3" s="55">
        <v>0</v>
      </c>
      <c r="AS3" s="55">
        <v>2337765.6236295956</v>
      </c>
      <c r="AT3" s="55">
        <v>0</v>
      </c>
      <c r="AU3" s="55">
        <v>0</v>
      </c>
      <c r="AV3" s="55">
        <v>35941.760000000002</v>
      </c>
      <c r="AW3" s="55">
        <v>0</v>
      </c>
      <c r="AX3" s="55">
        <v>2373707.3836295954</v>
      </c>
      <c r="AY3" s="55">
        <v>2373707.3836295954</v>
      </c>
      <c r="AZ3" s="55">
        <v>0</v>
      </c>
      <c r="BA3" s="55">
        <v>0</v>
      </c>
      <c r="BB3" s="55">
        <v>0</v>
      </c>
      <c r="BC3" s="55">
        <v>0</v>
      </c>
      <c r="BD3" s="49"/>
      <c r="BE3" s="49"/>
      <c r="BF3" s="49"/>
      <c r="BG3" s="49"/>
    </row>
    <row r="4" spans="1:59">
      <c r="A4" s="52"/>
      <c r="B4" s="49">
        <v>2007</v>
      </c>
      <c r="C4" s="55">
        <f t="array" ref="C4:BC4">TRANSPOSE('2007'!$B$5:$B$57)</f>
        <v>1057170.7305669407</v>
      </c>
      <c r="D4" s="55">
        <v>251498.52</v>
      </c>
      <c r="E4" s="55">
        <v>387255.35</v>
      </c>
      <c r="F4" s="55">
        <v>240323.26957194446</v>
      </c>
      <c r="G4" s="55">
        <v>11428.45291443174</v>
      </c>
      <c r="H4" s="55">
        <v>70673.281989940078</v>
      </c>
      <c r="I4" s="55">
        <v>21708.160561008423</v>
      </c>
      <c r="J4" s="55">
        <v>15638.58</v>
      </c>
      <c r="K4" s="55">
        <v>45475.928861499473</v>
      </c>
      <c r="L4" s="55">
        <v>13169.186668116627</v>
      </c>
      <c r="M4" s="55">
        <v>0</v>
      </c>
      <c r="N4" s="55">
        <v>286241.22705747769</v>
      </c>
      <c r="O4" s="55">
        <v>1211286.9732051119</v>
      </c>
      <c r="P4" s="55">
        <v>0</v>
      </c>
      <c r="Q4" s="55">
        <v>1133334.5387758166</v>
      </c>
      <c r="R4" s="55">
        <v>9614.4699999999993</v>
      </c>
      <c r="S4" s="55">
        <v>89082.34</v>
      </c>
      <c r="T4" s="55">
        <v>170122.53</v>
      </c>
      <c r="U4" s="55">
        <v>9320.44</v>
      </c>
      <c r="V4" s="55">
        <v>10643.11</v>
      </c>
      <c r="W4" s="55">
        <v>20851.13</v>
      </c>
      <c r="X4" s="55">
        <v>34603</v>
      </c>
      <c r="Y4" s="55">
        <v>3315.35</v>
      </c>
      <c r="Z4" s="55">
        <v>10432.42</v>
      </c>
      <c r="AA4" s="55">
        <v>200261.09615762689</v>
      </c>
      <c r="AB4" s="55">
        <v>15101.028099968735</v>
      </c>
      <c r="AC4" s="55">
        <v>6471.5785487144458</v>
      </c>
      <c r="AD4" s="55">
        <v>6713.96</v>
      </c>
      <c r="AE4" s="55">
        <v>35368.35</v>
      </c>
      <c r="AF4" s="55">
        <v>10690.02</v>
      </c>
      <c r="AG4" s="55">
        <v>8955.26</v>
      </c>
      <c r="AH4" s="55">
        <v>20682.162424506947</v>
      </c>
      <c r="AI4" s="55">
        <v>161526.1</v>
      </c>
      <c r="AJ4" s="55">
        <v>142748.92615634354</v>
      </c>
      <c r="AK4" s="55">
        <v>71401.09</v>
      </c>
      <c r="AL4" s="55">
        <v>11350.34</v>
      </c>
      <c r="AM4" s="55">
        <v>78520.415473761663</v>
      </c>
      <c r="AN4" s="55">
        <v>5559.4219148943012</v>
      </c>
      <c r="AO4" s="55">
        <v>0</v>
      </c>
      <c r="AP4" s="55">
        <v>0</v>
      </c>
      <c r="AQ4" s="55">
        <v>0</v>
      </c>
      <c r="AR4" s="55">
        <v>0</v>
      </c>
      <c r="AS4" s="55">
        <v>2476746.4964002352</v>
      </c>
      <c r="AT4" s="55">
        <v>0</v>
      </c>
      <c r="AU4" s="55">
        <v>0</v>
      </c>
      <c r="AV4" s="55">
        <v>36398.53</v>
      </c>
      <c r="AW4" s="55">
        <v>0</v>
      </c>
      <c r="AX4" s="55">
        <v>2513145.026400235</v>
      </c>
      <c r="AY4" s="55">
        <v>2513145.026400235</v>
      </c>
      <c r="AZ4" s="55">
        <v>0</v>
      </c>
      <c r="BA4" s="55">
        <v>0</v>
      </c>
      <c r="BB4" s="55">
        <v>0</v>
      </c>
      <c r="BC4" s="55">
        <v>0</v>
      </c>
      <c r="BD4" s="49"/>
      <c r="BE4" s="49"/>
      <c r="BF4" s="49"/>
      <c r="BG4" s="49"/>
    </row>
    <row r="5" spans="1:59">
      <c r="A5" s="52"/>
      <c r="B5" s="49">
        <v>2008</v>
      </c>
      <c r="C5" s="55">
        <f t="array" ref="C5:BC5">TRANSPOSE('2008'!$B$5:$B$57)</f>
        <v>1092567.6909596792</v>
      </c>
      <c r="D5" s="55">
        <v>255943.25</v>
      </c>
      <c r="E5" s="55">
        <v>392319.33</v>
      </c>
      <c r="F5" s="55">
        <v>266223.50259616692</v>
      </c>
      <c r="G5" s="55">
        <v>10819.951878545507</v>
      </c>
      <c r="H5" s="55">
        <v>74660.745443580745</v>
      </c>
      <c r="I5" s="55">
        <v>21207.871721109543</v>
      </c>
      <c r="J5" s="55">
        <v>14324.53</v>
      </c>
      <c r="K5" s="55">
        <v>42715.96342829067</v>
      </c>
      <c r="L5" s="55">
        <v>14352.545891985619</v>
      </c>
      <c r="M5" s="55">
        <v>0</v>
      </c>
      <c r="N5" s="55">
        <v>284334.47745196725</v>
      </c>
      <c r="O5" s="55">
        <v>1282978.577317571</v>
      </c>
      <c r="P5" s="55">
        <v>0</v>
      </c>
      <c r="Q5" s="55">
        <v>1088423.9069345568</v>
      </c>
      <c r="R5" s="55">
        <v>10540.61</v>
      </c>
      <c r="S5" s="55">
        <v>87769.82</v>
      </c>
      <c r="T5" s="55">
        <v>191169.87</v>
      </c>
      <c r="U5" s="55">
        <v>9482.2900000000009</v>
      </c>
      <c r="V5" s="55">
        <v>10751.69</v>
      </c>
      <c r="W5" s="55">
        <v>21081.3</v>
      </c>
      <c r="X5" s="55">
        <v>43349.45</v>
      </c>
      <c r="Y5" s="55">
        <v>4052.73</v>
      </c>
      <c r="Z5" s="55">
        <v>8805.7199999999993</v>
      </c>
      <c r="AA5" s="55">
        <v>202689.43984000001</v>
      </c>
      <c r="AB5" s="55">
        <v>13966.397841726761</v>
      </c>
      <c r="AC5" s="55">
        <v>6964.6382473505582</v>
      </c>
      <c r="AD5" s="55">
        <v>6949.59</v>
      </c>
      <c r="AE5" s="55">
        <v>37939.370000000003</v>
      </c>
      <c r="AF5" s="55">
        <v>11213.91</v>
      </c>
      <c r="AG5" s="55">
        <v>8732.4699999999993</v>
      </c>
      <c r="AH5" s="55">
        <v>15890.189125318269</v>
      </c>
      <c r="AI5" s="55">
        <v>88744.55</v>
      </c>
      <c r="AJ5" s="55">
        <v>136194.89611334851</v>
      </c>
      <c r="AK5" s="55">
        <v>78393.16</v>
      </c>
      <c r="AL5" s="55">
        <v>11440.84</v>
      </c>
      <c r="AM5" s="55">
        <v>76241.281677290695</v>
      </c>
      <c r="AN5" s="55">
        <v>6059.6940895218704</v>
      </c>
      <c r="AO5" s="55">
        <v>0</v>
      </c>
      <c r="AP5" s="55">
        <v>0</v>
      </c>
      <c r="AQ5" s="55">
        <v>0</v>
      </c>
      <c r="AR5" s="55">
        <v>0</v>
      </c>
      <c r="AS5" s="55">
        <v>2465326.0753462031</v>
      </c>
      <c r="AT5" s="55">
        <v>0</v>
      </c>
      <c r="AU5" s="55">
        <v>0</v>
      </c>
      <c r="AV5" s="55">
        <v>36954.410000000003</v>
      </c>
      <c r="AW5" s="55">
        <v>0</v>
      </c>
      <c r="AX5" s="55">
        <v>2502280.4853462032</v>
      </c>
      <c r="AY5" s="55">
        <v>2502280.4853462032</v>
      </c>
      <c r="AZ5" s="55">
        <v>0</v>
      </c>
      <c r="BA5" s="55">
        <v>0</v>
      </c>
      <c r="BB5" s="55">
        <v>0</v>
      </c>
      <c r="BC5" s="55">
        <v>0</v>
      </c>
      <c r="BD5" s="49"/>
      <c r="BE5" s="49"/>
      <c r="BF5" s="49"/>
      <c r="BG5" s="49"/>
    </row>
    <row r="6" spans="1:59">
      <c r="A6" s="52"/>
      <c r="B6" s="49">
        <v>2009</v>
      </c>
      <c r="C6" s="55">
        <f t="array" ref="C6:BC6">TRANSPOSE('2009'!$B$5:$B$57)</f>
        <v>1100909.6735769357</v>
      </c>
      <c r="D6" s="55">
        <v>260624.78</v>
      </c>
      <c r="E6" s="55">
        <v>399890.78</v>
      </c>
      <c r="F6" s="55">
        <v>256951.37176939123</v>
      </c>
      <c r="G6" s="55">
        <v>10360.589938388661</v>
      </c>
      <c r="H6" s="55">
        <v>78934.036200184797</v>
      </c>
      <c r="I6" s="55">
        <v>21512.745691951095</v>
      </c>
      <c r="J6" s="55">
        <v>13862.15</v>
      </c>
      <c r="K6" s="55">
        <v>43623.804956248583</v>
      </c>
      <c r="L6" s="55">
        <v>15149.415020771479</v>
      </c>
      <c r="M6" s="55">
        <v>0</v>
      </c>
      <c r="N6" s="55">
        <v>332777.1702874077</v>
      </c>
      <c r="O6" s="55">
        <v>1302655.6512285573</v>
      </c>
      <c r="P6" s="55">
        <v>0</v>
      </c>
      <c r="Q6" s="55">
        <v>1240380.893819853</v>
      </c>
      <c r="R6" s="55">
        <v>11225.04</v>
      </c>
      <c r="S6" s="55">
        <v>112915.23</v>
      </c>
      <c r="T6" s="55">
        <v>185787.73</v>
      </c>
      <c r="U6" s="55">
        <v>10056.09</v>
      </c>
      <c r="V6" s="55">
        <v>11854.83</v>
      </c>
      <c r="W6" s="55">
        <v>21795.45</v>
      </c>
      <c r="X6" s="55">
        <v>59284.85</v>
      </c>
      <c r="Y6" s="55">
        <v>6194.4</v>
      </c>
      <c r="Z6" s="55">
        <v>7411.16</v>
      </c>
      <c r="AA6" s="55">
        <v>204447.34198415812</v>
      </c>
      <c r="AB6" s="55">
        <v>10483.963369474122</v>
      </c>
      <c r="AC6" s="55">
        <v>6780.2894445239435</v>
      </c>
      <c r="AD6" s="55">
        <v>6561.81</v>
      </c>
      <c r="AE6" s="55">
        <v>40619.980000000003</v>
      </c>
      <c r="AF6" s="55">
        <v>11298.6</v>
      </c>
      <c r="AG6" s="55">
        <v>7979.61</v>
      </c>
      <c r="AH6" s="55">
        <v>19909.952864132356</v>
      </c>
      <c r="AI6" s="55">
        <v>162090.43</v>
      </c>
      <c r="AJ6" s="55">
        <v>151856.56049296708</v>
      </c>
      <c r="AK6" s="55">
        <v>89694.42</v>
      </c>
      <c r="AL6" s="55">
        <v>14876.68</v>
      </c>
      <c r="AM6" s="55">
        <v>79471.136548910348</v>
      </c>
      <c r="AN6" s="55">
        <v>7785.3391156870648</v>
      </c>
      <c r="AO6" s="55">
        <v>0</v>
      </c>
      <c r="AP6" s="55">
        <v>0</v>
      </c>
      <c r="AQ6" s="55">
        <v>0</v>
      </c>
      <c r="AR6" s="55">
        <v>0</v>
      </c>
      <c r="AS6" s="55">
        <v>2674067.7376841968</v>
      </c>
      <c r="AT6" s="55">
        <v>0</v>
      </c>
      <c r="AU6" s="55">
        <v>0</v>
      </c>
      <c r="AV6" s="55">
        <v>35156.800000000003</v>
      </c>
      <c r="AW6" s="55">
        <v>0</v>
      </c>
      <c r="AX6" s="55">
        <v>2709224.5376841966</v>
      </c>
      <c r="AY6" s="55">
        <v>2709224.5376841966</v>
      </c>
      <c r="AZ6" s="55">
        <v>0</v>
      </c>
      <c r="BA6" s="55">
        <v>0</v>
      </c>
      <c r="BB6" s="55">
        <v>0</v>
      </c>
      <c r="BC6" s="55">
        <v>0</v>
      </c>
      <c r="BD6" s="49"/>
      <c r="BE6" s="49"/>
      <c r="BF6" s="49"/>
      <c r="BG6" s="49"/>
    </row>
    <row r="7" spans="1:59">
      <c r="A7" s="53"/>
      <c r="B7" s="49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49"/>
      <c r="BE7" s="49"/>
      <c r="BF7" s="49"/>
      <c r="BG7" s="49"/>
    </row>
    <row r="8" spans="1:59">
      <c r="A8" s="52" t="s">
        <v>70</v>
      </c>
      <c r="B8" s="49">
        <v>2005</v>
      </c>
      <c r="C8" s="55">
        <f t="array" ref="C8:BC8">TRANSPOSE('2005'!$C$5:$C$57)</f>
        <v>0</v>
      </c>
      <c r="D8" s="55">
        <v>0</v>
      </c>
      <c r="E8" s="55">
        <v>0</v>
      </c>
      <c r="F8" s="55">
        <v>0</v>
      </c>
      <c r="G8" s="55">
        <v>0</v>
      </c>
      <c r="H8" s="55">
        <v>0</v>
      </c>
      <c r="I8" s="55">
        <v>0</v>
      </c>
      <c r="J8" s="55">
        <v>0</v>
      </c>
      <c r="K8" s="55">
        <v>0</v>
      </c>
      <c r="L8" s="55">
        <v>0</v>
      </c>
      <c r="M8" s="55">
        <v>0</v>
      </c>
      <c r="N8" s="55">
        <v>99010.199508731952</v>
      </c>
      <c r="O8" s="55">
        <v>0</v>
      </c>
      <c r="P8" s="55">
        <v>0</v>
      </c>
      <c r="Q8" s="55">
        <v>1036859.5397777259</v>
      </c>
      <c r="R8" s="55">
        <v>9226.09</v>
      </c>
      <c r="S8" s="55">
        <v>85415.5</v>
      </c>
      <c r="T8" s="55">
        <v>158255.66</v>
      </c>
      <c r="U8" s="55">
        <v>9319.01</v>
      </c>
      <c r="V8" s="55">
        <v>8376.3700000000008</v>
      </c>
      <c r="W8" s="55">
        <v>20451.939999999999</v>
      </c>
      <c r="X8" s="55">
        <v>35208.199999999997</v>
      </c>
      <c r="Y8" s="55">
        <v>4256.1099999999997</v>
      </c>
      <c r="Z8" s="55">
        <v>12756.33</v>
      </c>
      <c r="AA8" s="55">
        <v>187711.83479800995</v>
      </c>
      <c r="AB8" s="55">
        <v>20344.615187201274</v>
      </c>
      <c r="AC8" s="55">
        <v>7492.4205746361968</v>
      </c>
      <c r="AD8" s="55">
        <v>7543.53</v>
      </c>
      <c r="AE8" s="55">
        <v>31803.93</v>
      </c>
      <c r="AF8" s="55">
        <v>11839.35</v>
      </c>
      <c r="AG8" s="55">
        <v>8111.92</v>
      </c>
      <c r="AH8" s="55">
        <v>19898.599312032995</v>
      </c>
      <c r="AI8" s="55">
        <v>119073.85</v>
      </c>
      <c r="AJ8" s="55">
        <v>121113.4234616335</v>
      </c>
      <c r="AK8" s="55">
        <v>57044.49</v>
      </c>
      <c r="AL8" s="55">
        <v>7384.66</v>
      </c>
      <c r="AM8" s="55">
        <v>81485.624748747403</v>
      </c>
      <c r="AN8" s="55">
        <v>12746.081695464509</v>
      </c>
      <c r="AO8" s="55">
        <v>0</v>
      </c>
      <c r="AP8" s="55">
        <v>0</v>
      </c>
      <c r="AQ8" s="55">
        <v>1057706.1442683341</v>
      </c>
      <c r="AR8" s="55">
        <v>0</v>
      </c>
      <c r="AS8" s="55">
        <v>2193575.883554792</v>
      </c>
      <c r="AT8" s="55">
        <v>0</v>
      </c>
      <c r="AU8" s="55">
        <v>0</v>
      </c>
      <c r="AV8" s="55">
        <v>0</v>
      </c>
      <c r="AW8" s="55">
        <v>42848.14</v>
      </c>
      <c r="AX8" s="55">
        <v>2236424.0235547917</v>
      </c>
      <c r="AY8" s="55">
        <v>0</v>
      </c>
      <c r="AZ8" s="55">
        <v>1135869.7392864579</v>
      </c>
      <c r="BA8" s="55">
        <v>1100554.284268334</v>
      </c>
      <c r="BB8" s="55">
        <v>0</v>
      </c>
      <c r="BC8" s="55">
        <v>1100554.2842683338</v>
      </c>
      <c r="BD8" s="49"/>
      <c r="BE8" s="49"/>
      <c r="BF8" s="49"/>
      <c r="BG8" s="49"/>
    </row>
    <row r="9" spans="1:59">
      <c r="A9" s="52"/>
      <c r="B9" s="49">
        <v>2006</v>
      </c>
      <c r="C9" s="55">
        <f t="array" ref="C9:BC9">TRANSPOSE('2006'!$C$5:$C$57)</f>
        <v>0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5">
        <v>119470.73984702316</v>
      </c>
      <c r="O9" s="55">
        <v>0</v>
      </c>
      <c r="P9" s="55">
        <v>0</v>
      </c>
      <c r="Q9" s="55">
        <v>1091591.8313031239</v>
      </c>
      <c r="R9" s="55">
        <v>9595.44</v>
      </c>
      <c r="S9" s="55">
        <v>88916.37</v>
      </c>
      <c r="T9" s="55">
        <v>166849.92000000001</v>
      </c>
      <c r="U9" s="55">
        <v>9019.68</v>
      </c>
      <c r="V9" s="55">
        <v>9263.14</v>
      </c>
      <c r="W9" s="55">
        <v>19906.77</v>
      </c>
      <c r="X9" s="55">
        <v>37559.300000000003</v>
      </c>
      <c r="Y9" s="55">
        <v>4396.74</v>
      </c>
      <c r="Z9" s="55">
        <v>10691.85</v>
      </c>
      <c r="AA9" s="55">
        <v>194081.84522748375</v>
      </c>
      <c r="AB9" s="55">
        <v>18942.867567760546</v>
      </c>
      <c r="AC9" s="55">
        <v>7283.3607819849412</v>
      </c>
      <c r="AD9" s="55">
        <v>7251.87</v>
      </c>
      <c r="AE9" s="55">
        <v>34037.480000000003</v>
      </c>
      <c r="AF9" s="55">
        <v>11362.79</v>
      </c>
      <c r="AG9" s="55">
        <v>9211.15</v>
      </c>
      <c r="AH9" s="55">
        <v>20048.362185036403</v>
      </c>
      <c r="AI9" s="55">
        <v>146525.28</v>
      </c>
      <c r="AJ9" s="55">
        <v>134350.46434484431</v>
      </c>
      <c r="AK9" s="55">
        <v>64341.599999999999</v>
      </c>
      <c r="AL9" s="55">
        <v>9429.7800000000007</v>
      </c>
      <c r="AM9" s="55">
        <v>74611.199996826879</v>
      </c>
      <c r="AN9" s="55">
        <v>3914.5711991869921</v>
      </c>
      <c r="AO9" s="55">
        <v>0</v>
      </c>
      <c r="AP9" s="55">
        <v>0</v>
      </c>
      <c r="AQ9" s="55">
        <v>1126703.0524794487</v>
      </c>
      <c r="AR9" s="55">
        <v>0</v>
      </c>
      <c r="AS9" s="55">
        <v>2337765.6236295956</v>
      </c>
      <c r="AT9" s="55">
        <v>0</v>
      </c>
      <c r="AU9" s="55">
        <v>0</v>
      </c>
      <c r="AV9" s="55">
        <v>0</v>
      </c>
      <c r="AW9" s="55">
        <v>35941.760000000002</v>
      </c>
      <c r="AX9" s="55">
        <v>2373707.3836295959</v>
      </c>
      <c r="AY9" s="55">
        <v>0</v>
      </c>
      <c r="AZ9" s="55">
        <v>1211062.5711501469</v>
      </c>
      <c r="BA9" s="55">
        <v>1162644.8124794487</v>
      </c>
      <c r="BB9" s="55">
        <v>0</v>
      </c>
      <c r="BC9" s="55">
        <v>1162644.8124794485</v>
      </c>
      <c r="BD9" s="49"/>
      <c r="BE9" s="49"/>
      <c r="BF9" s="49"/>
      <c r="BG9" s="49"/>
    </row>
    <row r="10" spans="1:59">
      <c r="A10" s="52"/>
      <c r="B10" s="49">
        <v>2007</v>
      </c>
      <c r="C10" s="55">
        <f t="array" ref="C10:BC10">TRANSPOSE('2007'!$C$5:$C$57)</f>
        <v>0</v>
      </c>
      <c r="D10" s="55">
        <v>0</v>
      </c>
      <c r="E10" s="55">
        <v>0</v>
      </c>
      <c r="F10" s="55">
        <v>0</v>
      </c>
      <c r="G10" s="55">
        <v>0</v>
      </c>
      <c r="H10" s="55">
        <v>0</v>
      </c>
      <c r="I10" s="55">
        <v>0</v>
      </c>
      <c r="J10" s="55">
        <v>0</v>
      </c>
      <c r="K10" s="55">
        <v>0</v>
      </c>
      <c r="L10" s="55">
        <v>0</v>
      </c>
      <c r="M10" s="55">
        <v>0</v>
      </c>
      <c r="N10" s="55">
        <v>132124.98441930639</v>
      </c>
      <c r="O10" s="55">
        <v>0</v>
      </c>
      <c r="P10" s="55">
        <v>0</v>
      </c>
      <c r="Q10" s="55">
        <v>1133334.5387758163</v>
      </c>
      <c r="R10" s="55">
        <v>9614.4699999999993</v>
      </c>
      <c r="S10" s="55">
        <v>89082.34</v>
      </c>
      <c r="T10" s="55">
        <v>170122.53</v>
      </c>
      <c r="U10" s="55">
        <v>9320.44</v>
      </c>
      <c r="V10" s="55">
        <v>10643.11</v>
      </c>
      <c r="W10" s="55">
        <v>20851.13</v>
      </c>
      <c r="X10" s="55">
        <v>34603</v>
      </c>
      <c r="Y10" s="55">
        <v>3315.35</v>
      </c>
      <c r="Z10" s="55">
        <v>10432.42</v>
      </c>
      <c r="AA10" s="55">
        <v>200261.09615762686</v>
      </c>
      <c r="AB10" s="55">
        <v>15101.028099968733</v>
      </c>
      <c r="AC10" s="55">
        <v>6471.578548714444</v>
      </c>
      <c r="AD10" s="55">
        <v>6713.96</v>
      </c>
      <c r="AE10" s="55">
        <v>35368.35</v>
      </c>
      <c r="AF10" s="55">
        <v>10690.02</v>
      </c>
      <c r="AG10" s="55">
        <v>8955.26</v>
      </c>
      <c r="AH10" s="55">
        <v>20682.162424506951</v>
      </c>
      <c r="AI10" s="55">
        <v>161526.1</v>
      </c>
      <c r="AJ10" s="55">
        <v>142748.92615634354</v>
      </c>
      <c r="AK10" s="55">
        <v>71401.09</v>
      </c>
      <c r="AL10" s="55">
        <v>11350.34</v>
      </c>
      <c r="AM10" s="55">
        <v>78520.415473761663</v>
      </c>
      <c r="AN10" s="55">
        <v>5559.4219148943012</v>
      </c>
      <c r="AO10" s="55">
        <v>0</v>
      </c>
      <c r="AP10" s="55">
        <v>0</v>
      </c>
      <c r="AQ10" s="55">
        <v>1211286.9732051124</v>
      </c>
      <c r="AR10" s="55">
        <v>0</v>
      </c>
      <c r="AS10" s="55">
        <v>2476746.4964002352</v>
      </c>
      <c r="AT10" s="55">
        <v>0</v>
      </c>
      <c r="AU10" s="55">
        <v>0</v>
      </c>
      <c r="AV10" s="55">
        <v>0</v>
      </c>
      <c r="AW10" s="55">
        <v>36398.53</v>
      </c>
      <c r="AX10" s="55">
        <v>2513145.0264002355</v>
      </c>
      <c r="AY10" s="55">
        <v>0</v>
      </c>
      <c r="AZ10" s="55">
        <v>1265459.5231951228</v>
      </c>
      <c r="BA10" s="55">
        <v>1247685.5032051124</v>
      </c>
      <c r="BB10" s="55">
        <v>0</v>
      </c>
      <c r="BC10" s="55">
        <v>1247685.5032051122</v>
      </c>
      <c r="BD10" s="49"/>
      <c r="BE10" s="49"/>
      <c r="BF10" s="49"/>
      <c r="BG10" s="49"/>
    </row>
    <row r="11" spans="1:59">
      <c r="A11" s="52"/>
      <c r="B11" s="49">
        <v>2008</v>
      </c>
      <c r="C11" s="55">
        <f t="array" ref="C11:BC11">TRANSPOSE('2008'!$C$5:$C$57)</f>
        <v>0</v>
      </c>
      <c r="D11" s="55">
        <v>0</v>
      </c>
      <c r="E11" s="55">
        <v>0</v>
      </c>
      <c r="F11" s="55">
        <v>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55">
        <v>93923.591094075411</v>
      </c>
      <c r="O11" s="55">
        <v>0</v>
      </c>
      <c r="P11" s="55">
        <v>0</v>
      </c>
      <c r="Q11" s="55">
        <v>1088423.9069345566</v>
      </c>
      <c r="R11" s="55">
        <v>10540.61</v>
      </c>
      <c r="S11" s="55">
        <v>87769.82</v>
      </c>
      <c r="T11" s="55">
        <v>191169.87</v>
      </c>
      <c r="U11" s="55">
        <v>9482.2900000000009</v>
      </c>
      <c r="V11" s="55">
        <v>10751.69</v>
      </c>
      <c r="W11" s="55">
        <v>21081.3</v>
      </c>
      <c r="X11" s="55">
        <v>43349.45</v>
      </c>
      <c r="Y11" s="55">
        <v>4052.73</v>
      </c>
      <c r="Z11" s="55">
        <v>8805.7199999999993</v>
      </c>
      <c r="AA11" s="55">
        <v>202689.43984000001</v>
      </c>
      <c r="AB11" s="55">
        <v>13966.397841726761</v>
      </c>
      <c r="AC11" s="55">
        <v>6964.6382473505573</v>
      </c>
      <c r="AD11" s="55">
        <v>6949.59</v>
      </c>
      <c r="AE11" s="55">
        <v>37939.370000000003</v>
      </c>
      <c r="AF11" s="55">
        <v>11213.91</v>
      </c>
      <c r="AG11" s="55">
        <v>8732.4699999999993</v>
      </c>
      <c r="AH11" s="55">
        <v>15890.189125318266</v>
      </c>
      <c r="AI11" s="55">
        <v>88744.55</v>
      </c>
      <c r="AJ11" s="55">
        <v>136194.89611334851</v>
      </c>
      <c r="AK11" s="55">
        <v>78393.16</v>
      </c>
      <c r="AL11" s="55">
        <v>11440.84</v>
      </c>
      <c r="AM11" s="55">
        <v>76241.281677290695</v>
      </c>
      <c r="AN11" s="55">
        <v>6059.6940895218713</v>
      </c>
      <c r="AO11" s="55">
        <v>0</v>
      </c>
      <c r="AP11" s="55">
        <v>0</v>
      </c>
      <c r="AQ11" s="55">
        <v>1282978.577317571</v>
      </c>
      <c r="AR11" s="55">
        <v>0</v>
      </c>
      <c r="AS11" s="55">
        <v>2465326.0753462031</v>
      </c>
      <c r="AT11" s="55">
        <v>0</v>
      </c>
      <c r="AU11" s="55">
        <v>0</v>
      </c>
      <c r="AV11" s="55">
        <v>0</v>
      </c>
      <c r="AW11" s="55">
        <v>36954.410000000003</v>
      </c>
      <c r="AX11" s="55">
        <v>2502280.4853462027</v>
      </c>
      <c r="AY11" s="55">
        <v>0</v>
      </c>
      <c r="AZ11" s="55">
        <v>1182347.498028632</v>
      </c>
      <c r="BA11" s="55">
        <v>1319932.987317571</v>
      </c>
      <c r="BB11" s="55">
        <v>0</v>
      </c>
      <c r="BC11" s="55">
        <v>1319932.987317571</v>
      </c>
      <c r="BD11" s="49"/>
      <c r="BE11" s="49"/>
      <c r="BF11" s="49"/>
      <c r="BG11" s="49"/>
    </row>
    <row r="12" spans="1:59">
      <c r="A12" s="52"/>
      <c r="B12" s="49">
        <v>2009</v>
      </c>
      <c r="C12" s="55">
        <f t="array" ref="C12:BC12">TRANSPOSE('2009'!$C$5:$C$57)</f>
        <v>0</v>
      </c>
      <c r="D12" s="55">
        <v>0</v>
      </c>
      <c r="E12" s="55">
        <v>0</v>
      </c>
      <c r="F12" s="55">
        <v>0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0</v>
      </c>
      <c r="N12" s="55">
        <v>131031.19263578602</v>
      </c>
      <c r="O12" s="55">
        <v>0</v>
      </c>
      <c r="P12" s="55">
        <v>0</v>
      </c>
      <c r="Q12" s="55">
        <v>1240380.8938198532</v>
      </c>
      <c r="R12" s="55">
        <v>11225.04</v>
      </c>
      <c r="S12" s="55">
        <v>112915.23</v>
      </c>
      <c r="T12" s="55">
        <v>185787.73</v>
      </c>
      <c r="U12" s="55">
        <v>10056.09</v>
      </c>
      <c r="V12" s="55">
        <v>11854.83</v>
      </c>
      <c r="W12" s="55">
        <v>21795.45</v>
      </c>
      <c r="X12" s="55">
        <v>59284.85</v>
      </c>
      <c r="Y12" s="55">
        <v>6194.4</v>
      </c>
      <c r="Z12" s="55">
        <v>7411.16</v>
      </c>
      <c r="AA12" s="55">
        <v>204447.34198415812</v>
      </c>
      <c r="AB12" s="55">
        <v>10483.963369474122</v>
      </c>
      <c r="AC12" s="55">
        <v>6780.2894445239435</v>
      </c>
      <c r="AD12" s="55">
        <v>6561.81</v>
      </c>
      <c r="AE12" s="55">
        <v>40619.980000000003</v>
      </c>
      <c r="AF12" s="55">
        <v>11298.6</v>
      </c>
      <c r="AG12" s="55">
        <v>7979.61</v>
      </c>
      <c r="AH12" s="55">
        <v>19909.952864132352</v>
      </c>
      <c r="AI12" s="55">
        <v>162090.43</v>
      </c>
      <c r="AJ12" s="55">
        <v>151856.56049296708</v>
      </c>
      <c r="AK12" s="55">
        <v>89694.42</v>
      </c>
      <c r="AL12" s="55">
        <v>14876.68</v>
      </c>
      <c r="AM12" s="55">
        <v>79471.136548910319</v>
      </c>
      <c r="AN12" s="55">
        <v>7785.3391156870648</v>
      </c>
      <c r="AO12" s="55">
        <v>0</v>
      </c>
      <c r="AP12" s="55">
        <v>0</v>
      </c>
      <c r="AQ12" s="55">
        <v>1302655.6512285576</v>
      </c>
      <c r="AR12" s="55">
        <v>0</v>
      </c>
      <c r="AS12" s="55">
        <v>2674067.7376841968</v>
      </c>
      <c r="AT12" s="55">
        <v>0</v>
      </c>
      <c r="AU12" s="55">
        <v>0</v>
      </c>
      <c r="AV12" s="55">
        <v>0</v>
      </c>
      <c r="AW12" s="55">
        <v>35156.800000000003</v>
      </c>
      <c r="AX12" s="55">
        <v>2709224.5376841966</v>
      </c>
      <c r="AY12" s="55">
        <v>0</v>
      </c>
      <c r="AZ12" s="55">
        <v>1371412.0864556392</v>
      </c>
      <c r="BA12" s="55">
        <v>1337812.4512285576</v>
      </c>
      <c r="BB12" s="55">
        <v>0</v>
      </c>
      <c r="BC12" s="55">
        <v>1337812.4512285574</v>
      </c>
      <c r="BD12" s="49"/>
      <c r="BE12" s="49"/>
      <c r="BF12" s="49"/>
      <c r="BG12" s="49"/>
    </row>
  </sheetData>
  <mergeCells count="2">
    <mergeCell ref="A2:A6"/>
    <mergeCell ref="A8:A12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ReadMe</vt:lpstr>
      <vt:lpstr>2005</vt:lpstr>
      <vt:lpstr>2006</vt:lpstr>
      <vt:lpstr>2007</vt:lpstr>
      <vt:lpstr>2008</vt:lpstr>
      <vt:lpstr>2009</vt:lpstr>
      <vt:lpstr>Hholds+NPISH </vt:lpstr>
      <vt:lpstr>Corp</vt:lpstr>
      <vt:lpstr>Gov</vt:lpstr>
      <vt:lpstr>Total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Wouter Leenders</cp:lastModifiedBy>
  <cp:lastPrinted>2011-08-22T01:05:21Z</cp:lastPrinted>
  <dcterms:created xsi:type="dcterms:W3CDTF">1997-01-14T01:50:29Z</dcterms:created>
  <dcterms:modified xsi:type="dcterms:W3CDTF">2015-08-19T16:08:50Z</dcterms:modified>
</cp:coreProperties>
</file>