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odeName="DieseArbeitsmappe" autoCompressPictures="0"/>
  <bookViews>
    <workbookView xWindow="140" yWindow="0" windowWidth="17160" windowHeight="19480" tabRatio="690" firstSheet="4" activeTab="6"/>
  </bookViews>
  <sheets>
    <sheet name="Frontpage" sheetId="41" r:id="rId1"/>
    <sheet name="Imprint" sheetId="32" r:id="rId2"/>
    <sheet name="Contents" sheetId="38" r:id="rId3"/>
    <sheet name="Preliminary remarks_1" sheetId="39" r:id="rId4"/>
    <sheet name="Preliminary remarks_2" sheetId="40" r:id="rId5"/>
    <sheet name="S1 + S 11" sheetId="34" r:id="rId6"/>
    <sheet name="S 12 + S 13" sheetId="35" r:id="rId7"/>
    <sheet name="S 14 + S 15" sheetId="36" r:id="rId8"/>
    <sheet name="FinAccounts-Q" sheetId="42" r:id="rId9"/>
    <sheet name="FinAccounts-Y" sheetId="44" r:id="rId10"/>
    <sheet name="Sheet1" sheetId="45" r:id="rId11"/>
  </sheets>
  <definedNames>
    <definedName name="a" localSheetId="1">Imprint!$A$1:$B$53</definedName>
    <definedName name="aa" localSheetId="3">'Preliminary remarks_1'!$A$1:$A$46</definedName>
    <definedName name="aaa" localSheetId="6">'S 12 + S 13'!$A$1:$C$66,'S 12 + S 13'!$D$1:$R$55</definedName>
    <definedName name="aaaa" localSheetId="7">'S 14 + S 15'!$A$1:$C$63,'S 14 + S 15'!$D$1:$R$52</definedName>
    <definedName name="aaaaa" localSheetId="5">'S1 + S 11'!$A$1:$C$67,'S1 + S 11'!$D$1:$R$51</definedName>
    <definedName name="bbk_paket1" localSheetId="8">'FinAccounts-Q'!$A$2:$K$72</definedName>
    <definedName name="bbk_paket1_4" localSheetId="10">Sheet1!$A$1:$K$70</definedName>
    <definedName name="_xlnm.Print_Area" localSheetId="2">Contents!$A$1:$B$45</definedName>
    <definedName name="_xlnm.Print_Area" localSheetId="1">Imprint!$A$1:$B$55</definedName>
    <definedName name="_xlnm.Print_Area" localSheetId="3">'Preliminary remarks_1'!$A$1:$A$52</definedName>
    <definedName name="_xlnm.Print_Area" localSheetId="4">'Preliminary remarks_2'!$A$1:$A$47</definedName>
    <definedName name="_xlnm.Print_Area" localSheetId="6">'S 12 + S 13'!$A$1:$J$66,'S 12 + S 13'!$K$1:$R$49</definedName>
    <definedName name="_xlnm.Print_Area" localSheetId="7">'S 14 + S 15'!$A$1:$J$63,'S 14 + S 15'!$K$1:$R$31</definedName>
    <definedName name="_xlnm.Print_Area" localSheetId="5">'S1 + S 11'!$A$1:$J$67,'S1 + S 11'!$K$1:$R$47</definedName>
    <definedName name="_xlnm.Print_Titles" localSheetId="6">'S 12 + S 13'!$A:$B</definedName>
    <definedName name="_xlnm.Print_Titles" localSheetId="7">'S 14 + S 15'!$A:$B</definedName>
    <definedName name="_xlnm.Print_Titles" localSheetId="5">'S1 + S 11'!$A:$B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15" i="34" l="1"/>
  <c r="T15" i="34"/>
  <c r="AC17" i="44"/>
  <c r="AC16" i="44"/>
  <c r="AC15" i="44"/>
  <c r="AC14" i="44"/>
  <c r="AC13" i="44"/>
  <c r="AC12" i="44"/>
  <c r="AC11" i="44"/>
  <c r="AC10" i="44"/>
  <c r="AC9" i="44"/>
  <c r="AC8" i="44"/>
  <c r="AC7" i="44"/>
  <c r="AC6" i="44"/>
  <c r="AC5" i="44"/>
  <c r="AC4" i="44"/>
  <c r="AC3" i="44"/>
  <c r="AC18" i="44"/>
  <c r="P3" i="44"/>
  <c r="Q3" i="44"/>
  <c r="R3" i="44"/>
  <c r="S3" i="44"/>
  <c r="T3" i="44"/>
  <c r="U3" i="44"/>
  <c r="V3" i="44"/>
  <c r="W3" i="44"/>
  <c r="X3" i="44"/>
  <c r="P4" i="44"/>
  <c r="Q4" i="44"/>
  <c r="R4" i="44"/>
  <c r="S4" i="44"/>
  <c r="T4" i="44"/>
  <c r="U4" i="44"/>
  <c r="V4" i="44"/>
  <c r="W4" i="44"/>
  <c r="X4" i="44"/>
  <c r="P5" i="44"/>
  <c r="Q5" i="44"/>
  <c r="R5" i="44"/>
  <c r="S5" i="44"/>
  <c r="T5" i="44"/>
  <c r="U5" i="44"/>
  <c r="V5" i="44"/>
  <c r="W5" i="44"/>
  <c r="X5" i="44"/>
  <c r="P6" i="44"/>
  <c r="Q6" i="44"/>
  <c r="R6" i="44"/>
  <c r="S6" i="44"/>
  <c r="T6" i="44"/>
  <c r="U6" i="44"/>
  <c r="V6" i="44"/>
  <c r="W6" i="44"/>
  <c r="X6" i="44"/>
  <c r="P7" i="44"/>
  <c r="Q7" i="44"/>
  <c r="R7" i="44"/>
  <c r="S7" i="44"/>
  <c r="T7" i="44"/>
  <c r="U7" i="44"/>
  <c r="V7" i="44"/>
  <c r="W7" i="44"/>
  <c r="X7" i="44"/>
  <c r="P8" i="44"/>
  <c r="Q8" i="44"/>
  <c r="R8" i="44"/>
  <c r="S8" i="44"/>
  <c r="T8" i="44"/>
  <c r="U8" i="44"/>
  <c r="V8" i="44"/>
  <c r="W8" i="44"/>
  <c r="X8" i="44"/>
  <c r="P9" i="44"/>
  <c r="Q9" i="44"/>
  <c r="R9" i="44"/>
  <c r="S9" i="44"/>
  <c r="T9" i="44"/>
  <c r="U9" i="44"/>
  <c r="V9" i="44"/>
  <c r="W9" i="44"/>
  <c r="X9" i="44"/>
  <c r="P10" i="44"/>
  <c r="Q10" i="44"/>
  <c r="R10" i="44"/>
  <c r="S10" i="44"/>
  <c r="T10" i="44"/>
  <c r="U10" i="44"/>
  <c r="V10" i="44"/>
  <c r="W10" i="44"/>
  <c r="X10" i="44"/>
  <c r="P11" i="44"/>
  <c r="Q11" i="44"/>
  <c r="R11" i="44"/>
  <c r="S11" i="44"/>
  <c r="T11" i="44"/>
  <c r="U11" i="44"/>
  <c r="V11" i="44"/>
  <c r="W11" i="44"/>
  <c r="X11" i="44"/>
  <c r="P12" i="44"/>
  <c r="Q12" i="44"/>
  <c r="R12" i="44"/>
  <c r="S12" i="44"/>
  <c r="T12" i="44"/>
  <c r="U12" i="44"/>
  <c r="V12" i="44"/>
  <c r="W12" i="44"/>
  <c r="X12" i="44"/>
  <c r="P13" i="44"/>
  <c r="Q13" i="44"/>
  <c r="R13" i="44"/>
  <c r="S13" i="44"/>
  <c r="T13" i="44"/>
  <c r="U13" i="44"/>
  <c r="V13" i="44"/>
  <c r="W13" i="44"/>
  <c r="X13" i="44"/>
  <c r="P14" i="44"/>
  <c r="Q14" i="44"/>
  <c r="R14" i="44"/>
  <c r="S14" i="44"/>
  <c r="T14" i="44"/>
  <c r="U14" i="44"/>
  <c r="V14" i="44"/>
  <c r="W14" i="44"/>
  <c r="X14" i="44"/>
  <c r="P15" i="44"/>
  <c r="Q15" i="44"/>
  <c r="R15" i="44"/>
  <c r="S15" i="44"/>
  <c r="T15" i="44"/>
  <c r="U15" i="44"/>
  <c r="V15" i="44"/>
  <c r="W15" i="44"/>
  <c r="X15" i="44"/>
  <c r="P16" i="44"/>
  <c r="Q16" i="44"/>
  <c r="R16" i="44"/>
  <c r="S16" i="44"/>
  <c r="T16" i="44"/>
  <c r="U16" i="44"/>
  <c r="V16" i="44"/>
  <c r="W16" i="44"/>
  <c r="X16" i="44"/>
  <c r="P17" i="44"/>
  <c r="Q17" i="44"/>
  <c r="R17" i="44"/>
  <c r="S17" i="44"/>
  <c r="T17" i="44"/>
  <c r="U17" i="44"/>
  <c r="V17" i="44"/>
  <c r="W17" i="44"/>
  <c r="X17" i="44"/>
  <c r="P18" i="44"/>
  <c r="Q18" i="44"/>
  <c r="R18" i="44"/>
  <c r="S18" i="44"/>
  <c r="T18" i="44"/>
  <c r="U18" i="44"/>
  <c r="V18" i="44"/>
  <c r="W18" i="44"/>
  <c r="X18" i="44"/>
  <c r="O18" i="44"/>
  <c r="O17" i="44"/>
  <c r="O16" i="44"/>
  <c r="O15" i="44"/>
  <c r="O14" i="44"/>
  <c r="O13" i="44"/>
  <c r="O12" i="44"/>
  <c r="O11" i="44"/>
  <c r="O10" i="44"/>
  <c r="O9" i="44"/>
  <c r="O8" i="44"/>
  <c r="O6" i="44"/>
  <c r="O7" i="44"/>
  <c r="O5" i="44"/>
  <c r="O4" i="44"/>
  <c r="O3" i="44"/>
  <c r="K16" i="44"/>
  <c r="L16" i="44"/>
  <c r="F16" i="44"/>
  <c r="G16" i="44"/>
  <c r="H16" i="44"/>
  <c r="I16" i="44"/>
  <c r="K17" i="44"/>
  <c r="L17" i="44"/>
  <c r="F17" i="44"/>
  <c r="G17" i="44"/>
  <c r="H17" i="44"/>
  <c r="I17" i="44"/>
  <c r="K3" i="44"/>
  <c r="J3" i="44"/>
  <c r="I3" i="44"/>
  <c r="H3" i="44"/>
  <c r="G3" i="44"/>
  <c r="F3" i="44"/>
  <c r="E3" i="44"/>
  <c r="D3" i="44"/>
  <c r="C3" i="44"/>
  <c r="AB3" i="44"/>
  <c r="K4" i="44"/>
  <c r="J4" i="44"/>
  <c r="I4" i="44"/>
  <c r="H4" i="44"/>
  <c r="G4" i="44"/>
  <c r="F4" i="44"/>
  <c r="E4" i="44"/>
  <c r="D4" i="44"/>
  <c r="C4" i="44"/>
  <c r="AB4" i="44"/>
  <c r="K5" i="44"/>
  <c r="J5" i="44"/>
  <c r="I5" i="44"/>
  <c r="H5" i="44"/>
  <c r="G5" i="44"/>
  <c r="F5" i="44"/>
  <c r="E5" i="44"/>
  <c r="D5" i="44"/>
  <c r="C5" i="44"/>
  <c r="AB5" i="44"/>
  <c r="K6" i="44"/>
  <c r="J6" i="44"/>
  <c r="I6" i="44"/>
  <c r="H6" i="44"/>
  <c r="G6" i="44"/>
  <c r="F6" i="44"/>
  <c r="E6" i="44"/>
  <c r="D6" i="44"/>
  <c r="C6" i="44"/>
  <c r="AB6" i="44"/>
  <c r="K7" i="44"/>
  <c r="J7" i="44"/>
  <c r="I7" i="44"/>
  <c r="H7" i="44"/>
  <c r="G7" i="44"/>
  <c r="F7" i="44"/>
  <c r="E7" i="44"/>
  <c r="D7" i="44"/>
  <c r="C7" i="44"/>
  <c r="AB7" i="44"/>
  <c r="K8" i="44"/>
  <c r="J8" i="44"/>
  <c r="I8" i="44"/>
  <c r="H8" i="44"/>
  <c r="G8" i="44"/>
  <c r="F8" i="44"/>
  <c r="E8" i="44"/>
  <c r="D8" i="44"/>
  <c r="C8" i="44"/>
  <c r="AB8" i="44"/>
  <c r="K9" i="44"/>
  <c r="J9" i="44"/>
  <c r="I9" i="44"/>
  <c r="H9" i="44"/>
  <c r="G9" i="44"/>
  <c r="F9" i="44"/>
  <c r="E9" i="44"/>
  <c r="D9" i="44"/>
  <c r="C9" i="44"/>
  <c r="AB9" i="44"/>
  <c r="K10" i="44"/>
  <c r="J10" i="44"/>
  <c r="I10" i="44"/>
  <c r="H10" i="44"/>
  <c r="G10" i="44"/>
  <c r="F10" i="44"/>
  <c r="E10" i="44"/>
  <c r="D10" i="44"/>
  <c r="C10" i="44"/>
  <c r="AB10" i="44"/>
  <c r="K11" i="44"/>
  <c r="J11" i="44"/>
  <c r="I11" i="44"/>
  <c r="H11" i="44"/>
  <c r="G11" i="44"/>
  <c r="F11" i="44"/>
  <c r="E11" i="44"/>
  <c r="D11" i="44"/>
  <c r="C11" i="44"/>
  <c r="AB11" i="44"/>
  <c r="K12" i="44"/>
  <c r="J12" i="44"/>
  <c r="I12" i="44"/>
  <c r="H12" i="44"/>
  <c r="G12" i="44"/>
  <c r="F12" i="44"/>
  <c r="E12" i="44"/>
  <c r="D12" i="44"/>
  <c r="C12" i="44"/>
  <c r="AB12" i="44"/>
  <c r="K13" i="44"/>
  <c r="J13" i="44"/>
  <c r="I13" i="44"/>
  <c r="H13" i="44"/>
  <c r="G13" i="44"/>
  <c r="F13" i="44"/>
  <c r="E13" i="44"/>
  <c r="D13" i="44"/>
  <c r="C13" i="44"/>
  <c r="AB13" i="44"/>
  <c r="K14" i="44"/>
  <c r="J14" i="44"/>
  <c r="I14" i="44"/>
  <c r="H14" i="44"/>
  <c r="G14" i="44"/>
  <c r="F14" i="44"/>
  <c r="E14" i="44"/>
  <c r="D14" i="44"/>
  <c r="C14" i="44"/>
  <c r="AB14" i="44"/>
  <c r="J16" i="44"/>
  <c r="E16" i="44"/>
  <c r="D16" i="44"/>
  <c r="C16" i="44"/>
  <c r="AB16" i="44"/>
  <c r="J17" i="44"/>
  <c r="E17" i="44"/>
  <c r="D17" i="44"/>
  <c r="C17" i="44"/>
  <c r="AB17" i="44"/>
  <c r="K18" i="44"/>
  <c r="J18" i="44"/>
  <c r="I18" i="44"/>
  <c r="H18" i="44"/>
  <c r="G18" i="44"/>
  <c r="F18" i="44"/>
  <c r="E18" i="44"/>
  <c r="D18" i="44"/>
  <c r="C18" i="44"/>
  <c r="AB18" i="44"/>
  <c r="K15" i="44"/>
  <c r="J15" i="44"/>
  <c r="I15" i="44"/>
  <c r="H15" i="44"/>
  <c r="G15" i="44"/>
  <c r="F15" i="44"/>
  <c r="E15" i="44"/>
  <c r="D15" i="44"/>
  <c r="C15" i="44"/>
  <c r="AB15" i="44"/>
  <c r="L4" i="44"/>
  <c r="L5" i="44"/>
  <c r="L6" i="44"/>
  <c r="L7" i="44"/>
  <c r="L8" i="44"/>
  <c r="L9" i="44"/>
  <c r="L10" i="44"/>
  <c r="L11" i="44"/>
  <c r="L12" i="44"/>
  <c r="L13" i="44"/>
  <c r="L14" i="44"/>
  <c r="L15" i="44"/>
  <c r="L18" i="44"/>
  <c r="L3" i="44"/>
</calcChain>
</file>

<file path=xl/connections.xml><?xml version="1.0" encoding="utf-8"?>
<connections xmlns="http://schemas.openxmlformats.org/spreadsheetml/2006/main">
  <connection id="1" name="bbk_paket1-2.csv" type="6" refreshedVersion="0" background="1" saveData="1">
    <textPr fileType="mac" sourceFile="Macintosh HD:Users:wouterleenders:Desktop:Cambridge Final Year:Macroeconomics:bbk_paket1-2.csv" semicolon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bk_paket1-4.csv" type="6" refreshedVersion="0" background="1" saveData="1">
    <textPr fileType="mac" sourceFile="Macintosh HD:Users:wouterleenders:Desktop:Cambridge Final Year:Macroeconomics:bbk_paket1-4.csv" comma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bbk_paket1.csv" type="6" refreshedVersion="0" background="1" saveData="1">
    <textPr fileType="mac" sourceFile="Macintosh HD:Users:wouterleenders:Desktop:Cambridge Final Year:Macroeconomics:bbk_paket1.csv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<sst xmlns="http://schemas.openxmlformats.org/spreadsheetml/2006/main" count="565" uniqueCount="295">
  <si>
    <t>©</t>
  </si>
  <si>
    <t>Fax: +49 (0) 69 / 96 10 71</t>
  </si>
  <si>
    <r>
      <t>Internet:</t>
    </r>
    <r>
      <rPr>
        <sz val="9"/>
        <rFont val="MetaNormalLF-Roman"/>
        <family val="2"/>
      </rPr>
      <t xml:space="preserve"> www.bundesbank.de</t>
    </r>
  </si>
  <si>
    <r>
      <t>Internet:</t>
    </r>
    <r>
      <rPr>
        <sz val="9"/>
        <rFont val="MetaNormalLF-Roman"/>
        <family val="2"/>
      </rPr>
      <t xml:space="preserve"> www.destatis.de</t>
    </r>
  </si>
  <si>
    <t>www.destatis.de</t>
  </si>
  <si>
    <t xml:space="preserve">Assets </t>
  </si>
  <si>
    <t xml:space="preserve">Fixed assets 1) </t>
  </si>
  <si>
    <t xml:space="preserve">Tangible fixed assets </t>
  </si>
  <si>
    <t xml:space="preserve">Cultivated assets </t>
  </si>
  <si>
    <t xml:space="preserve">Machinery and equipment </t>
  </si>
  <si>
    <t xml:space="preserve">Dwellings </t>
  </si>
  <si>
    <t xml:space="preserve">Other buildings and structures </t>
  </si>
  <si>
    <t xml:space="preserve">Land underlying buildings and structures 3) </t>
  </si>
  <si>
    <t xml:space="preserve">Financial assets 4) </t>
  </si>
  <si>
    <t xml:space="preserve">Liabilities </t>
  </si>
  <si>
    <t xml:space="preserve">National wealth (= net worth) </t>
  </si>
  <si>
    <t xml:space="preserve">National wealth </t>
  </si>
  <si>
    <t>National wealth including</t>
  </si>
  <si>
    <t xml:space="preserve">Currency and desposits </t>
  </si>
  <si>
    <t>Securities</t>
  </si>
  <si>
    <t xml:space="preserve">Insurance technical reserves, loans and </t>
  </si>
  <si>
    <t xml:space="preserve">Shares and other equity 4) </t>
  </si>
  <si>
    <t xml:space="preserve">Net worth </t>
  </si>
  <si>
    <t>Total economy</t>
  </si>
  <si>
    <t>Balance sheet</t>
  </si>
  <si>
    <t>Ser. no.</t>
  </si>
  <si>
    <t>General government</t>
  </si>
  <si>
    <t>Financial corporations</t>
  </si>
  <si>
    <t xml:space="preserve">other equity and mutual funds shares) </t>
  </si>
  <si>
    <t>Insurance technical reserves,</t>
  </si>
  <si>
    <t xml:space="preserve">other accounts reveivable </t>
  </si>
  <si>
    <t xml:space="preserve">other accounts receivable </t>
  </si>
  <si>
    <t xml:space="preserve">pension funds and other accounts receivable </t>
  </si>
  <si>
    <t>Contents</t>
  </si>
  <si>
    <t>Federal Statistical Office</t>
  </si>
  <si>
    <t>Liabilities vis-à-vis the rest of the world 4)</t>
  </si>
  <si>
    <t>consumer durables of households</t>
  </si>
  <si>
    <t xml:space="preserve">Borrowed funds 4) </t>
  </si>
  <si>
    <t xml:space="preserve">Own funds </t>
  </si>
  <si>
    <t>Net worth (= equity capital)</t>
  </si>
  <si>
    <t>Net worth (= own funds)</t>
  </si>
  <si>
    <t>Net worth including</t>
  </si>
  <si>
    <t>Additional table:</t>
  </si>
  <si>
    <t>Tables</t>
  </si>
  <si>
    <t xml:space="preserve">Sector 1 (Total economy), Sector 11 (Non-financial corporations) </t>
  </si>
  <si>
    <t xml:space="preserve">Sector 12 (Financial corporations), Sector 13 (General government) </t>
  </si>
  <si>
    <t xml:space="preserve">Sector 14 + Sector 15 (Households and non-profit institutions serving households) </t>
  </si>
  <si>
    <t>Overview of the balance sheet items recorded in the integrated balance sheets</t>
  </si>
  <si>
    <t>S.1 Total economy</t>
  </si>
  <si>
    <t>S.11 Non-financial corporations</t>
  </si>
  <si>
    <t>S.12 Financial corporations</t>
  </si>
  <si>
    <t>S.13 General government</t>
  </si>
  <si>
    <t>S.14 + S.15 Households and non-profit institutions serving households</t>
  </si>
  <si>
    <t xml:space="preserve">Preliminary remarks         </t>
  </si>
  <si>
    <t xml:space="preserve"> 
Please note the following points with regard to the results presented in this publication.</t>
  </si>
  <si>
    <t xml:space="preserve">     the fixed assets.</t>
  </si>
  <si>
    <t>http://www.bundesbank.de/statistik/statistik.en.php</t>
  </si>
  <si>
    <t>For further explanatory and methodological notes on the data presented here, see</t>
  </si>
  <si>
    <t>•   Deutsche Bundesbank: “Integrated sectoral and overall balance sheets for Germany”, Monthly Report, January 2008, pp</t>
  </si>
  <si>
    <t xml:space="preserve">     31 - 45.</t>
  </si>
  <si>
    <t xml:space="preserve">     und Statistik 2/2009, pp 137 –147 (available in German only).</t>
  </si>
  <si>
    <t>Territory</t>
  </si>
  <si>
    <t>All data relate to the Federal Republic of Germany in accordance with the territorial definition in existence since 3 October 1990.</t>
  </si>
  <si>
    <t>Explanation of symbols</t>
  </si>
  <si>
    <t>Information service</t>
  </si>
  <si>
    <t>Phone: +49 (0) 611 / 75 24 05</t>
  </si>
  <si>
    <t>Reproduction and free distribution, also of parts, are permitted provided source is mentioned.</t>
  </si>
  <si>
    <t>Phone: +49 (0) 69 / 95 66 – 1</t>
  </si>
  <si>
    <t>www.destatis.de/contact</t>
  </si>
  <si>
    <r>
      <t>Published by (fixed assets):</t>
    </r>
    <r>
      <rPr>
        <sz val="9"/>
        <rFont val="MetaNormalLF-Roman"/>
        <family val="2"/>
      </rPr>
      <t xml:space="preserve"> Statistisches Bundesamt (Federal Statistical Office), Wiesbaden</t>
    </r>
  </si>
  <si>
    <r>
      <t>Published by (financial assets)</t>
    </r>
    <r>
      <rPr>
        <sz val="9"/>
        <rFont val="MetaNormalLF-Roman"/>
        <family val="2"/>
      </rPr>
      <t>: Deutsche Bundesbank, Frankfurt am Main</t>
    </r>
  </si>
  <si>
    <t>For questions concerning fixed assets publication please contact</t>
  </si>
  <si>
    <t xml:space="preserve">•   The stock of fixed assets is recorded net, at current replacement cost. This corresponds to the current market value of </t>
  </si>
  <si>
    <t xml:space="preserve">Financial assets vis-à-vis the rest of the world 4) </t>
  </si>
  <si>
    <t xml:space="preserve">Consumer durables of households 5) </t>
  </si>
  <si>
    <t xml:space="preserve">consumer durables of households </t>
  </si>
  <si>
    <t>You may contact us at:</t>
  </si>
  <si>
    <t>Households and non-profit institutions serving households</t>
  </si>
  <si>
    <t>Non-financial corporations</t>
  </si>
  <si>
    <t>and the total economy</t>
  </si>
  <si>
    <t>For questions concerning financial assets publication please contact</t>
  </si>
  <si>
    <t>Further results regarding the national accounts can be found in the various series of Fachserie 18, "National Accounts"</t>
  </si>
  <si>
    <t>(partly available in German only) or on the internet at</t>
  </si>
  <si>
    <t>•   Schmalwasser, O. / Müller, A.: “Gesamtwirtschaftliche und sektorale nichtfinanzielle Vermögensbilanzen“ in Wirtschaft</t>
  </si>
  <si>
    <t>Types of assets</t>
  </si>
  <si>
    <t>•   The data are recorded in EUR billion, rounded to one decimal place.</t>
  </si>
  <si>
    <t>Balance sheets FOR</t>
  </si>
  <si>
    <t>institutional sectors</t>
  </si>
  <si>
    <t>Preliminary remarks</t>
  </si>
  <si>
    <t>EUR bn at the end of the year</t>
  </si>
  <si>
    <t>(Short- and long-term debt securities, financial derivatives,</t>
  </si>
  <si>
    <t xml:space="preserve">shares, other equity and mutual funds shares) </t>
  </si>
  <si>
    <t>Monetary gold and special drawing rights,</t>
  </si>
  <si>
    <t xml:space="preserve">loans and other accounts receivable </t>
  </si>
  <si>
    <t>(Short- and long-term debt securities, financial derivatives, shares,</t>
  </si>
  <si>
    <t xml:space="preserve">            •   Financial assets are consolidated, that is intra-sectoral claims and liabilities were nettet out.</t>
  </si>
  <si>
    <t>•   The stocks are shown as at the end of the year (closing balance sheet data).</t>
  </si>
  <si>
    <t>3) Source: Deutsche Bundesbank, Monthly Report, January 2008, p. 45. The values for the end of 2005 recorded there were updated in the following way:</t>
  </si>
  <si>
    <t>First the development of the built-up and traffic area updates the development of the area underlying buildings and structures. The value of the built-up</t>
  </si>
  <si>
    <t xml:space="preserve">   –   =  no figures or magnitude zero</t>
  </si>
  <si>
    <t xml:space="preserve">   /    =   no data because the numerical value is not sufficiently reliable</t>
  </si>
  <si>
    <t>Periodicity: annual</t>
  </si>
  <si>
    <t>The overview below contains data on the following institutional sectors:</t>
  </si>
  <si>
    <t>5) Source: Federal Statistical Office, Stock of consumer durables of households, Fachserie 18 "National Accounts", Reihe 1.4 "Detaillierte Jahresergebnisse", table 3.1.6.</t>
  </si>
  <si>
    <t>1999 - 2013</t>
  </si>
  <si>
    <t>Intellectual property products</t>
  </si>
  <si>
    <t>2) Including weapon systems.</t>
  </si>
  <si>
    <t>Buildings and structures</t>
  </si>
  <si>
    <t>Machinery and equipment 2)</t>
  </si>
  <si>
    <t>Statistisches Bundesamt, Wiesbaden 2014</t>
  </si>
  <si>
    <t>1) Source: Federal Statistical Office, Working document, "Fixed assets by sector", last updated September 2014 (available online: http://www.destatis.de).</t>
  </si>
  <si>
    <t>Due to methodological changes, which inter alia affect the delineation of sectors and the coverage of produced</t>
  </si>
  <si>
    <t>intangible assets included under intellectual property products, data of this publication according to ESA 2010 is</t>
  </si>
  <si>
    <t>hardly comparable with the data of prior publications, which were based on ESA 95.</t>
  </si>
  <si>
    <t>This publication presents the balance sheets for the domestic institutional sectors and the total economy. Both non-financial</t>
  </si>
  <si>
    <t>is binding for all countries of the European Union since September 2014 and, as a general rule, breaks down total assets into</t>
  </si>
  <si>
    <t>non-financial assets and financial assets. Furthermore, it contains provisions for a uniform classification of non-financial assets,</t>
  </si>
  <si>
    <t>financial assets and liabilities, as well as institutional sectors. The following amalgamation of these two components to form an</t>
  </si>
  <si>
    <t>integrated balance sheet provides a more or less complete picture of currently statistically recorded assets, both at a sectoral level</t>
  </si>
  <si>
    <t>and for the total economy. Considerable gaps occur only in the area of non-financial assets, as data are not available for all of the</t>
  </si>
  <si>
    <t>non-financial asset categories defined in ESA 2010. Corresponding data are not available for either inventories or valuables, nor</t>
  </si>
  <si>
    <t>for non-produced assets other than developed land, such as subsoil assets, water resources and the like.</t>
  </si>
  <si>
    <t>The integrated balance sheet thus generally shows the items listed in the table below. However, as not every sector has or can</t>
  </si>
  <si>
    <t>have all types of non-financial assets or financial assets and liabilities, the specific data vary between sectors.</t>
  </si>
  <si>
    <t>•   The data are as of November 2014.</t>
  </si>
  <si>
    <t>and traffic area for 2013 is estimated by the mean development of 2010 - 2012, from Fachserie 3 "Land- und Forstwirtschaft, Fischerei", Reihe 5.1</t>
  </si>
  <si>
    <t xml:space="preserve">     Monthly Report, October 2014, pp 13 - 26.</t>
  </si>
  <si>
    <t>Publication 4: "Financial accounts for Germany" as well as in the time series data base, both of which can be found at</t>
  </si>
  <si>
    <t>4) Source: Deutsche Bundesbank. The data are also available in the database of macroeconomic time series of the Deutsche Bundesbank.</t>
  </si>
  <si>
    <t>(available online: http://www.bundesbank.de).</t>
  </si>
  <si>
    <t>"Bodenfläche nach Art der tatsächlichen Nutzung", 2012. Afterwards the stock is inflated by the price index of land underlying buildings and structures from</t>
  </si>
  <si>
    <t>Fachserie 17 "Preise", Reihe 4 "Preisindizes für die Bauwirtschaft", August 2014.</t>
  </si>
  <si>
    <t>assets, calculated by the Federal Statistical Office, as well as financial assets and liabilities, compiled by the Deutsche Bundesbank,</t>
  </si>
  <si>
    <t>are recorded. The methodological basis is always the European System of Accounts 2010 (ESA 2010). This statistical framework</t>
  </si>
  <si>
    <t xml:space="preserve">Land underlying buildings and structures 2) </t>
  </si>
  <si>
    <t xml:space="preserve">Financial assets 3) </t>
  </si>
  <si>
    <t xml:space="preserve">Loan and other liabilities 3) </t>
  </si>
  <si>
    <t xml:space="preserve">Consumer durables of households 4) </t>
  </si>
  <si>
    <t>2) Source: Deutsche Bundesbank, Monthly Report, January 2008, p. 45. The values for the end of 2005 recorded there were updated in the following way:</t>
  </si>
  <si>
    <t>3) Source: Deutsche Bundesbank. The data are also available in the database of macroeconomic time series of the Deutsche Bundesbank.</t>
  </si>
  <si>
    <t>4) Source: Federal Statistical Office, Stock of consumer durables of households, Fachserie 18 "National Accounts", Reihe 1.4 "Detaillierte Jahresergebnisse", table 3.1.6.</t>
  </si>
  <si>
    <t>Published on 2014-11-26</t>
  </si>
  <si>
    <t>Phone: +49 (0) 611 / 75 26 26</t>
  </si>
  <si>
    <t>The Deutsche Bundesbank publishes the data on financial assets as well as methodological notes regularly in its Special Statistical</t>
  </si>
  <si>
    <t>•   Deutsche Bundesbank: “Methodological changes in the financial accounts - background, approach and selected results",</t>
  </si>
  <si>
    <t>Order number: 5816104-13700-5</t>
  </si>
  <si>
    <t>2015-01</t>
  </si>
  <si>
    <t>2014-10</t>
  </si>
  <si>
    <t>2014-07</t>
  </si>
  <si>
    <t>2014-04</t>
  </si>
  <si>
    <t>2014-01</t>
  </si>
  <si>
    <t>2013-10</t>
  </si>
  <si>
    <t>2013-07</t>
  </si>
  <si>
    <t>2013-04</t>
  </si>
  <si>
    <t>2013-01</t>
  </si>
  <si>
    <t>2012-10</t>
  </si>
  <si>
    <t>2012-07</t>
  </si>
  <si>
    <t>2012-04</t>
  </si>
  <si>
    <t>2012-01</t>
  </si>
  <si>
    <t>2011-10</t>
  </si>
  <si>
    <t>2011-07</t>
  </si>
  <si>
    <t>2011-04</t>
  </si>
  <si>
    <t>2011-01</t>
  </si>
  <si>
    <t>2010-10</t>
  </si>
  <si>
    <t>2010-07</t>
  </si>
  <si>
    <t>2010-04</t>
  </si>
  <si>
    <t>2010-01</t>
  </si>
  <si>
    <t>2009-10</t>
  </si>
  <si>
    <t>2009-07</t>
  </si>
  <si>
    <t>2009-04</t>
  </si>
  <si>
    <t>2009-01</t>
  </si>
  <si>
    <t>2008-10</t>
  </si>
  <si>
    <t>2008-07</t>
  </si>
  <si>
    <t>2008-04</t>
  </si>
  <si>
    <t>2008-01</t>
  </si>
  <si>
    <t>2007-10</t>
  </si>
  <si>
    <t>2007-07</t>
  </si>
  <si>
    <t>2007-04</t>
  </si>
  <si>
    <t>2007-01</t>
  </si>
  <si>
    <t>2006-10</t>
  </si>
  <si>
    <t>2006-07</t>
  </si>
  <si>
    <t>2006-04</t>
  </si>
  <si>
    <t>2006-01</t>
  </si>
  <si>
    <t>2005-10</t>
  </si>
  <si>
    <t>2005-07</t>
  </si>
  <si>
    <t>2005-04</t>
  </si>
  <si>
    <t>2005-01</t>
  </si>
  <si>
    <t>2004-10</t>
  </si>
  <si>
    <t>2004-07</t>
  </si>
  <si>
    <t>2004-04</t>
  </si>
  <si>
    <t>2004-01</t>
  </si>
  <si>
    <t>2003-10</t>
  </si>
  <si>
    <t>2003-07</t>
  </si>
  <si>
    <t>2003-04</t>
  </si>
  <si>
    <t>2003-01</t>
  </si>
  <si>
    <t>2002-10</t>
  </si>
  <si>
    <t>2002-07</t>
  </si>
  <si>
    <t>2002-04</t>
  </si>
  <si>
    <t>2002-01</t>
  </si>
  <si>
    <t>2001-10</t>
  </si>
  <si>
    <t>2001-07</t>
  </si>
  <si>
    <t>2001-04</t>
  </si>
  <si>
    <t>2001-01</t>
  </si>
  <si>
    <t>2000-10</t>
  </si>
  <si>
    <t>2000-07</t>
  </si>
  <si>
    <t>2000-04</t>
  </si>
  <si>
    <t>2000-01</t>
  </si>
  <si>
    <t>1999-10</t>
  </si>
  <si>
    <t>1999-07</t>
  </si>
  <si>
    <t>1999-04</t>
  </si>
  <si>
    <t>1999-01</t>
  </si>
  <si>
    <t>17.07.2015 10:34:00 Uhr</t>
  </si>
  <si>
    <t>17.07.2015 10:33:54 Uhr</t>
  </si>
  <si>
    <t>17.07.2015 10:33:51 Uhr</t>
  </si>
  <si>
    <t>17.07.2015 10:33:48 Uhr</t>
  </si>
  <si>
    <t>17.07.2015 10:33:45 Uhr</t>
  </si>
  <si>
    <t>17.07.2015 10:33:43 Uhr</t>
  </si>
  <si>
    <t>17.07.2015 10:33:39 Uhr</t>
  </si>
  <si>
    <t>Stand vom</t>
  </si>
  <si>
    <t>Milliarden</t>
  </si>
  <si>
    <t>Dimension</t>
  </si>
  <si>
    <t>Euro</t>
  </si>
  <si>
    <t>Einheit</t>
  </si>
  <si>
    <t>BBK01.CEF0I0: Total liabilities debtor: Households (incl. NPISH) creditor: Total</t>
  </si>
  <si>
    <t>BBK01.CEF00I: Total financial assets debtor: Total creditor: Households(einschl. Non-profit institutions serving households)</t>
  </si>
  <si>
    <t>BBK01.CEF70I: Other accounts receivable debtor: Total creditor: Households (incl. NPISH)</t>
  </si>
  <si>
    <t>BBK01.CEFL0I: Investment fund shares or units debtor: Total creditor: Households (incl. NPISH)</t>
  </si>
  <si>
    <t>BBK01.CEFK0I: Other equity debtor: Total creditor: Households (incl. NPISH)</t>
  </si>
  <si>
    <t>BBK01.CEFH0I: Shares debtor: Total creditor: Households (incl. NPISH)</t>
  </si>
  <si>
    <t>BBK01.CEFB0I: long-term debt securities debtor: Total creditor: Households (incl. NPISH)</t>
  </si>
  <si>
    <t>BBK01.CEFA0I: short-term debt securities debtor: Total creditor: Households (incl. NPISH)</t>
  </si>
  <si>
    <t>BBK01.CEF20I: Currency and deposits debtor: Total creditor: Households (incl. NPISH)</t>
  </si>
  <si>
    <t>Verbindlichkeiten insgesamt                                        Schuldner: Private Haushalte (inkl.POoE) Gläubiger: Sektoren insgesamt</t>
  </si>
  <si>
    <t>Geldvermögen insgesamt  Schuldner:  Sektoren insgesamt                   Gläubiger: Private Haushalte(einschl. Private Organisationen ohne Erwerbszweck)</t>
  </si>
  <si>
    <t>Sonstige Forderungen                                               Schuldner: Sektoren insgesamt           Gläubiger: Private Haushalte (inkl.POoE)</t>
  </si>
  <si>
    <t>Investmentzertifikate  Schuldner: Sektoren insgesamt                                           Gläubiger: Private Haushalte (inkl.POoE)</t>
  </si>
  <si>
    <t>Sonstige Anteilsrechte  Schuldner: Sektoren insgesamt           Gläubiger: Private Haushalte (inkl.POoE)</t>
  </si>
  <si>
    <t>Aktien  Schuldner: Sektoren insgesamt           Gläubiger: Private Haushalte (inkl.POoE)</t>
  </si>
  <si>
    <t>Langfristige Schuldverschreibungen  Schuldner: Sektoren insgesamt                              Gläubiger: Private Haushalte (inkl.POoE)</t>
  </si>
  <si>
    <t>Kurzfristige Schuldverschreibungen  Schuldner: Sektoren insgesamt                              Gläubiger: Private Haushalte (inkl.POoE)</t>
  </si>
  <si>
    <t>Bargeld und Einlagen  Schuldner: Sektoren insgesamt   Gläubiger: Private Haushalte (inkl.POoE)</t>
  </si>
  <si>
    <t>BBK01.CEF0I0</t>
  </si>
  <si>
    <t>BBK01.CEF00I</t>
  </si>
  <si>
    <t>BBK01.CEF70I</t>
  </si>
  <si>
    <t>BBK01.CEFL0I</t>
  </si>
  <si>
    <t>BBK01.CEFK0I</t>
  </si>
  <si>
    <t>BBK01.CEFH0I</t>
  </si>
  <si>
    <t>BBK01.CEFB0I</t>
  </si>
  <si>
    <t>BBK01.CEFA0I</t>
  </si>
  <si>
    <t>BBK01.CEF20I</t>
  </si>
  <si>
    <t>Downloaded July 28, 2015 from http://www.bundesbank.de/Navigation/EN/Statistics/Time_series_databases/Macro_economic_time_series/macro_economic_time_series_node.html, ESA2010</t>
  </si>
  <si>
    <t>BBK01.CEF60I</t>
  </si>
  <si>
    <t>Versicherungstechnische Rückstellungen                             Schuldner: Sektoren insgesamt           Gläubiger: Private Haushalte (inkl.POoE)</t>
  </si>
  <si>
    <t>17.07.2015 10:33:52 Uhr</t>
  </si>
  <si>
    <t>BBK01.CEF60I: Insurance, pension an standardised guarantee schemes debtor: Total creditor: Households (incl. NPISH)</t>
  </si>
  <si>
    <t>Stocks</t>
  </si>
  <si>
    <t>Flows</t>
  </si>
  <si>
    <t>Year-end values</t>
  </si>
  <si>
    <t>Currency and deposits D: Total                    C: Private Households</t>
  </si>
  <si>
    <t>Money market paper D: Total                    C: Private Households</t>
  </si>
  <si>
    <t>Bonds D: Total                    C: Private Households</t>
  </si>
  <si>
    <t>Shares D: Total                    C: Private Households</t>
  </si>
  <si>
    <t>Other equity D: Total                    C: Private Households</t>
  </si>
  <si>
    <t>Mutual funds shares D: Total                    C: Private Households</t>
  </si>
  <si>
    <t>Other claims D: Total                    C: Private Households</t>
  </si>
  <si>
    <t>Financial assets D: Total                    C: Private Households</t>
  </si>
  <si>
    <t>Loans D: Private Households       C: Total</t>
  </si>
  <si>
    <t>Acquisition of financial assets D: Total                    C: Private Households</t>
  </si>
  <si>
    <t>External financing D: Private Households       C: Total</t>
  </si>
  <si>
    <t>Insurance, pension an standardised guarantee schemes D: Total C: Private Households</t>
  </si>
  <si>
    <t>ESA2010, Include NPISH</t>
  </si>
  <si>
    <t>BBK01.CEL20I</t>
  </si>
  <si>
    <t>BBK01.CELA0I</t>
  </si>
  <si>
    <t>BBK01.CELB0I</t>
  </si>
  <si>
    <t>BBK01.CELH0I</t>
  </si>
  <si>
    <t>BBK01.CELK0I</t>
  </si>
  <si>
    <t>BBK01.CELL0I</t>
  </si>
  <si>
    <t>BBK01.CEL60I</t>
  </si>
  <si>
    <t>BBK01.CEL70I</t>
  </si>
  <si>
    <t>BBK01.CEL00I</t>
  </si>
  <si>
    <t>BBK01.CEL0I0</t>
  </si>
  <si>
    <t>Currency and deposits                                              debtor: Total            creditor: Households (incl. NPISH)</t>
  </si>
  <si>
    <t>short-term debt securities debtor: Total                               creditor: Households (incl. NPISH)</t>
  </si>
  <si>
    <t>long-term debt securities debtor: Total                               creditor: Households (incl. NPISH)</t>
  </si>
  <si>
    <t>Shares debtor: Total            creditor: Households (incl. NPISH)</t>
  </si>
  <si>
    <t>Other equity                                            debtor: Total            creditor: Households (incl. NPISH)</t>
  </si>
  <si>
    <t>Investment fund shares debtor: Total                                            creditor: Households (incl. NPISH)</t>
  </si>
  <si>
    <t>Insurance, pension and standardised guarantees                            debtor: Total            creditor: Households (incl. NPISH)</t>
  </si>
  <si>
    <t>Other accounts receivable                                              debtor: Total            creditor: Households (incl. NPISH)</t>
  </si>
  <si>
    <t>Acquisition of financial assets total                                    debtor: Total            creditor: Households (incl. NPISH)</t>
  </si>
  <si>
    <t>External financing total                                       debtor: Households (incl. NPISH)  creditor: Total</t>
  </si>
  <si>
    <t>unit</t>
  </si>
  <si>
    <t>unit multiplier</t>
  </si>
  <si>
    <t>billion</t>
  </si>
  <si>
    <t>last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</si>
</sst>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_(* #,##0_);_(* \(#,##0\);_(* &quot;-&quot;_);_(@_)"/>
    <numFmt numFmtId="165" formatCode="0\ "/>
    <numFmt numFmtId="166" formatCode="\ \ \ @\ *."/>
    <numFmt numFmtId="167" formatCode="0.000"/>
    <numFmt numFmtId="168" formatCode="\ \ \ \ \ \ @\ *."/>
    <numFmt numFmtId="169" formatCode="\ \ \ \ \ \ \ \ \ @\ *."/>
    <numFmt numFmtId="170" formatCode="@\ *."/>
    <numFmt numFmtId="171" formatCode="\ \ @\ *."/>
    <numFmt numFmtId="172" formatCode="\ \ \ \ @\ *."/>
    <numFmt numFmtId="173" formatCode="\ \ \ \ \ \ @"/>
    <numFmt numFmtId="174" formatCode="\ \ \ \ \ \ \ @\ *."/>
    <numFmt numFmtId="175" formatCode="\ \ \ \ @"/>
    <numFmt numFmtId="176" formatCode="\ \ @"/>
    <numFmt numFmtId="177" formatCode="\ @"/>
    <numFmt numFmtId="178" formatCode="\ \ \ @"/>
    <numFmt numFmtId="179" formatCode="\ @\ *."/>
    <numFmt numFmtId="180" formatCode="\ \ \ \ \ \ \ \ \ \ @\ *."/>
    <numFmt numFmtId="181" formatCode="\ \ \ \ \ \ \ \ \ @"/>
    <numFmt numFmtId="182" formatCode="\ \ \ \ \ \ \ \ \ \ \ \ @\ *."/>
    <numFmt numFmtId="183" formatCode="\ \ \ \ \ \ \ \ \ \ \ \ @"/>
    <numFmt numFmtId="184" formatCode="\ \ \ \ \ \ \ \ \ \ \ \ \ @\ *."/>
    <numFmt numFmtId="185" formatCode="#\ ##0.0;\-#\ ##0.0"/>
    <numFmt numFmtId="186" formatCode="####\ ##0.0;\-####\ ##0.0"/>
  </numFmts>
  <fonts count="53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MetaNormalLF-Roman"/>
      <family val="2"/>
    </font>
    <font>
      <sz val="10"/>
      <color indexed="8"/>
      <name val="MetaNormalLF-Roman"/>
      <family val="2"/>
    </font>
    <font>
      <sz val="24"/>
      <name val="MetaNormalLF-Roman"/>
      <family val="2"/>
    </font>
    <font>
      <sz val="24"/>
      <name val="Arial"/>
      <family val="2"/>
    </font>
    <font>
      <sz val="18"/>
      <name val="MetaNormalLF-Roman"/>
      <family val="2"/>
    </font>
    <font>
      <b/>
      <sz val="28"/>
      <name val="MetaNormalLF-Roman"/>
      <family val="2"/>
    </font>
    <font>
      <sz val="21"/>
      <name val="MetaNormalLF-Roman"/>
      <family val="2"/>
    </font>
    <font>
      <sz val="20"/>
      <name val="MetaNormalLF-Roman"/>
      <family val="2"/>
    </font>
    <font>
      <sz val="7"/>
      <name val="Letter Gothic CE"/>
      <family val="3"/>
    </font>
    <font>
      <sz val="7"/>
      <name val="Arial"/>
      <family val="2"/>
    </font>
    <font>
      <b/>
      <sz val="12"/>
      <name val="MetaNormalLF-Roman"/>
      <family val="2"/>
    </font>
    <font>
      <b/>
      <sz val="8"/>
      <name val="MetaNormalLF-Roman"/>
      <family val="2"/>
    </font>
    <font>
      <sz val="8"/>
      <name val="MetaNormalLF-Roman"/>
      <family val="2"/>
    </font>
    <font>
      <b/>
      <sz val="8"/>
      <color indexed="10"/>
      <name val="MetaNormalLF-Roman"/>
      <family val="2"/>
    </font>
    <font>
      <sz val="8"/>
      <color indexed="12"/>
      <name val="MetaNormalLF-Roman"/>
      <family val="2"/>
    </font>
    <font>
      <sz val="9"/>
      <name val="MetaNormalLF-Roman"/>
      <family val="2"/>
    </font>
    <font>
      <b/>
      <sz val="9"/>
      <name val="MetaNormalLF-Roman"/>
      <family val="2"/>
    </font>
    <font>
      <b/>
      <sz val="10"/>
      <name val="MetaNormalLF-Roman"/>
      <family val="2"/>
    </font>
    <font>
      <b/>
      <i/>
      <sz val="8"/>
      <name val="MetaNormalLF-Roman"/>
      <family val="2"/>
    </font>
    <font>
      <i/>
      <sz val="8"/>
      <name val="MetaNormalLF-Roman"/>
      <family val="2"/>
    </font>
    <font>
      <sz val="7"/>
      <name val="Helvetica"/>
    </font>
    <font>
      <strike/>
      <sz val="10"/>
      <color indexed="10"/>
      <name val="MetaNormalLF-Roman"/>
      <family val="2"/>
    </font>
    <font>
      <strike/>
      <sz val="9"/>
      <color indexed="10"/>
      <name val="MetaNormalLF-Roman"/>
      <family val="2"/>
    </font>
    <font>
      <strike/>
      <sz val="8"/>
      <color indexed="10"/>
      <name val="MetaNormalLF-Roman"/>
      <family val="2"/>
    </font>
    <font>
      <b/>
      <sz val="50"/>
      <color indexed="44"/>
      <name val="Agfa Rotis Semisans Ex Bold"/>
      <family val="2"/>
    </font>
    <font>
      <b/>
      <sz val="48"/>
      <name val="MetaNormalLF-Roman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60"/>
      <name val="Arial"/>
      <family val="2"/>
    </font>
    <font>
      <u/>
      <sz val="9"/>
      <color indexed="12"/>
      <name val="MetaNormalLF-Roman"/>
      <family val="2"/>
    </font>
    <font>
      <b/>
      <sz val="12"/>
      <color theme="1"/>
      <name val="Calibri"/>
      <family val="2"/>
      <scheme val="minor"/>
    </font>
    <font>
      <u/>
      <sz val="10"/>
      <color theme="11"/>
      <name val="Arial"/>
    </font>
    <font>
      <b/>
      <sz val="11"/>
      <color indexed="63"/>
      <name val="Arial"/>
      <family val="2"/>
    </font>
    <font>
      <b/>
      <sz val="11"/>
      <color indexed="52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sz val="11"/>
      <color indexed="2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52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7">
    <xf numFmtId="0" fontId="0" fillId="0" borderId="0"/>
    <xf numFmtId="170" fontId="4" fillId="0" borderId="0"/>
    <xf numFmtId="49" fontId="4" fillId="0" borderId="0"/>
    <xf numFmtId="180" fontId="4" fillId="0" borderId="0">
      <alignment horizontal="center"/>
    </xf>
    <xf numFmtId="182" fontId="4" fillId="0" borderId="0"/>
    <xf numFmtId="183" fontId="4" fillId="0" borderId="0"/>
    <xf numFmtId="184" fontId="4" fillId="0" borderId="0"/>
    <xf numFmtId="179" fontId="15" fillId="0" borderId="0"/>
    <xf numFmtId="177" fontId="15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171" fontId="16" fillId="0" borderId="0"/>
    <xf numFmtId="176" fontId="15" fillId="0" borderId="0"/>
    <xf numFmtId="166" fontId="4" fillId="0" borderId="0"/>
    <xf numFmtId="178" fontId="15" fillId="0" borderId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172" fontId="16" fillId="0" borderId="0"/>
    <xf numFmtId="175" fontId="15" fillId="0" borderId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168" fontId="4" fillId="0" borderId="0">
      <alignment horizontal="center"/>
    </xf>
    <xf numFmtId="173" fontId="4" fillId="0" borderId="0">
      <alignment horizontal="center"/>
    </xf>
    <xf numFmtId="174" fontId="4" fillId="0" borderId="0">
      <alignment horizontal="center"/>
    </xf>
    <xf numFmtId="169" fontId="4" fillId="0" borderId="0">
      <alignment horizontal="center"/>
    </xf>
    <xf numFmtId="181" fontId="4" fillId="0" borderId="0">
      <alignment horizontal="center"/>
    </xf>
    <xf numFmtId="0" fontId="4" fillId="0" borderId="1"/>
    <xf numFmtId="0" fontId="6" fillId="0" borderId="0" applyNumberFormat="0" applyFill="0" applyBorder="0" applyAlignment="0" applyProtection="0">
      <alignment vertical="top"/>
      <protection locked="0"/>
    </xf>
    <xf numFmtId="170" fontId="15" fillId="0" borderId="0"/>
    <xf numFmtId="0" fontId="35" fillId="16" borderId="0" applyNumberFormat="0" applyBorder="0" applyAlignment="0" applyProtection="0"/>
    <xf numFmtId="49" fontId="15" fillId="0" borderId="0"/>
    <xf numFmtId="0" fontId="3" fillId="0" borderId="0"/>
    <xf numFmtId="0" fontId="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9" fillId="21" borderId="13" applyNumberFormat="0" applyAlignment="0" applyProtection="0"/>
    <xf numFmtId="0" fontId="40" fillId="21" borderId="14" applyNumberFormat="0" applyAlignment="0" applyProtection="0"/>
    <xf numFmtId="0" fontId="41" fillId="7" borderId="14" applyNumberFormat="0" applyAlignment="0" applyProtection="0"/>
    <xf numFmtId="0" fontId="42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3" fillId="22" borderId="16" applyNumberFormat="0" applyFont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7" applyNumberFormat="0" applyFill="0" applyAlignment="0" applyProtection="0"/>
    <xf numFmtId="0" fontId="48" fillId="0" borderId="18" applyNumberFormat="0" applyFill="0" applyAlignment="0" applyProtection="0"/>
    <xf numFmtId="0" fontId="49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23" borderId="21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</cellStyleXfs>
  <cellXfs count="137">
    <xf numFmtId="0" fontId="0" fillId="0" borderId="0" xfId="0"/>
    <xf numFmtId="0" fontId="7" fillId="0" borderId="0" xfId="0" applyFont="1"/>
    <xf numFmtId="0" fontId="0" fillId="0" borderId="2" xfId="0" applyBorder="1"/>
    <xf numFmtId="0" fontId="11" fillId="0" borderId="0" xfId="0" applyFont="1"/>
    <xf numFmtId="0" fontId="7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49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7" fillId="0" borderId="0" xfId="0" applyFont="1" applyAlignment="1"/>
    <xf numFmtId="0" fontId="0" fillId="0" borderId="0" xfId="0" applyAlignment="1"/>
    <xf numFmtId="0" fontId="7" fillId="0" borderId="0" xfId="0" applyFont="1" applyAlignment="1" applyProtection="1">
      <alignment horizontal="left" indent="1"/>
      <protection locked="0"/>
    </xf>
    <xf numFmtId="0" fontId="7" fillId="0" borderId="0" xfId="0" applyFont="1" applyAlignment="1">
      <alignment horizontal="left" indent="1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/>
    <xf numFmtId="0" fontId="19" fillId="0" borderId="2" xfId="0" applyFont="1" applyBorder="1"/>
    <xf numFmtId="0" fontId="20" fillId="0" borderId="2" xfId="0" applyFont="1" applyBorder="1"/>
    <xf numFmtId="0" fontId="7" fillId="0" borderId="2" xfId="0" applyFont="1" applyBorder="1"/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7" fontId="19" fillId="0" borderId="0" xfId="0" applyNumberFormat="1" applyFont="1"/>
    <xf numFmtId="167" fontId="21" fillId="0" borderId="0" xfId="0" applyNumberFormat="1" applyFont="1"/>
    <xf numFmtId="2" fontId="19" fillId="0" borderId="0" xfId="0" applyNumberFormat="1" applyFont="1"/>
    <xf numFmtId="0" fontId="18" fillId="0" borderId="0" xfId="0" applyFont="1" applyAlignment="1"/>
    <xf numFmtId="0" fontId="19" fillId="0" borderId="5" xfId="0" applyFont="1" applyBorder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49" fontId="22" fillId="0" borderId="0" xfId="0" applyNumberFormat="1" applyFont="1" applyAlignment="1">
      <alignment horizontal="left" wrapText="1"/>
    </xf>
    <xf numFmtId="0" fontId="22" fillId="0" borderId="0" xfId="0" applyFont="1"/>
    <xf numFmtId="0" fontId="22" fillId="0" borderId="0" xfId="0" applyFont="1" applyAlignment="1">
      <alignment horizontal="left" indent="1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22" fillId="0" borderId="0" xfId="0" quotePrefix="1" applyFont="1" applyAlignment="1">
      <alignment horizontal="left" indent="1"/>
    </xf>
    <xf numFmtId="0" fontId="8" fillId="0" borderId="0" xfId="0" applyFont="1" applyAlignment="1" applyProtection="1">
      <alignment horizontal="left"/>
      <protection locked="0"/>
    </xf>
    <xf numFmtId="0" fontId="7" fillId="0" borderId="0" xfId="39" applyFont="1" applyAlignment="1" applyProtection="1">
      <alignment horizontal="left"/>
    </xf>
    <xf numFmtId="0" fontId="17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left" indent="3"/>
    </xf>
    <xf numFmtId="0" fontId="22" fillId="0" borderId="0" xfId="0" applyFont="1" applyAlignment="1">
      <alignment horizontal="left" wrapText="1" indent="3"/>
    </xf>
    <xf numFmtId="0" fontId="22" fillId="0" borderId="0" xfId="0" applyFont="1" applyAlignment="1">
      <alignment horizontal="left" vertical="center"/>
    </xf>
    <xf numFmtId="170" fontId="19" fillId="0" borderId="0" xfId="1" applyNumberFormat="1" applyFont="1"/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167" fontId="19" fillId="0" borderId="0" xfId="0" applyNumberFormat="1" applyFont="1" applyAlignment="1">
      <alignment horizontal="right"/>
    </xf>
    <xf numFmtId="0" fontId="19" fillId="0" borderId="6" xfId="0" applyFont="1" applyBorder="1" applyAlignment="1">
      <alignment horizontal="center" vertical="center"/>
    </xf>
    <xf numFmtId="0" fontId="27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0" fillId="0" borderId="0" xfId="0" applyBorder="1"/>
    <xf numFmtId="0" fontId="7" fillId="0" borderId="0" xfId="0" applyFont="1" applyBorder="1"/>
    <xf numFmtId="0" fontId="22" fillId="0" borderId="0" xfId="0" applyFont="1" applyAlignment="1">
      <alignment horizontal="center" vertical="center"/>
    </xf>
    <xf numFmtId="170" fontId="22" fillId="0" borderId="0" xfId="0" applyNumberFormat="1" applyFont="1" applyAlignment="1">
      <alignment horizontal="left" wrapText="1"/>
    </xf>
    <xf numFmtId="0" fontId="28" fillId="0" borderId="0" xfId="0" applyFont="1"/>
    <xf numFmtId="0" fontId="30" fillId="0" borderId="0" xfId="0" applyFont="1"/>
    <xf numFmtId="0" fontId="29" fillId="0" borderId="0" xfId="0" applyFont="1" applyAlignment="1">
      <alignment horizontal="left" vertical="center"/>
    </xf>
    <xf numFmtId="0" fontId="19" fillId="0" borderId="0" xfId="0" applyFont="1" applyFill="1" applyAlignment="1">
      <alignment horizontal="right"/>
    </xf>
    <xf numFmtId="0" fontId="7" fillId="0" borderId="0" xfId="0" applyFont="1" applyFill="1"/>
    <xf numFmtId="0" fontId="22" fillId="0" borderId="0" xfId="0" applyFont="1" applyFill="1"/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indent="1"/>
    </xf>
    <xf numFmtId="0" fontId="19" fillId="0" borderId="0" xfId="0" applyFont="1" applyFill="1"/>
    <xf numFmtId="0" fontId="23" fillId="0" borderId="0" xfId="0" applyFont="1" applyFill="1"/>
    <xf numFmtId="0" fontId="22" fillId="0" borderId="0" xfId="0" applyFont="1" applyAlignment="1">
      <alignment wrapText="1"/>
    </xf>
    <xf numFmtId="2" fontId="19" fillId="0" borderId="0" xfId="0" applyNumberFormat="1" applyFont="1" applyAlignment="1">
      <alignment horizontal="left" indent="1"/>
    </xf>
    <xf numFmtId="0" fontId="31" fillId="0" borderId="0" xfId="0" applyFont="1"/>
    <xf numFmtId="49" fontId="32" fillId="0" borderId="0" xfId="0" applyNumberFormat="1" applyFont="1" applyProtection="1">
      <protection locked="0"/>
    </xf>
    <xf numFmtId="0" fontId="12" fillId="0" borderId="0" xfId="0" applyFont="1" applyAlignment="1">
      <alignment horizontal="left"/>
    </xf>
    <xf numFmtId="49" fontId="36" fillId="0" borderId="0" xfId="39" applyNumberFormat="1" applyFont="1" applyAlignment="1" applyProtection="1">
      <alignment horizontal="left" wrapText="1"/>
    </xf>
    <xf numFmtId="185" fontId="18" fillId="0" borderId="0" xfId="0" applyNumberFormat="1" applyFont="1" applyBorder="1" applyAlignment="1">
      <alignment horizontal="right"/>
    </xf>
    <xf numFmtId="185" fontId="19" fillId="0" borderId="0" xfId="0" applyNumberFormat="1" applyFont="1"/>
    <xf numFmtId="185" fontId="19" fillId="0" borderId="0" xfId="0" applyNumberFormat="1" applyFont="1" applyFill="1" applyAlignment="1">
      <alignment horizontal="right"/>
    </xf>
    <xf numFmtId="185" fontId="18" fillId="0" borderId="0" xfId="0" applyNumberFormat="1" applyFont="1"/>
    <xf numFmtId="185" fontId="26" fillId="0" borderId="0" xfId="0" applyNumberFormat="1" applyFont="1"/>
    <xf numFmtId="185" fontId="19" fillId="0" borderId="0" xfId="0" applyNumberFormat="1" applyFont="1" applyAlignment="1">
      <alignment horizontal="right"/>
    </xf>
    <xf numFmtId="185" fontId="18" fillId="0" borderId="0" xfId="0" applyNumberFormat="1" applyFont="1" applyAlignment="1">
      <alignment horizontal="right"/>
    </xf>
    <xf numFmtId="185" fontId="26" fillId="0" borderId="0" xfId="0" applyNumberFormat="1" applyFont="1" applyAlignment="1">
      <alignment horizontal="right"/>
    </xf>
    <xf numFmtId="164" fontId="19" fillId="0" borderId="0" xfId="0" applyNumberFormat="1" applyFont="1" applyBorder="1"/>
    <xf numFmtId="0" fontId="19" fillId="0" borderId="0" xfId="0" applyFont="1" applyBorder="1"/>
    <xf numFmtId="0" fontId="18" fillId="0" borderId="1" xfId="0" applyFont="1" applyBorder="1" applyAlignment="1"/>
    <xf numFmtId="0" fontId="18" fillId="0" borderId="0" xfId="0" applyFont="1" applyBorder="1" applyAlignment="1"/>
    <xf numFmtId="165" fontId="19" fillId="0" borderId="7" xfId="0" applyNumberFormat="1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/>
    </xf>
    <xf numFmtId="170" fontId="18" fillId="0" borderId="9" xfId="1" applyNumberFormat="1" applyFont="1" applyBorder="1"/>
    <xf numFmtId="170" fontId="19" fillId="0" borderId="9" xfId="1" applyNumberFormat="1" applyFont="1" applyBorder="1"/>
    <xf numFmtId="166" fontId="19" fillId="0" borderId="9" xfId="17" applyFont="1" applyBorder="1"/>
    <xf numFmtId="168" fontId="19" fillId="0" borderId="9" xfId="33" applyFont="1" applyBorder="1">
      <alignment horizontal="center"/>
    </xf>
    <xf numFmtId="169" fontId="19" fillId="0" borderId="9" xfId="36" applyFont="1" applyBorder="1">
      <alignment horizontal="center"/>
    </xf>
    <xf numFmtId="170" fontId="19" fillId="0" borderId="9" xfId="17" applyNumberFormat="1" applyFont="1" applyBorder="1"/>
    <xf numFmtId="170" fontId="19" fillId="0" borderId="9" xfId="1" applyFont="1" applyBorder="1"/>
    <xf numFmtId="0" fontId="25" fillId="0" borderId="9" xfId="1" applyNumberFormat="1" applyFont="1" applyBorder="1"/>
    <xf numFmtId="170" fontId="26" fillId="0" borderId="9" xfId="1" applyNumberFormat="1" applyFont="1" applyBorder="1"/>
    <xf numFmtId="0" fontId="26" fillId="0" borderId="9" xfId="1" applyNumberFormat="1" applyFont="1" applyBorder="1"/>
    <xf numFmtId="0" fontId="19" fillId="0" borderId="9" xfId="0" applyFont="1" applyBorder="1" applyAlignment="1">
      <alignment horizontal="center"/>
    </xf>
    <xf numFmtId="170" fontId="18" fillId="0" borderId="9" xfId="1" applyFont="1" applyBorder="1"/>
    <xf numFmtId="170" fontId="19" fillId="0" borderId="9" xfId="1" applyFont="1" applyBorder="1" applyAlignment="1">
      <alignment horizontal="left" indent="1"/>
    </xf>
    <xf numFmtId="0" fontId="19" fillId="0" borderId="9" xfId="1" applyNumberFormat="1" applyFont="1" applyBorder="1" applyAlignment="1">
      <alignment horizontal="left" indent="1"/>
    </xf>
    <xf numFmtId="170" fontId="19" fillId="0" borderId="9" xfId="1" applyNumberFormat="1" applyFont="1" applyBorder="1" applyAlignment="1">
      <alignment horizontal="left" wrapText="1" indent="1"/>
    </xf>
    <xf numFmtId="0" fontId="19" fillId="0" borderId="9" xfId="1" applyNumberFormat="1" applyFont="1" applyBorder="1" applyAlignment="1">
      <alignment horizontal="left" wrapText="1" indent="1"/>
    </xf>
    <xf numFmtId="170" fontId="19" fillId="0" borderId="9" xfId="1" applyFont="1" applyBorder="1" applyAlignment="1">
      <alignment horizontal="left" wrapText="1" indent="1"/>
    </xf>
    <xf numFmtId="170" fontId="19" fillId="0" borderId="9" xfId="17" applyNumberFormat="1" applyFont="1" applyBorder="1" applyAlignment="1"/>
    <xf numFmtId="0" fontId="19" fillId="0" borderId="0" xfId="0" applyFont="1" applyBorder="1" applyAlignment="1">
      <alignment horizontal="left" indent="1"/>
    </xf>
    <xf numFmtId="0" fontId="19" fillId="0" borderId="0" xfId="0" applyFont="1" applyFill="1" applyBorder="1" applyAlignment="1">
      <alignment horizontal="left" indent="1"/>
    </xf>
    <xf numFmtId="0" fontId="19" fillId="0" borderId="0" xfId="0" applyFont="1" applyBorder="1" applyAlignment="1">
      <alignment horizontal="right" indent="1"/>
    </xf>
    <xf numFmtId="0" fontId="19" fillId="0" borderId="0" xfId="0" applyFont="1" applyFill="1" applyBorder="1" applyAlignment="1">
      <alignment horizontal="right" indent="1"/>
    </xf>
    <xf numFmtId="0" fontId="18" fillId="0" borderId="0" xfId="0" applyFont="1" applyBorder="1" applyAlignment="1">
      <alignment horizontal="left" indent="1"/>
    </xf>
    <xf numFmtId="0" fontId="19" fillId="0" borderId="10" xfId="0" applyFont="1" applyBorder="1" applyAlignment="1">
      <alignment horizontal="center" vertical="center"/>
    </xf>
    <xf numFmtId="0" fontId="24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2" fillId="0" borderId="0" xfId="44"/>
    <xf numFmtId="0" fontId="2" fillId="0" borderId="0" xfId="44" applyAlignment="1">
      <alignment wrapText="1"/>
    </xf>
    <xf numFmtId="0" fontId="37" fillId="0" borderId="0" xfId="44" applyFont="1" applyAlignment="1">
      <alignment wrapText="1"/>
    </xf>
    <xf numFmtId="186" fontId="19" fillId="0" borderId="0" xfId="0" applyNumberFormat="1" applyFont="1"/>
    <xf numFmtId="22" fontId="0" fillId="0" borderId="0" xfId="0" applyNumberFormat="1"/>
    <xf numFmtId="0" fontId="0" fillId="0" borderId="0" xfId="0" applyAlignment="1">
      <alignment wrapText="1"/>
    </xf>
    <xf numFmtId="0" fontId="2" fillId="0" borderId="0" xfId="44" applyNumberFormat="1"/>
    <xf numFmtId="0" fontId="2" fillId="0" borderId="0" xfId="44" applyFill="1" applyAlignment="1">
      <alignment wrapText="1"/>
    </xf>
    <xf numFmtId="0" fontId="37" fillId="0" borderId="0" xfId="44" applyFont="1" applyFill="1" applyAlignment="1">
      <alignment wrapText="1"/>
    </xf>
    <xf numFmtId="0" fontId="9" fillId="0" borderId="0" xfId="0" applyFont="1" applyBorder="1" applyAlignment="1"/>
    <xf numFmtId="0" fontId="10" fillId="0" borderId="0" xfId="0" applyFont="1" applyBorder="1" applyAlignment="1"/>
    <xf numFmtId="0" fontId="7" fillId="0" borderId="0" xfId="0" applyFont="1" applyAlignment="1"/>
    <xf numFmtId="0" fontId="0" fillId="0" borderId="0" xfId="0" applyAlignment="1"/>
    <xf numFmtId="0" fontId="23" fillId="0" borderId="0" xfId="0" applyFont="1" applyAlignment="1"/>
    <xf numFmtId="0" fontId="7" fillId="0" borderId="0" xfId="0" applyFont="1" applyFill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" fillId="0" borderId="0" xfId="44" applyFont="1" applyAlignment="1">
      <alignment horizontal="center"/>
    </xf>
    <xf numFmtId="0" fontId="2" fillId="0" borderId="0" xfId="44" applyAlignment="1">
      <alignment horizontal="center"/>
    </xf>
    <xf numFmtId="0" fontId="37" fillId="0" borderId="0" xfId="44" applyFont="1" applyAlignment="1">
      <alignment horizontal="center"/>
    </xf>
  </cellXfs>
  <cellStyles count="87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ohneP" xfId="8"/>
    <cellStyle name="20% - Akzent1" xfId="9"/>
    <cellStyle name="20% - Akzent2" xfId="10"/>
    <cellStyle name="20% - Akzent3" xfId="11"/>
    <cellStyle name="20% - Akzent4" xfId="12"/>
    <cellStyle name="20% - Akzent5" xfId="13"/>
    <cellStyle name="20% - Akzent6" xfId="14"/>
    <cellStyle name="2mitP" xfId="15"/>
    <cellStyle name="2ohneP" xfId="16"/>
    <cellStyle name="3mitP" xfId="17"/>
    <cellStyle name="3ohneP" xfId="18"/>
    <cellStyle name="40% - Akzent1" xfId="19"/>
    <cellStyle name="40% - Akzent2" xfId="20"/>
    <cellStyle name="40% - Akzent3" xfId="21"/>
    <cellStyle name="40% - Akzent4" xfId="22"/>
    <cellStyle name="40% - Akzent5" xfId="23"/>
    <cellStyle name="40% - Akzent6" xfId="24"/>
    <cellStyle name="4mitP" xfId="25"/>
    <cellStyle name="4ohneP" xfId="26"/>
    <cellStyle name="60% - Akzent1" xfId="27"/>
    <cellStyle name="60% - Akzent2" xfId="28"/>
    <cellStyle name="60% - Akzent3" xfId="29"/>
    <cellStyle name="60% - Akzent4" xfId="30"/>
    <cellStyle name="60% - Akzent5" xfId="31"/>
    <cellStyle name="60% - Akzent6" xfId="32"/>
    <cellStyle name="6mitP" xfId="33"/>
    <cellStyle name="6ohneP" xfId="34"/>
    <cellStyle name="7mitP" xfId="35"/>
    <cellStyle name="9mitP" xfId="36"/>
    <cellStyle name="9ohneP" xfId="37"/>
    <cellStyle name="Akzent1" xfId="47"/>
    <cellStyle name="Akzent2" xfId="48"/>
    <cellStyle name="Akzent3" xfId="49"/>
    <cellStyle name="Akzent4" xfId="50"/>
    <cellStyle name="Akzent5" xfId="51"/>
    <cellStyle name="Akzent6" xfId="52"/>
    <cellStyle name="Ausgabe" xfId="53"/>
    <cellStyle name="Berechnung" xfId="54"/>
    <cellStyle name="Eingabe" xfId="55"/>
    <cellStyle name="Ergebnis" xfId="56"/>
    <cellStyle name="Erklärender Text" xfId="57"/>
    <cellStyle name="Followed Hyperlink" xfId="45" builtinId="9" hidden="1"/>
    <cellStyle name="Followed Hyperlink" xfId="46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uss" xfId="38"/>
    <cellStyle name="Gut" xfId="58"/>
    <cellStyle name="Hyperlink" xfId="39" builtinId="8"/>
    <cellStyle name="mitP" xfId="40"/>
    <cellStyle name="Neutral" xfId="41" builtinId="28" customBuiltin="1"/>
    <cellStyle name="Normal" xfId="0" builtinId="0"/>
    <cellStyle name="Normal 2" xfId="44"/>
    <cellStyle name="Notiz" xfId="59"/>
    <cellStyle name="ohneP" xfId="42"/>
    <cellStyle name="Schlecht" xfId="60"/>
    <cellStyle name="Standard 2" xfId="43"/>
    <cellStyle name="Überschrift" xfId="61"/>
    <cellStyle name="Überschrift 1" xfId="62"/>
    <cellStyle name="Überschrift 2" xfId="63"/>
    <cellStyle name="Überschrift 3" xfId="64"/>
    <cellStyle name="Überschrift 4" xfId="65"/>
    <cellStyle name="Verknüpfte Zelle" xfId="66"/>
    <cellStyle name="Warnender Text" xfId="67"/>
    <cellStyle name="Zelle überprüfen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connections" Target="connections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1143000</xdr:colOff>
      <xdr:row>0</xdr:row>
      <xdr:rowOff>254000</xdr:rowOff>
    </xdr:from>
    <xdr:to>
      <xdr:col>8</xdr:col>
      <xdr:colOff>825500</xdr:colOff>
      <xdr:row>1</xdr:row>
      <xdr:rowOff>368300</xdr:rowOff>
    </xdr:to>
    <xdr:pic>
      <xdr:nvPicPr>
        <xdr:cNvPr id="36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254000"/>
          <a:ext cx="25781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482600</xdr:colOff>
      <xdr:row>0</xdr:row>
      <xdr:rowOff>0</xdr:rowOff>
    </xdr:from>
    <xdr:to>
      <xdr:col>3</xdr:col>
      <xdr:colOff>800100</xdr:colOff>
      <xdr:row>1</xdr:row>
      <xdr:rowOff>571500</xdr:rowOff>
    </xdr:to>
    <xdr:pic>
      <xdr:nvPicPr>
        <xdr:cNvPr id="36983" name="Grafik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" y="0"/>
          <a:ext cx="24765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50800</xdr:colOff>
      <xdr:row>29</xdr:row>
      <xdr:rowOff>0</xdr:rowOff>
    </xdr:from>
    <xdr:to>
      <xdr:col>4</xdr:col>
      <xdr:colOff>711200</xdr:colOff>
      <xdr:row>46</xdr:row>
      <xdr:rowOff>101600</xdr:rowOff>
    </xdr:to>
    <xdr:pic>
      <xdr:nvPicPr>
        <xdr:cNvPr id="36984" name="Grafik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" y="7886700"/>
          <a:ext cx="3136900" cy="290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22</xdr:row>
      <xdr:rowOff>12700</xdr:rowOff>
    </xdr:from>
    <xdr:to>
      <xdr:col>1</xdr:col>
      <xdr:colOff>0</xdr:colOff>
      <xdr:row>38</xdr:row>
      <xdr:rowOff>101600</xdr:rowOff>
    </xdr:to>
    <xdr:sp macro="" textlink="">
      <xdr:nvSpPr>
        <xdr:cNvPr id="29697" name="Object 1" hidden="1">
          <a:extLst>
            <a:ext uri="{63B3BB69-23CF-44E3-9099-C40C66FF867C}">
              <a14:compatExt xmlns:a14="http://schemas.microsoft.com/office/drawing/2010/main" spid="_x0000_s29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0</xdr:col>
      <xdr:colOff>342900</xdr:colOff>
      <xdr:row>22</xdr:row>
      <xdr:rowOff>12700</xdr:rowOff>
    </xdr:from>
    <xdr:to>
      <xdr:col>1</xdr:col>
      <xdr:colOff>0</xdr:colOff>
      <xdr:row>38</xdr:row>
      <xdr:rowOff>101600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911600"/>
          <a:ext cx="7708900" cy="265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bbk_paket1" connectionId="3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bk_paket1-4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estatis.de/" TargetMode="External"/><Relationship Id="rId2" Type="http://schemas.openxmlformats.org/officeDocument/2006/relationships/hyperlink" Target="http://www.bundesbank.de/statistik/statistik.en.php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zoomScale="75" zoomScaleNormal="75" zoomScalePageLayoutView="75" workbookViewId="0">
      <selection activeCell="G54" sqref="G54"/>
    </sheetView>
  </sheetViews>
  <sheetFormatPr baseColWidth="10" defaultRowHeight="12" x14ac:dyDescent="0"/>
  <cols>
    <col min="1" max="1" width="6.6640625" customWidth="1"/>
    <col min="7" max="7" width="9.83203125" customWidth="1"/>
    <col min="8" max="8" width="38" customWidth="1"/>
  </cols>
  <sheetData>
    <row r="1" spans="1:9" ht="45.75" customHeight="1">
      <c r="A1" s="52"/>
      <c r="B1" s="121"/>
      <c r="C1" s="122"/>
      <c r="D1" s="122"/>
      <c r="E1" s="122"/>
      <c r="F1" s="122"/>
      <c r="G1" s="122"/>
      <c r="H1" s="122"/>
    </row>
    <row r="2" spans="1:9" ht="58.5" customHeight="1">
      <c r="A2" s="20"/>
      <c r="B2" s="20"/>
      <c r="C2" s="20"/>
      <c r="D2" s="20"/>
      <c r="E2" s="20"/>
      <c r="F2" s="20"/>
      <c r="G2" s="20"/>
      <c r="H2" s="20"/>
      <c r="I2" s="2"/>
    </row>
    <row r="3" spans="1:9" ht="13.5" customHeight="1">
      <c r="A3" s="53"/>
      <c r="B3" s="121"/>
      <c r="C3" s="122"/>
      <c r="D3" s="122"/>
      <c r="E3" s="122"/>
      <c r="F3" s="122"/>
      <c r="G3" s="122"/>
      <c r="H3" s="122"/>
      <c r="I3" s="3"/>
    </row>
    <row r="4" spans="1:9" ht="5.25" customHeight="1">
      <c r="A4" s="1"/>
      <c r="B4" s="1"/>
      <c r="C4" s="1"/>
      <c r="D4" s="1"/>
      <c r="E4" s="1"/>
      <c r="F4" s="1"/>
      <c r="G4" s="1"/>
      <c r="H4" s="1"/>
    </row>
    <row r="5" spans="1:9" ht="13">
      <c r="A5" s="1"/>
      <c r="B5" s="1"/>
      <c r="C5" s="1"/>
      <c r="D5" s="1"/>
      <c r="E5" s="1"/>
      <c r="F5" s="1"/>
      <c r="G5" s="1"/>
      <c r="H5" s="1"/>
    </row>
    <row r="6" spans="1:9" ht="13">
      <c r="A6" s="1"/>
      <c r="B6" s="1"/>
      <c r="C6" s="1"/>
      <c r="D6" s="1"/>
      <c r="E6" s="1"/>
      <c r="F6" s="1"/>
      <c r="G6" s="1"/>
      <c r="H6" s="1"/>
    </row>
    <row r="7" spans="1:9" ht="13">
      <c r="A7" s="1"/>
      <c r="B7" s="1"/>
      <c r="C7" s="1"/>
      <c r="D7" s="1"/>
      <c r="E7" s="1"/>
      <c r="F7" s="1"/>
      <c r="G7" s="1"/>
      <c r="H7" s="1"/>
    </row>
    <row r="8" spans="1:9" ht="13">
      <c r="A8" s="1"/>
      <c r="B8" s="1"/>
      <c r="C8" s="1"/>
      <c r="D8" s="1"/>
      <c r="E8" s="1"/>
      <c r="F8" s="1"/>
      <c r="G8" s="1"/>
      <c r="H8" s="1"/>
    </row>
    <row r="9" spans="1:9" ht="13">
      <c r="A9" s="1"/>
      <c r="B9" s="1"/>
      <c r="C9" s="1"/>
      <c r="D9" s="1"/>
      <c r="E9" s="1"/>
      <c r="F9" s="1"/>
      <c r="G9" s="1"/>
      <c r="H9" s="1"/>
    </row>
    <row r="10" spans="1:9" ht="13">
      <c r="A10" s="1"/>
      <c r="B10" s="1"/>
      <c r="C10" s="1"/>
      <c r="D10" s="1"/>
      <c r="E10" s="1"/>
      <c r="F10" s="1"/>
      <c r="G10" s="1"/>
      <c r="H10" s="1"/>
    </row>
    <row r="11" spans="1:9" ht="13">
      <c r="A11" s="1"/>
      <c r="B11" s="1"/>
      <c r="C11" s="1"/>
      <c r="D11" s="1"/>
      <c r="E11" s="1"/>
      <c r="F11" s="1"/>
      <c r="G11" s="1"/>
      <c r="H11" s="1"/>
    </row>
    <row r="12" spans="1:9" ht="13">
      <c r="A12" s="1"/>
      <c r="B12" s="1"/>
      <c r="C12" s="1"/>
      <c r="D12" s="1"/>
      <c r="E12" s="1"/>
      <c r="F12" s="1"/>
      <c r="G12" s="1"/>
      <c r="H12" s="1"/>
    </row>
    <row r="13" spans="1:9" s="6" customFormat="1" ht="67">
      <c r="A13" s="4"/>
      <c r="B13" s="68" t="s">
        <v>86</v>
      </c>
      <c r="C13" s="5"/>
      <c r="D13" s="4"/>
      <c r="E13" s="4"/>
      <c r="F13" s="4"/>
      <c r="G13" s="4"/>
      <c r="H13" s="4"/>
    </row>
    <row r="14" spans="1:9" ht="13">
      <c r="A14" s="1"/>
      <c r="B14" s="1"/>
      <c r="C14" s="1"/>
      <c r="D14" s="1"/>
      <c r="E14" s="1"/>
      <c r="F14" s="1"/>
      <c r="G14" s="1"/>
      <c r="H14" s="1"/>
    </row>
    <row r="15" spans="1:9" ht="67">
      <c r="A15" s="1"/>
      <c r="B15" s="68" t="s">
        <v>87</v>
      </c>
      <c r="C15" s="1"/>
      <c r="D15" s="1"/>
      <c r="E15" s="1"/>
      <c r="F15" s="1"/>
      <c r="G15" s="1"/>
      <c r="H15" s="1"/>
    </row>
    <row r="16" spans="1:9" ht="13">
      <c r="A16" s="1"/>
      <c r="B16" s="1"/>
      <c r="C16" s="1"/>
      <c r="D16" s="1"/>
      <c r="E16" s="1"/>
      <c r="F16" s="1"/>
      <c r="G16" s="1"/>
      <c r="H16" s="1"/>
    </row>
    <row r="17" spans="1:8" s="6" customFormat="1" ht="5.25" customHeight="1">
      <c r="A17" s="4"/>
      <c r="B17" s="7"/>
      <c r="C17" s="8"/>
      <c r="D17" s="8"/>
      <c r="E17" s="9"/>
      <c r="F17" s="4"/>
      <c r="G17" s="4"/>
      <c r="H17" s="4"/>
    </row>
    <row r="18" spans="1:8" s="6" customFormat="1" ht="67">
      <c r="A18" s="4"/>
      <c r="B18" s="68" t="s">
        <v>79</v>
      </c>
      <c r="C18" s="8"/>
      <c r="D18" s="8"/>
      <c r="E18" s="9"/>
      <c r="F18" s="4"/>
      <c r="G18" s="4"/>
      <c r="H18" s="4"/>
    </row>
    <row r="19" spans="1:8" s="6" customFormat="1" ht="34.5" customHeight="1">
      <c r="A19" s="4"/>
      <c r="C19" s="8"/>
      <c r="D19" s="8"/>
      <c r="E19" s="9"/>
      <c r="F19" s="4"/>
      <c r="G19" s="4"/>
      <c r="H19" s="4"/>
    </row>
    <row r="20" spans="1:8" ht="13">
      <c r="A20" s="1"/>
      <c r="B20" s="1"/>
      <c r="C20" s="1"/>
      <c r="D20" s="1"/>
      <c r="E20" s="1"/>
      <c r="F20" s="1"/>
      <c r="G20" s="1"/>
      <c r="H20" s="1"/>
    </row>
    <row r="21" spans="1:8" ht="13">
      <c r="A21" s="1"/>
      <c r="B21" s="10"/>
      <c r="C21" s="10"/>
      <c r="D21" s="10"/>
      <c r="E21" s="10"/>
      <c r="F21" s="1"/>
      <c r="G21" s="1"/>
      <c r="H21" s="1"/>
    </row>
    <row r="22" spans="1:8" ht="13">
      <c r="A22" s="1"/>
      <c r="B22" s="10"/>
      <c r="C22" s="10"/>
      <c r="D22" s="10"/>
      <c r="E22" s="10"/>
      <c r="F22" s="1"/>
      <c r="G22" s="1"/>
      <c r="H22" s="1"/>
    </row>
    <row r="23" spans="1:8" ht="13">
      <c r="A23" s="1"/>
      <c r="B23" s="123"/>
      <c r="C23" s="124"/>
      <c r="D23" s="124"/>
      <c r="E23" s="124"/>
      <c r="F23" s="11"/>
      <c r="G23" s="1"/>
      <c r="H23" s="1"/>
    </row>
    <row r="24" spans="1:8" ht="13">
      <c r="A24" s="1"/>
      <c r="B24" s="124"/>
      <c r="C24" s="124"/>
      <c r="D24" s="124"/>
      <c r="E24" s="124"/>
      <c r="F24" s="11"/>
      <c r="G24" s="1"/>
      <c r="H24" s="1"/>
    </row>
    <row r="25" spans="1:8" ht="13">
      <c r="A25" s="1"/>
      <c r="B25" s="124"/>
      <c r="C25" s="124"/>
      <c r="D25" s="124"/>
      <c r="E25" s="124"/>
      <c r="F25" s="11"/>
      <c r="G25" s="1"/>
      <c r="H25" s="1"/>
    </row>
    <row r="26" spans="1:8" ht="13">
      <c r="A26" s="1"/>
      <c r="B26" s="124"/>
      <c r="C26" s="124"/>
      <c r="D26" s="124"/>
      <c r="E26" s="124"/>
      <c r="F26" s="11"/>
      <c r="G26" s="1"/>
      <c r="H26" s="1"/>
    </row>
    <row r="27" spans="1:8" ht="13">
      <c r="A27" s="1"/>
      <c r="B27" s="124"/>
      <c r="C27" s="124"/>
      <c r="D27" s="124"/>
      <c r="E27" s="124"/>
      <c r="F27" s="11"/>
      <c r="G27" s="1"/>
      <c r="H27" s="1"/>
    </row>
    <row r="28" spans="1:8" ht="13">
      <c r="A28" s="1"/>
      <c r="B28" s="124"/>
      <c r="C28" s="124"/>
      <c r="D28" s="124"/>
      <c r="E28" s="124"/>
      <c r="F28" s="11"/>
      <c r="G28" s="1"/>
      <c r="H28" s="1"/>
    </row>
    <row r="29" spans="1:8" ht="13">
      <c r="A29" s="1"/>
      <c r="B29" s="124"/>
      <c r="C29" s="124"/>
      <c r="D29" s="124"/>
      <c r="E29" s="124"/>
      <c r="F29" s="11"/>
      <c r="G29" s="1"/>
      <c r="H29" s="1"/>
    </row>
    <row r="30" spans="1:8" ht="13">
      <c r="A30" s="1"/>
      <c r="B30" s="124"/>
      <c r="C30" s="124"/>
      <c r="D30" s="124"/>
      <c r="E30" s="124"/>
      <c r="F30" s="11"/>
      <c r="G30" s="1"/>
      <c r="H30" s="1"/>
    </row>
    <row r="31" spans="1:8" ht="13">
      <c r="A31" s="1"/>
      <c r="B31" s="124"/>
      <c r="C31" s="124"/>
      <c r="D31" s="124"/>
      <c r="E31" s="124"/>
      <c r="F31" s="11"/>
      <c r="G31" s="1"/>
      <c r="H31" s="1"/>
    </row>
    <row r="32" spans="1:8" ht="13">
      <c r="A32" s="1"/>
      <c r="B32" s="124"/>
      <c r="C32" s="124"/>
      <c r="D32" s="124"/>
      <c r="E32" s="124"/>
      <c r="F32" s="11"/>
      <c r="G32" s="1"/>
      <c r="H32" s="1"/>
    </row>
    <row r="33" spans="1:8" ht="13">
      <c r="A33" s="1"/>
      <c r="B33" s="124"/>
      <c r="C33" s="124"/>
      <c r="D33" s="124"/>
      <c r="E33" s="124"/>
      <c r="F33" s="11"/>
      <c r="G33" s="1"/>
      <c r="H33" s="1"/>
    </row>
    <row r="34" spans="1:8" ht="13">
      <c r="A34" s="1"/>
      <c r="B34" s="124"/>
      <c r="C34" s="124"/>
      <c r="D34" s="124"/>
      <c r="E34" s="124"/>
      <c r="F34" s="11"/>
      <c r="G34" s="1"/>
      <c r="H34" s="1"/>
    </row>
    <row r="35" spans="1:8" ht="13">
      <c r="A35" s="1"/>
      <c r="B35" s="124"/>
      <c r="C35" s="124"/>
      <c r="D35" s="124"/>
      <c r="E35" s="124"/>
      <c r="F35" s="11"/>
      <c r="G35" s="1"/>
      <c r="H35" s="1"/>
    </row>
    <row r="36" spans="1:8" ht="13">
      <c r="A36" s="1"/>
      <c r="B36" s="125"/>
      <c r="C36" s="124"/>
      <c r="D36" s="124"/>
      <c r="E36" s="124"/>
      <c r="F36" s="11"/>
      <c r="G36" s="1"/>
      <c r="H36" s="1"/>
    </row>
    <row r="37" spans="1:8" ht="13">
      <c r="A37" s="1"/>
      <c r="B37" s="124"/>
      <c r="C37" s="124"/>
      <c r="D37" s="124"/>
      <c r="E37" s="124"/>
      <c r="F37" s="11"/>
      <c r="G37" s="1"/>
      <c r="H37" s="1"/>
    </row>
    <row r="38" spans="1:8" ht="13">
      <c r="A38" s="1"/>
      <c r="B38" s="124"/>
      <c r="C38" s="124"/>
      <c r="D38" s="124"/>
      <c r="E38" s="124"/>
      <c r="F38" s="11"/>
      <c r="G38" s="1"/>
      <c r="H38" s="1"/>
    </row>
    <row r="39" spans="1:8" ht="13">
      <c r="A39" s="1"/>
      <c r="B39" s="124"/>
      <c r="C39" s="124"/>
      <c r="D39" s="124"/>
      <c r="E39" s="124"/>
      <c r="F39" s="11"/>
      <c r="G39" s="1"/>
      <c r="H39" s="1"/>
    </row>
    <row r="40" spans="1:8" ht="13">
      <c r="A40" s="1"/>
      <c r="B40" s="124"/>
      <c r="C40" s="124"/>
      <c r="D40" s="124"/>
      <c r="E40" s="124"/>
      <c r="F40" s="11"/>
      <c r="G40" s="1"/>
      <c r="H40" s="1"/>
    </row>
    <row r="41" spans="1:8" ht="13">
      <c r="A41" s="1"/>
      <c r="B41" s="124"/>
      <c r="C41" s="124"/>
      <c r="D41" s="124"/>
      <c r="E41" s="124"/>
      <c r="F41" s="11"/>
      <c r="G41" s="1"/>
      <c r="H41" s="1"/>
    </row>
    <row r="42" spans="1:8" ht="13">
      <c r="A42" s="1"/>
      <c r="B42" s="11"/>
      <c r="C42" s="11"/>
      <c r="D42" s="11"/>
      <c r="E42" s="11"/>
      <c r="F42" s="11"/>
      <c r="G42" s="1"/>
      <c r="H42" s="1"/>
    </row>
    <row r="43" spans="1:8" ht="13">
      <c r="A43" s="1"/>
      <c r="B43" s="11"/>
      <c r="C43" s="11"/>
      <c r="D43" s="11"/>
      <c r="E43" s="11"/>
      <c r="F43" s="11"/>
      <c r="G43" s="1"/>
      <c r="H43" s="1"/>
    </row>
    <row r="44" spans="1:8" ht="13">
      <c r="A44" s="1"/>
      <c r="B44" s="1"/>
      <c r="C44" s="1"/>
      <c r="D44" s="1"/>
      <c r="E44" s="1"/>
      <c r="F44" s="1"/>
      <c r="G44" s="1"/>
      <c r="H44" s="1"/>
    </row>
    <row r="45" spans="1:8" ht="13">
      <c r="A45" s="1"/>
      <c r="B45" s="1"/>
      <c r="C45" s="1"/>
      <c r="D45" s="1"/>
      <c r="E45" s="1"/>
      <c r="F45" s="1"/>
      <c r="G45" s="1"/>
      <c r="H45" s="1"/>
    </row>
    <row r="46" spans="1:8" ht="13">
      <c r="A46" s="1"/>
      <c r="B46" s="1"/>
      <c r="C46" s="1"/>
      <c r="D46" s="1"/>
      <c r="E46" s="1"/>
      <c r="F46" s="1"/>
      <c r="G46" s="1"/>
      <c r="H46" s="1"/>
    </row>
    <row r="47" spans="1:8" ht="13">
      <c r="A47" s="1"/>
      <c r="B47" s="1"/>
      <c r="C47" s="1"/>
      <c r="D47" s="1"/>
      <c r="E47" s="1"/>
      <c r="F47" s="1"/>
      <c r="G47" s="1"/>
      <c r="H47" s="1"/>
    </row>
    <row r="48" spans="1:8" ht="13">
      <c r="A48" s="1"/>
      <c r="B48" s="1"/>
      <c r="C48" s="1"/>
      <c r="D48" s="1"/>
      <c r="E48" s="1"/>
      <c r="F48" s="1"/>
      <c r="G48" s="1"/>
      <c r="H48" s="1"/>
    </row>
    <row r="49" spans="1:8" ht="13">
      <c r="A49" s="1"/>
      <c r="B49" s="1"/>
      <c r="C49" s="1"/>
      <c r="D49" s="1"/>
      <c r="E49" s="1"/>
      <c r="F49" s="1"/>
      <c r="G49" s="1"/>
      <c r="H49" s="1"/>
    </row>
    <row r="50" spans="1:8" ht="13">
      <c r="A50" s="1"/>
      <c r="B50" s="1"/>
      <c r="C50" s="1"/>
      <c r="D50" s="1"/>
      <c r="E50" s="1"/>
      <c r="F50" s="1"/>
      <c r="G50" s="1"/>
      <c r="H50" s="1"/>
    </row>
    <row r="51" spans="1:8" s="6" customFormat="1" ht="65">
      <c r="A51" s="4"/>
      <c r="B51" s="69" t="s">
        <v>104</v>
      </c>
      <c r="C51" s="12"/>
      <c r="D51" s="12"/>
      <c r="E51" s="12"/>
      <c r="F51" s="12"/>
      <c r="G51" s="12"/>
      <c r="H51" s="12"/>
    </row>
    <row r="52" spans="1:8" ht="13">
      <c r="A52" s="1"/>
      <c r="B52" s="13"/>
      <c r="C52" s="13"/>
      <c r="D52" s="13"/>
      <c r="E52" s="13"/>
      <c r="F52" s="13"/>
      <c r="G52" s="13"/>
      <c r="H52" s="13"/>
    </row>
    <row r="53" spans="1:8" ht="13">
      <c r="A53" s="1"/>
      <c r="B53" s="13"/>
      <c r="C53" s="13"/>
      <c r="D53" s="13"/>
      <c r="E53" s="13"/>
      <c r="F53" s="13"/>
      <c r="G53" s="13"/>
      <c r="H53" s="13"/>
    </row>
    <row r="54" spans="1:8" ht="13">
      <c r="A54" s="1"/>
      <c r="B54" s="36"/>
      <c r="C54" s="13"/>
      <c r="D54" s="13"/>
      <c r="E54" s="13"/>
      <c r="F54" s="13"/>
      <c r="G54" s="13"/>
      <c r="H54" s="13"/>
    </row>
    <row r="55" spans="1:8" s="6" customFormat="1" ht="13">
      <c r="A55" s="4"/>
      <c r="B55" s="36"/>
      <c r="C55" s="12"/>
      <c r="D55" s="12"/>
      <c r="E55" s="12"/>
      <c r="F55" s="12"/>
      <c r="G55" s="12"/>
      <c r="H55" s="12"/>
    </row>
    <row r="56" spans="1:8" s="6" customFormat="1" ht="13">
      <c r="A56" s="4"/>
      <c r="B56" s="36"/>
      <c r="C56" s="12"/>
      <c r="D56" s="12"/>
      <c r="E56" s="12"/>
      <c r="F56" s="12"/>
      <c r="G56" s="12"/>
      <c r="H56" s="12"/>
    </row>
    <row r="57" spans="1:8" s="6" customFormat="1" ht="13">
      <c r="A57" s="4"/>
      <c r="B57" s="36"/>
      <c r="C57" s="12"/>
      <c r="D57" s="12"/>
      <c r="E57" s="12"/>
      <c r="F57" s="12"/>
      <c r="G57" s="12"/>
      <c r="H57" s="12"/>
    </row>
    <row r="58" spans="1:8" ht="38">
      <c r="A58" s="1"/>
      <c r="B58" s="70" t="s">
        <v>34</v>
      </c>
      <c r="C58" s="13"/>
      <c r="D58" s="13"/>
      <c r="E58" s="13"/>
      <c r="F58" s="13"/>
      <c r="G58" s="13"/>
      <c r="H58" s="13"/>
    </row>
    <row r="59" spans="1:8" s="6" customFormat="1" ht="13">
      <c r="A59" s="4"/>
      <c r="B59" s="14"/>
      <c r="C59" s="12"/>
      <c r="D59" s="12"/>
      <c r="E59" s="12"/>
      <c r="F59" s="12"/>
      <c r="G59" s="12"/>
      <c r="H59" s="12"/>
    </row>
    <row r="60" spans="1:8" s="6" customFormat="1" ht="13">
      <c r="A60" s="4"/>
      <c r="B60" s="14"/>
      <c r="C60" s="12"/>
      <c r="D60" s="12"/>
      <c r="E60" s="12"/>
      <c r="F60" s="12"/>
      <c r="G60" s="12"/>
      <c r="H60" s="12"/>
    </row>
    <row r="61" spans="1:8" s="6" customFormat="1" ht="13">
      <c r="A61" s="4"/>
      <c r="B61" s="37"/>
      <c r="C61" s="12"/>
      <c r="D61" s="12"/>
      <c r="E61" s="12"/>
      <c r="F61" s="12"/>
      <c r="G61" s="12"/>
      <c r="H61" s="12"/>
    </row>
    <row r="62" spans="1:8" ht="15" customHeight="1">
      <c r="A62" s="1"/>
      <c r="B62" s="13"/>
      <c r="C62" s="13"/>
      <c r="D62" s="13"/>
      <c r="E62" s="13"/>
      <c r="F62" s="13"/>
      <c r="G62" s="13"/>
      <c r="H62" s="13"/>
    </row>
    <row r="63" spans="1:8" ht="13">
      <c r="A63" s="1"/>
      <c r="C63" s="13"/>
      <c r="D63" s="13"/>
      <c r="F63" s="13"/>
      <c r="G63" s="13"/>
      <c r="H63" s="13"/>
    </row>
    <row r="64" spans="1:8" ht="13">
      <c r="A64" s="1"/>
      <c r="B64" s="15"/>
      <c r="C64" s="13"/>
      <c r="D64" s="13"/>
      <c r="E64" s="13"/>
      <c r="F64" s="13"/>
      <c r="G64" s="13"/>
      <c r="H64" s="13"/>
    </row>
    <row r="65" spans="1:8" ht="13">
      <c r="A65" s="1"/>
      <c r="B65" s="13"/>
      <c r="C65" s="13"/>
      <c r="D65" s="13"/>
      <c r="E65" s="13"/>
      <c r="F65" s="13"/>
      <c r="G65" s="13"/>
      <c r="H65" s="13"/>
    </row>
    <row r="66" spans="1:8" ht="13">
      <c r="A66" s="1"/>
      <c r="B66" s="1"/>
      <c r="C66" s="1"/>
      <c r="D66" s="1"/>
      <c r="E66" s="1"/>
      <c r="F66" s="1"/>
      <c r="G66" s="1"/>
      <c r="H66" s="1"/>
    </row>
  </sheetData>
  <sheetProtection selectLockedCells="1"/>
  <mergeCells count="3">
    <mergeCell ref="B1:H1"/>
    <mergeCell ref="B3:H3"/>
    <mergeCell ref="B23:E41"/>
  </mergeCells>
  <printOptions horizontalCentered="1"/>
  <pageMargins left="0.39370078740157483" right="0.39370078740157483" top="0.43307086614173229" bottom="0.6692913385826772" header="0.59055118110236227" footer="0.70866141732283472"/>
  <pageSetup paperSize="9" scale="70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showGridLines="0" workbookViewId="0"/>
  </sheetViews>
  <sheetFormatPr baseColWidth="10" defaultColWidth="11.5" defaultRowHeight="13" x14ac:dyDescent="0"/>
  <cols>
    <col min="1" max="1" width="2.83203125" style="1" customWidth="1"/>
    <col min="2" max="2" width="73.83203125" style="1" customWidth="1"/>
    <col min="3" max="16384" width="11.5" style="1"/>
  </cols>
  <sheetData>
    <row r="1" spans="2:2" ht="20" customHeight="1"/>
    <row r="2" spans="2:2" ht="20" customHeight="1">
      <c r="B2" s="33"/>
    </row>
    <row r="3" spans="2:2" ht="18" customHeight="1">
      <c r="B3" s="34"/>
    </row>
    <row r="4" spans="2:2" ht="13.5" customHeight="1">
      <c r="B4" s="29"/>
    </row>
    <row r="5" spans="2:2" ht="13.5" customHeight="1">
      <c r="B5" s="28"/>
    </row>
    <row r="6" spans="2:2" ht="15" customHeight="1">
      <c r="B6" s="29"/>
    </row>
    <row r="7" spans="2:2" ht="15" customHeight="1">
      <c r="B7" s="29"/>
    </row>
    <row r="8" spans="2:2" ht="13.5" customHeight="1">
      <c r="B8" s="34"/>
    </row>
    <row r="9" spans="2:2" ht="13.5" customHeight="1"/>
    <row r="10" spans="2:2" ht="15" customHeight="1"/>
    <row r="11" spans="2:2" ht="13.5" customHeight="1"/>
    <row r="12" spans="2:2" ht="15" customHeight="1"/>
    <row r="13" spans="2:2" ht="13.5" customHeight="1"/>
    <row r="14" spans="2:2" ht="13.5" customHeight="1"/>
    <row r="15" spans="2:2" ht="13.5" customHeight="1"/>
    <row r="16" spans="2:2" ht="13.5" customHeight="1">
      <c r="B16" s="50" t="s">
        <v>69</v>
      </c>
    </row>
    <row r="17" spans="1:2" ht="13.5" customHeight="1">
      <c r="B17" s="29"/>
    </row>
    <row r="18" spans="1:2" ht="13.5" customHeight="1">
      <c r="B18" s="51" t="s">
        <v>3</v>
      </c>
    </row>
    <row r="19" spans="1:2" ht="13.5" customHeight="1">
      <c r="B19" s="29"/>
    </row>
    <row r="20" spans="1:2" ht="13.5" customHeight="1">
      <c r="B20" s="31" t="s">
        <v>76</v>
      </c>
    </row>
    <row r="21" spans="1:2" ht="13.5" customHeight="1">
      <c r="B21" s="30" t="s">
        <v>68</v>
      </c>
    </row>
    <row r="22" spans="1:2" ht="15" customHeight="1"/>
    <row r="23" spans="1:2" ht="13.5" customHeight="1">
      <c r="B23" s="29" t="s">
        <v>71</v>
      </c>
    </row>
    <row r="24" spans="1:2" ht="13.5" customHeight="1">
      <c r="B24" s="29"/>
    </row>
    <row r="25" spans="1:2" ht="15" customHeight="1">
      <c r="B25" s="29" t="s">
        <v>142</v>
      </c>
    </row>
    <row r="26" spans="1:2" ht="15" customHeight="1">
      <c r="B26" s="29"/>
    </row>
    <row r="27" spans="1:2" ht="13.5" customHeight="1">
      <c r="B27" s="29"/>
    </row>
    <row r="28" spans="1:2" ht="13.5" customHeight="1">
      <c r="B28" s="34" t="s">
        <v>64</v>
      </c>
    </row>
    <row r="29" spans="1:2" ht="15" customHeight="1">
      <c r="B29" s="34"/>
    </row>
    <row r="30" spans="1:2" ht="13.5" customHeight="1">
      <c r="B30" s="29" t="s">
        <v>65</v>
      </c>
    </row>
    <row r="31" spans="1:2" ht="13.5" customHeight="1">
      <c r="A31" s="56"/>
      <c r="B31" s="29"/>
    </row>
    <row r="32" spans="1:2" ht="9.75" customHeight="1">
      <c r="A32" s="56"/>
      <c r="B32" s="57"/>
    </row>
    <row r="33" spans="1:3" ht="20" customHeight="1">
      <c r="A33" s="56"/>
      <c r="B33" s="58"/>
    </row>
    <row r="34" spans="1:3" ht="18" customHeight="1">
      <c r="B34" s="49" t="s">
        <v>70</v>
      </c>
    </row>
    <row r="35" spans="1:3">
      <c r="B35" s="31"/>
    </row>
    <row r="36" spans="1:3">
      <c r="B36" s="49" t="s">
        <v>2</v>
      </c>
    </row>
    <row r="37" spans="1:3" ht="9.75" customHeight="1">
      <c r="B37" s="16"/>
    </row>
    <row r="38" spans="1:3" ht="20" customHeight="1">
      <c r="B38" s="42" t="s">
        <v>80</v>
      </c>
    </row>
    <row r="39" spans="1:3">
      <c r="B39" s="31" t="s">
        <v>67</v>
      </c>
    </row>
    <row r="40" spans="1:3" ht="14.25" customHeight="1">
      <c r="B40" s="31" t="s">
        <v>1</v>
      </c>
      <c r="C40" s="48"/>
    </row>
    <row r="41" spans="1:3" ht="14.25" customHeight="1">
      <c r="B41" s="32"/>
    </row>
    <row r="42" spans="1:3" ht="14.25" customHeight="1">
      <c r="B42" s="32"/>
      <c r="C42" s="16"/>
    </row>
    <row r="43" spans="1:3" ht="14.25" customHeight="1">
      <c r="B43" s="31" t="s">
        <v>101</v>
      </c>
    </row>
    <row r="44" spans="1:3">
      <c r="B44" s="32"/>
    </row>
    <row r="45" spans="1:3">
      <c r="B45" s="31" t="s">
        <v>141</v>
      </c>
    </row>
    <row r="47" spans="1:3">
      <c r="B47" s="31" t="s">
        <v>145</v>
      </c>
    </row>
    <row r="51" spans="1:3">
      <c r="A51" s="1" t="s">
        <v>0</v>
      </c>
      <c r="B51" s="31" t="s">
        <v>109</v>
      </c>
      <c r="C51" s="31"/>
    </row>
    <row r="53" spans="1:3">
      <c r="B53" s="66" t="s">
        <v>66</v>
      </c>
    </row>
    <row r="54" spans="1:3">
      <c r="A54" s="60"/>
      <c r="B54" s="60"/>
    </row>
    <row r="55" spans="1:3">
      <c r="A55" s="60"/>
      <c r="B55" s="126"/>
    </row>
    <row r="56" spans="1:3">
      <c r="A56" s="60"/>
      <c r="B56" s="126"/>
    </row>
    <row r="57" spans="1:3">
      <c r="A57" s="60"/>
      <c r="B57" s="126"/>
    </row>
    <row r="58" spans="1:3">
      <c r="A58" s="60"/>
      <c r="B58" s="126"/>
    </row>
  </sheetData>
  <mergeCells count="1">
    <mergeCell ref="B55:B58"/>
  </mergeCells>
  <phoneticPr fontId="5" type="noConversion"/>
  <pageMargins left="0.78740157480314965" right="0.31496062992125984" top="0.59055118110236227" bottom="0.59055118110236227" header="0.31496062992125984" footer="0.31496062992125984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showGridLines="0" workbookViewId="0">
      <selection sqref="A1:B1"/>
    </sheetView>
  </sheetViews>
  <sheetFormatPr baseColWidth="10" defaultColWidth="11.5" defaultRowHeight="13" x14ac:dyDescent="0"/>
  <cols>
    <col min="1" max="1" width="89" style="1" customWidth="1"/>
    <col min="2" max="2" width="3" style="1" customWidth="1"/>
    <col min="3" max="16384" width="11.5" style="1"/>
  </cols>
  <sheetData>
    <row r="1" spans="1:2" ht="20" customHeight="1">
      <c r="A1" s="127" t="s">
        <v>33</v>
      </c>
      <c r="B1" s="127"/>
    </row>
    <row r="2" spans="1:2" ht="20" customHeight="1">
      <c r="A2" s="54"/>
    </row>
    <row r="3" spans="1:2" ht="18" customHeight="1">
      <c r="A3" s="55" t="s">
        <v>88</v>
      </c>
      <c r="B3" s="31">
        <v>4</v>
      </c>
    </row>
    <row r="4" spans="1:2" ht="13.5" customHeight="1">
      <c r="A4" s="28"/>
      <c r="B4" s="31"/>
    </row>
    <row r="5" spans="1:2" ht="15" customHeight="1">
      <c r="A5" s="50" t="s">
        <v>43</v>
      </c>
      <c r="B5" s="31"/>
    </row>
    <row r="6" spans="1:2" ht="15" customHeight="1">
      <c r="A6" s="29"/>
      <c r="B6" s="31"/>
    </row>
    <row r="7" spans="1:2" ht="13.5" customHeight="1">
      <c r="A7" s="55" t="s">
        <v>44</v>
      </c>
      <c r="B7" s="31">
        <v>6</v>
      </c>
    </row>
    <row r="8" spans="1:2" ht="13.5" customHeight="1">
      <c r="A8" s="55" t="s">
        <v>45</v>
      </c>
      <c r="B8" s="31">
        <v>8</v>
      </c>
    </row>
    <row r="9" spans="1:2" ht="13.5" customHeight="1">
      <c r="A9" s="55" t="s">
        <v>46</v>
      </c>
      <c r="B9" s="31">
        <v>10</v>
      </c>
    </row>
    <row r="10" spans="1:2" ht="13.5" customHeight="1">
      <c r="A10" s="34"/>
      <c r="B10" s="31"/>
    </row>
    <row r="11" spans="1:2" ht="15" customHeight="1">
      <c r="A11" s="29"/>
      <c r="B11" s="31"/>
    </row>
    <row r="12" spans="1:2" ht="13.5" customHeight="1">
      <c r="A12" s="34"/>
      <c r="B12" s="31"/>
    </row>
    <row r="13" spans="1:2" ht="13.5" customHeight="1">
      <c r="A13" s="30"/>
      <c r="B13" s="31"/>
    </row>
    <row r="14" spans="1:2" ht="13.5" customHeight="1">
      <c r="A14" s="34"/>
      <c r="B14" s="31"/>
    </row>
    <row r="15" spans="1:2" ht="13.5" customHeight="1">
      <c r="A15" s="34"/>
      <c r="B15" s="31"/>
    </row>
    <row r="16" spans="1:2" ht="13.5" customHeight="1">
      <c r="A16" s="34"/>
      <c r="B16" s="31"/>
    </row>
    <row r="17" spans="1:2" ht="13.5" customHeight="1">
      <c r="A17" s="29"/>
      <c r="B17" s="31"/>
    </row>
    <row r="18" spans="1:2" ht="13.5" customHeight="1">
      <c r="A18" s="29"/>
      <c r="B18" s="31"/>
    </row>
    <row r="19" spans="1:2" ht="13.5" customHeight="1">
      <c r="A19" s="29"/>
      <c r="B19" s="31"/>
    </row>
    <row r="20" spans="1:2" ht="13.5" customHeight="1">
      <c r="A20" s="39"/>
      <c r="B20" s="31"/>
    </row>
    <row r="21" spans="1:2" ht="15" customHeight="1">
      <c r="A21" s="29"/>
      <c r="B21" s="31"/>
    </row>
    <row r="22" spans="1:2" ht="13.5" customHeight="1">
      <c r="A22" s="34"/>
      <c r="B22" s="31"/>
    </row>
    <row r="23" spans="1:2" ht="13.5" customHeight="1">
      <c r="A23" s="34"/>
      <c r="B23" s="31"/>
    </row>
    <row r="24" spans="1:2" ht="15" customHeight="1">
      <c r="A24" s="29"/>
      <c r="B24" s="31"/>
    </row>
    <row r="25" spans="1:2" ht="15" customHeight="1">
      <c r="A25" s="29"/>
      <c r="B25" s="31"/>
    </row>
    <row r="26" spans="1:2" ht="13.5" customHeight="1">
      <c r="A26" s="29"/>
      <c r="B26" s="31"/>
    </row>
    <row r="27" spans="1:2" ht="13.5" customHeight="1">
      <c r="A27" s="38" t="s">
        <v>61</v>
      </c>
      <c r="B27" s="31"/>
    </row>
    <row r="28" spans="1:2" ht="15" customHeight="1">
      <c r="A28" s="16"/>
      <c r="B28" s="31"/>
    </row>
    <row r="29" spans="1:2" ht="13.5" customHeight="1">
      <c r="A29" s="16"/>
      <c r="B29" s="31"/>
    </row>
    <row r="30" spans="1:2" ht="9.75" customHeight="1">
      <c r="A30" s="42" t="s">
        <v>62</v>
      </c>
      <c r="B30" s="31"/>
    </row>
    <row r="31" spans="1:2" ht="9.75" customHeight="1">
      <c r="A31" s="31"/>
      <c r="B31" s="31"/>
    </row>
    <row r="32" spans="1:2" ht="20" customHeight="1">
      <c r="A32" s="16"/>
      <c r="B32" s="31"/>
    </row>
    <row r="33" spans="1:2" ht="18" customHeight="1">
      <c r="A33" s="38" t="s">
        <v>63</v>
      </c>
      <c r="B33" s="31"/>
    </row>
    <row r="34" spans="1:2">
      <c r="A34" s="16"/>
      <c r="B34" s="31"/>
    </row>
    <row r="35" spans="1:2" ht="9.75" customHeight="1">
      <c r="A35" s="16"/>
      <c r="B35" s="49"/>
    </row>
    <row r="36" spans="1:2" ht="9.75" customHeight="1">
      <c r="A36" s="32" t="s">
        <v>99</v>
      </c>
      <c r="B36" s="31"/>
    </row>
    <row r="37" spans="1:2" ht="9.75" customHeight="1">
      <c r="A37" s="35" t="s">
        <v>100</v>
      </c>
      <c r="B37" s="31"/>
    </row>
    <row r="38" spans="1:2" ht="20" customHeight="1">
      <c r="B38" s="31"/>
    </row>
    <row r="39" spans="1:2">
      <c r="A39" s="31"/>
      <c r="B39" s="31"/>
    </row>
    <row r="40" spans="1:2" ht="14.25" customHeight="1">
      <c r="A40" s="35"/>
      <c r="B40" s="31"/>
    </row>
    <row r="41" spans="1:2" ht="14.25" customHeight="1">
      <c r="A41" s="32"/>
      <c r="B41" s="31"/>
    </row>
    <row r="42" spans="1:2" ht="14.25" customHeight="1">
      <c r="A42" s="32"/>
      <c r="B42" s="31"/>
    </row>
    <row r="43" spans="1:2" ht="14.25" customHeight="1">
      <c r="A43" s="32"/>
      <c r="B43" s="31"/>
    </row>
    <row r="44" spans="1:2">
      <c r="A44" s="32"/>
      <c r="B44" s="31"/>
    </row>
    <row r="45" spans="1:2">
      <c r="A45" s="32"/>
      <c r="B45" s="31"/>
    </row>
  </sheetData>
  <mergeCells count="1">
    <mergeCell ref="A1:B1"/>
  </mergeCells>
  <phoneticPr fontId="5" type="noConversion"/>
  <pageMargins left="0.78740157480314965" right="0.31496062992125984" top="0.59055118110236227" bottom="0.59055118110236227" header="0.31496062992125984" footer="0.31496062992125984"/>
  <pageSetup paperSize="9" orientation="portrait"/>
  <headerFooter>
    <oddFooter>&amp;L&amp;"MetaNormalLF-Roman,Standard"&amp;8Statistisches Bundesamt, Deutsche Bundesbank, Balance sheets 1999 - 2013&amp;R&amp;"MetaNormalLF-Roman,Standard"&amp;8&amp;P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showGridLines="0" workbookViewId="0"/>
  </sheetViews>
  <sheetFormatPr baseColWidth="10" defaultColWidth="11.5" defaultRowHeight="13" x14ac:dyDescent="0"/>
  <cols>
    <col min="1" max="1" width="105.6640625" style="1" customWidth="1"/>
    <col min="2" max="16384" width="11.5" style="1"/>
  </cols>
  <sheetData>
    <row r="1" spans="1:1" ht="20" customHeight="1">
      <c r="A1" s="33" t="s">
        <v>53</v>
      </c>
    </row>
    <row r="2" spans="1:1" ht="20" customHeight="1">
      <c r="A2" s="33"/>
    </row>
    <row r="3" spans="1:1" ht="18" customHeight="1">
      <c r="A3" s="34" t="s">
        <v>114</v>
      </c>
    </row>
    <row r="4" spans="1:1" ht="13.5" customHeight="1">
      <c r="A4" s="29" t="s">
        <v>132</v>
      </c>
    </row>
    <row r="5" spans="1:1" ht="13.5" customHeight="1">
      <c r="A5" s="29" t="s">
        <v>133</v>
      </c>
    </row>
    <row r="6" spans="1:1" ht="13.5" customHeight="1">
      <c r="A6" s="29" t="s">
        <v>115</v>
      </c>
    </row>
    <row r="7" spans="1:1" ht="13.5" customHeight="1">
      <c r="A7" s="29" t="s">
        <v>116</v>
      </c>
    </row>
    <row r="8" spans="1:1" ht="13.5" customHeight="1">
      <c r="A8" s="29" t="s">
        <v>117</v>
      </c>
    </row>
    <row r="9" spans="1:1" ht="13.5" customHeight="1">
      <c r="A9" s="29" t="s">
        <v>118</v>
      </c>
    </row>
    <row r="10" spans="1:1" ht="13.5" customHeight="1">
      <c r="A10" s="29" t="s">
        <v>119</v>
      </c>
    </row>
    <row r="11" spans="1:1" ht="13.5" customHeight="1">
      <c r="A11" s="29" t="s">
        <v>120</v>
      </c>
    </row>
    <row r="12" spans="1:1" ht="13.5" customHeight="1">
      <c r="A12" s="29" t="s">
        <v>121</v>
      </c>
    </row>
    <row r="13" spans="1:1" ht="13.5" customHeight="1">
      <c r="A13" s="29"/>
    </row>
    <row r="14" spans="1:1" ht="13.5" customHeight="1">
      <c r="A14" s="29" t="s">
        <v>122</v>
      </c>
    </row>
    <row r="15" spans="1:1" ht="13.5" customHeight="1">
      <c r="A15" s="29" t="s">
        <v>123</v>
      </c>
    </row>
    <row r="16" spans="1:1" ht="13.5" customHeight="1">
      <c r="A16" s="34"/>
    </row>
    <row r="17" spans="1:1" ht="13.5" customHeight="1">
      <c r="A17" s="34"/>
    </row>
    <row r="18" spans="1:1" ht="13.5" customHeight="1">
      <c r="A18" s="29"/>
    </row>
    <row r="19" spans="1:1" ht="13.5" customHeight="1">
      <c r="A19" s="29"/>
    </row>
    <row r="20" spans="1:1" ht="13.5" customHeight="1">
      <c r="A20" s="29"/>
    </row>
    <row r="21" spans="1:1" ht="13.5" customHeight="1">
      <c r="A21" s="39" t="s">
        <v>47</v>
      </c>
    </row>
    <row r="22" spans="1:1" ht="15" customHeight="1">
      <c r="A22" s="29"/>
    </row>
    <row r="23" spans="1:1" ht="13.5" customHeight="1">
      <c r="A23" s="34"/>
    </row>
    <row r="24" spans="1:1" ht="13.5" customHeight="1">
      <c r="A24" s="34"/>
    </row>
    <row r="25" spans="1:1" ht="15" customHeight="1">
      <c r="A25" s="29"/>
    </row>
    <row r="26" spans="1:1" ht="15" customHeight="1">
      <c r="A26" s="29"/>
    </row>
    <row r="27" spans="1:1" ht="13.5" customHeight="1">
      <c r="A27" s="29"/>
    </row>
    <row r="28" spans="1:1" ht="13.5" customHeight="1">
      <c r="A28" s="29"/>
    </row>
    <row r="29" spans="1:1" ht="15" customHeight="1">
      <c r="A29" s="29"/>
    </row>
    <row r="30" spans="1:1" ht="13.5" customHeight="1">
      <c r="A30" s="29"/>
    </row>
    <row r="31" spans="1:1" ht="9.75" customHeight="1">
      <c r="A31" s="16"/>
    </row>
    <row r="32" spans="1:1" ht="9.75" customHeight="1">
      <c r="A32" s="16"/>
    </row>
    <row r="33" spans="1:2" ht="20" customHeight="1">
      <c r="A33" s="33"/>
    </row>
    <row r="34" spans="1:2" ht="18" customHeight="1">
      <c r="A34" s="31"/>
    </row>
    <row r="35" spans="1:2" ht="9.75" customHeight="1">
      <c r="A35" s="16"/>
    </row>
    <row r="36" spans="1:2" ht="9.75" customHeight="1">
      <c r="A36" s="16"/>
      <c r="B36" s="49"/>
    </row>
    <row r="37" spans="1:2" ht="9.75" customHeight="1">
      <c r="A37" s="16"/>
    </row>
    <row r="38" spans="1:2" ht="9.75" customHeight="1">
      <c r="A38" s="16"/>
    </row>
    <row r="39" spans="1:2" ht="20" customHeight="1">
      <c r="A39" s="33"/>
    </row>
    <row r="40" spans="1:2" ht="18" customHeight="1">
      <c r="A40" s="31" t="s">
        <v>102</v>
      </c>
    </row>
    <row r="41" spans="1:2" ht="14.25" customHeight="1">
      <c r="A41" s="35"/>
    </row>
    <row r="42" spans="1:2" ht="14.25" customHeight="1">
      <c r="A42" s="32" t="s">
        <v>48</v>
      </c>
    </row>
    <row r="43" spans="1:2" ht="14.25" customHeight="1">
      <c r="A43" s="32" t="s">
        <v>49</v>
      </c>
      <c r="B43" s="16"/>
    </row>
    <row r="44" spans="1:2" ht="14.25" customHeight="1">
      <c r="A44" s="32" t="s">
        <v>50</v>
      </c>
    </row>
    <row r="45" spans="1:2">
      <c r="A45" s="32" t="s">
        <v>51</v>
      </c>
    </row>
    <row r="46" spans="1:2">
      <c r="A46" s="32" t="s">
        <v>52</v>
      </c>
    </row>
    <row r="49" spans="1:1">
      <c r="A49" s="1" t="s">
        <v>111</v>
      </c>
    </row>
    <row r="50" spans="1:1">
      <c r="A50" s="1" t="s">
        <v>112</v>
      </c>
    </row>
    <row r="51" spans="1:1">
      <c r="A51" s="1" t="s">
        <v>113</v>
      </c>
    </row>
    <row r="54" spans="1:1">
      <c r="A54" s="61"/>
    </row>
    <row r="55" spans="1:1">
      <c r="A55" s="61"/>
    </row>
    <row r="56" spans="1:1">
      <c r="A56" s="61"/>
    </row>
    <row r="57" spans="1:1">
      <c r="A57" s="62"/>
    </row>
  </sheetData>
  <phoneticPr fontId="5" type="noConversion"/>
  <pageMargins left="0.78740157480314965" right="0.31496062992125984" top="0.59055118110236227" bottom="0.59055118110236227" header="0.31496062992125984" footer="0.31496062992125984"/>
  <pageSetup paperSize="9" orientation="portrait"/>
  <headerFooter>
    <oddFooter>&amp;L&amp;"MetaNormalLF-Roman,Standard"&amp;8Statistisches Bundesamt, Deutsche Bundesbank, Balance sheets 1999 - 2013&amp;R&amp;"MetaNormalLF-Roman,Standard"&amp;8&amp;P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showGridLines="0" workbookViewId="0"/>
  </sheetViews>
  <sheetFormatPr baseColWidth="10" defaultColWidth="11.5" defaultRowHeight="13" x14ac:dyDescent="0"/>
  <cols>
    <col min="1" max="1" width="105.6640625" style="1" customWidth="1"/>
    <col min="2" max="16384" width="11.5" style="1"/>
  </cols>
  <sheetData>
    <row r="1" spans="1:1" ht="20" customHeight="1">
      <c r="A1" s="33"/>
    </row>
    <row r="2" spans="1:1" ht="20" customHeight="1">
      <c r="A2" s="33"/>
    </row>
    <row r="3" spans="1:1" ht="18" customHeight="1">
      <c r="A3" s="34" t="s">
        <v>54</v>
      </c>
    </row>
    <row r="4" spans="1:1" ht="13.5" customHeight="1"/>
    <row r="5" spans="1:1" ht="13.5" customHeight="1">
      <c r="A5" s="40" t="s">
        <v>124</v>
      </c>
    </row>
    <row r="6" spans="1:1" ht="13.5" customHeight="1">
      <c r="A6" s="40" t="s">
        <v>96</v>
      </c>
    </row>
    <row r="7" spans="1:1" ht="13.5" customHeight="1">
      <c r="A7" s="40" t="s">
        <v>85</v>
      </c>
    </row>
    <row r="8" spans="1:1" ht="13.5" customHeight="1">
      <c r="A8" s="40" t="s">
        <v>72</v>
      </c>
    </row>
    <row r="9" spans="1:1" ht="13.5" customHeight="1">
      <c r="A9" s="41" t="s">
        <v>55</v>
      </c>
    </row>
    <row r="10" spans="1:1" ht="13.5" customHeight="1">
      <c r="A10" s="29" t="s">
        <v>95</v>
      </c>
    </row>
    <row r="11" spans="1:1" ht="13.5" customHeight="1">
      <c r="A11" s="29"/>
    </row>
    <row r="12" spans="1:1" ht="13.5" customHeight="1">
      <c r="A12" s="34" t="s">
        <v>81</v>
      </c>
    </row>
    <row r="13" spans="1:1" ht="13.5" customHeight="1">
      <c r="A13" s="30" t="s">
        <v>82</v>
      </c>
    </row>
    <row r="14" spans="1:1" ht="13.5" customHeight="1">
      <c r="A14" s="34"/>
    </row>
    <row r="15" spans="1:1" ht="13.5" customHeight="1">
      <c r="A15" s="71" t="s">
        <v>4</v>
      </c>
    </row>
    <row r="16" spans="1:1" ht="13.5" customHeight="1">
      <c r="A16" s="34"/>
    </row>
    <row r="17" spans="1:1" ht="13.5" customHeight="1">
      <c r="A17" s="29" t="s">
        <v>143</v>
      </c>
    </row>
    <row r="18" spans="1:1" ht="13.5" customHeight="1">
      <c r="A18" s="29" t="s">
        <v>127</v>
      </c>
    </row>
    <row r="19" spans="1:1" ht="13.5" customHeight="1">
      <c r="A19" s="29"/>
    </row>
    <row r="20" spans="1:1" ht="13.5" customHeight="1">
      <c r="A20" s="71" t="s">
        <v>56</v>
      </c>
    </row>
    <row r="21" spans="1:1" ht="13.5" customHeight="1">
      <c r="A21" s="29"/>
    </row>
    <row r="22" spans="1:1" ht="13.5" customHeight="1">
      <c r="A22" s="34" t="s">
        <v>57</v>
      </c>
    </row>
    <row r="23" spans="1:1" ht="13.5" customHeight="1">
      <c r="A23" s="41" t="s">
        <v>58</v>
      </c>
    </row>
    <row r="24" spans="1:1" ht="13.5" customHeight="1">
      <c r="A24" s="40" t="s">
        <v>59</v>
      </c>
    </row>
    <row r="25" spans="1:1" ht="13.5" customHeight="1">
      <c r="A25" s="41" t="s">
        <v>144</v>
      </c>
    </row>
    <row r="26" spans="1:1" ht="13.5" customHeight="1">
      <c r="A26" s="40" t="s">
        <v>126</v>
      </c>
    </row>
    <row r="27" spans="1:1" ht="13.5" customHeight="1">
      <c r="A27" s="40" t="s">
        <v>83</v>
      </c>
    </row>
    <row r="28" spans="1:1" ht="13.5" customHeight="1">
      <c r="A28" s="40" t="s">
        <v>60</v>
      </c>
    </row>
    <row r="29" spans="1:1" ht="13.5" customHeight="1">
      <c r="A29" s="29"/>
    </row>
    <row r="30" spans="1:1" ht="15" customHeight="1">
      <c r="A30" s="29"/>
    </row>
    <row r="31" spans="1:1" ht="13.5" customHeight="1"/>
    <row r="32" spans="1:1" ht="9.75" customHeight="1"/>
    <row r="33" spans="1:2" ht="9.75" customHeight="1"/>
    <row r="34" spans="1:2" ht="20" customHeight="1"/>
    <row r="35" spans="1:2" ht="18" customHeight="1"/>
    <row r="36" spans="1:2" ht="9.75" customHeight="1"/>
    <row r="37" spans="1:2" ht="13.5" customHeight="1">
      <c r="B37" s="49"/>
    </row>
    <row r="38" spans="1:2" ht="9.75" customHeight="1"/>
    <row r="39" spans="1:2" ht="9.75" customHeight="1"/>
    <row r="40" spans="1:2" ht="20" customHeight="1"/>
    <row r="41" spans="1:2" ht="18" customHeight="1"/>
    <row r="42" spans="1:2" ht="14.25" customHeight="1">
      <c r="A42" s="35"/>
    </row>
    <row r="43" spans="1:2" ht="14.25" customHeight="1">
      <c r="A43" s="61"/>
    </row>
    <row r="44" spans="1:2" ht="14.25" customHeight="1">
      <c r="A44" s="61"/>
      <c r="B44" s="16"/>
    </row>
    <row r="45" spans="1:2" ht="14.25" customHeight="1">
      <c r="A45" s="61"/>
    </row>
    <row r="46" spans="1:2">
      <c r="A46" s="62"/>
    </row>
    <row r="47" spans="1:2">
      <c r="A47" s="63"/>
    </row>
  </sheetData>
  <phoneticPr fontId="5" type="noConversion"/>
  <hyperlinks>
    <hyperlink ref="A15" r:id="rId1"/>
    <hyperlink ref="A20" r:id="rId2"/>
  </hyperlinks>
  <pageMargins left="0.78740157480314965" right="0.31496062992125984" top="0.59055118110236227" bottom="0.59055118110236227" header="0.31496062992125984" footer="0.31496062992125984"/>
  <pageSetup paperSize="9" orientation="portrait"/>
  <headerFooter>
    <oddFooter>&amp;L&amp;"MetaNormalLF-Roman,Standard"&amp;8Statistisches Bundesamt, Deutsche Bundesbank, Balance sheets 1999 - 2013&amp;R&amp;"MetaNormalLF-Roman,Standard"&amp;8&amp;P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showGridLines="0" workbookViewId="0">
      <pane xSplit="2" ySplit="4" topLeftCell="G5" activePane="bottomRight" state="frozen"/>
      <selection pane="topRight"/>
      <selection pane="bottomLeft"/>
      <selection pane="bottomRight" activeCell="G16" activeCellId="2" sqref="G7 G15 G16"/>
    </sheetView>
  </sheetViews>
  <sheetFormatPr baseColWidth="10" defaultColWidth="11.5" defaultRowHeight="11" x14ac:dyDescent="0"/>
  <cols>
    <col min="1" max="1" width="5.6640625" style="16" customWidth="1"/>
    <col min="2" max="2" width="40.6640625" style="16" customWidth="1"/>
    <col min="3" max="13" width="7.33203125" style="16" customWidth="1"/>
    <col min="14" max="17" width="7.6640625" style="16" customWidth="1"/>
    <col min="18" max="18" width="5.6640625" style="45" customWidth="1"/>
    <col min="19" max="16384" width="11.5" style="16"/>
  </cols>
  <sheetData>
    <row r="1" spans="1:23" ht="24" customHeight="1">
      <c r="C1" s="130" t="s">
        <v>24</v>
      </c>
      <c r="D1" s="130"/>
      <c r="E1" s="130"/>
      <c r="F1" s="130"/>
      <c r="G1" s="130"/>
      <c r="H1" s="130"/>
      <c r="I1" s="130"/>
      <c r="J1" s="130"/>
      <c r="K1" s="130" t="s">
        <v>24</v>
      </c>
      <c r="L1" s="130"/>
      <c r="M1" s="130"/>
      <c r="N1" s="130"/>
      <c r="O1" s="130"/>
      <c r="P1" s="130"/>
      <c r="Q1" s="130"/>
      <c r="R1" s="44"/>
      <c r="S1" s="26"/>
    </row>
    <row r="2" spans="1:23" ht="18" customHeight="1">
      <c r="B2" s="17"/>
      <c r="C2" s="131" t="s">
        <v>89</v>
      </c>
      <c r="D2" s="131"/>
      <c r="E2" s="131"/>
      <c r="F2" s="131"/>
      <c r="G2" s="131"/>
      <c r="H2" s="131"/>
      <c r="I2" s="131"/>
      <c r="J2" s="131"/>
      <c r="K2" s="131" t="s">
        <v>89</v>
      </c>
      <c r="L2" s="131"/>
      <c r="M2" s="131"/>
      <c r="N2" s="131"/>
      <c r="O2" s="131"/>
      <c r="P2" s="131"/>
      <c r="Q2" s="131"/>
    </row>
    <row r="3" spans="1:23" ht="12" customHeight="1">
      <c r="B3" s="19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81"/>
    </row>
    <row r="4" spans="1:23" ht="27.75" customHeight="1">
      <c r="A4" s="47" t="s">
        <v>25</v>
      </c>
      <c r="B4" s="84" t="s">
        <v>84</v>
      </c>
      <c r="C4" s="109">
        <v>1999</v>
      </c>
      <c r="D4" s="47">
        <v>2000</v>
      </c>
      <c r="E4" s="21">
        <v>2001</v>
      </c>
      <c r="F4" s="47">
        <v>2002</v>
      </c>
      <c r="G4" s="22">
        <v>2003</v>
      </c>
      <c r="H4" s="21">
        <v>2004</v>
      </c>
      <c r="I4" s="22">
        <v>2005</v>
      </c>
      <c r="J4" s="21">
        <v>2006</v>
      </c>
      <c r="K4" s="21">
        <v>2007</v>
      </c>
      <c r="L4" s="21">
        <v>2008</v>
      </c>
      <c r="M4" s="21">
        <v>2009</v>
      </c>
      <c r="N4" s="21">
        <v>2010</v>
      </c>
      <c r="O4" s="21">
        <v>2011</v>
      </c>
      <c r="P4" s="21">
        <v>2012</v>
      </c>
      <c r="Q4" s="27">
        <v>2013</v>
      </c>
      <c r="R4" s="27" t="s">
        <v>25</v>
      </c>
    </row>
    <row r="5" spans="1:23" ht="21.75" customHeight="1">
      <c r="A5" s="81"/>
      <c r="B5" s="85"/>
      <c r="C5" s="132" t="s">
        <v>23</v>
      </c>
      <c r="D5" s="133"/>
      <c r="E5" s="133"/>
      <c r="F5" s="133"/>
      <c r="G5" s="133"/>
      <c r="H5" s="133"/>
      <c r="I5" s="133"/>
      <c r="J5" s="133"/>
      <c r="K5" s="133" t="s">
        <v>23</v>
      </c>
      <c r="L5" s="133"/>
      <c r="M5" s="133"/>
      <c r="N5" s="133"/>
      <c r="O5" s="133"/>
      <c r="P5" s="133"/>
      <c r="Q5" s="133"/>
      <c r="R5" s="82"/>
      <c r="S5" s="82"/>
      <c r="T5" s="82"/>
      <c r="U5" s="82"/>
      <c r="V5" s="82"/>
      <c r="W5" s="82"/>
    </row>
    <row r="6" spans="1:23" ht="21.75" customHeight="1">
      <c r="A6" s="106">
        <v>1</v>
      </c>
      <c r="B6" s="86" t="s">
        <v>5</v>
      </c>
      <c r="C6" s="72">
        <v>10805.4</v>
      </c>
      <c r="D6" s="72">
        <v>11632.1</v>
      </c>
      <c r="E6" s="72">
        <v>12275.3</v>
      </c>
      <c r="F6" s="72">
        <v>12544.5</v>
      </c>
      <c r="G6" s="72">
        <v>12882</v>
      </c>
      <c r="H6" s="72">
        <v>13420</v>
      </c>
      <c r="I6" s="72">
        <v>14328.6</v>
      </c>
      <c r="J6" s="72">
        <v>15081.5</v>
      </c>
      <c r="K6" s="72">
        <v>16243.5</v>
      </c>
      <c r="L6" s="72">
        <v>16846.3</v>
      </c>
      <c r="M6" s="72">
        <v>16547.2</v>
      </c>
      <c r="N6" s="72">
        <v>17100.599999999999</v>
      </c>
      <c r="O6" s="72">
        <v>17832</v>
      </c>
      <c r="P6" s="72">
        <v>18634.400000000001</v>
      </c>
      <c r="Q6" s="72">
        <v>18563.599999999999</v>
      </c>
      <c r="R6" s="104">
        <v>1</v>
      </c>
    </row>
    <row r="7" spans="1:23" ht="20" customHeight="1">
      <c r="A7" s="106">
        <v>2</v>
      </c>
      <c r="B7" s="87" t="s">
        <v>6</v>
      </c>
      <c r="C7" s="73">
        <v>6611</v>
      </c>
      <c r="D7" s="73">
        <v>6784.1</v>
      </c>
      <c r="E7" s="73">
        <v>6893.2</v>
      </c>
      <c r="F7" s="73">
        <v>6947.3</v>
      </c>
      <c r="G7" s="73">
        <v>6993.8</v>
      </c>
      <c r="H7" s="73">
        <v>7120</v>
      </c>
      <c r="I7" s="73">
        <v>7225.5</v>
      </c>
      <c r="J7" s="73">
        <v>7428.8</v>
      </c>
      <c r="K7" s="73">
        <v>7872.5</v>
      </c>
      <c r="L7" s="73">
        <v>8181.4</v>
      </c>
      <c r="M7" s="73">
        <v>8300.1</v>
      </c>
      <c r="N7" s="73">
        <v>8435.2000000000007</v>
      </c>
      <c r="O7" s="73">
        <v>8727.1</v>
      </c>
      <c r="P7" s="73">
        <v>9010.7000000000007</v>
      </c>
      <c r="Q7" s="73">
        <v>9202.2999999999993</v>
      </c>
      <c r="R7" s="104">
        <v>2</v>
      </c>
    </row>
    <row r="8" spans="1:23" ht="20" customHeight="1">
      <c r="A8" s="106">
        <v>3</v>
      </c>
      <c r="B8" s="88" t="s">
        <v>7</v>
      </c>
      <c r="C8" s="73">
        <v>6335.6</v>
      </c>
      <c r="D8" s="73">
        <v>6495.3</v>
      </c>
      <c r="E8" s="73">
        <v>6590</v>
      </c>
      <c r="F8" s="73">
        <v>6632</v>
      </c>
      <c r="G8" s="73">
        <v>6669</v>
      </c>
      <c r="H8" s="73">
        <v>6785.7</v>
      </c>
      <c r="I8" s="73">
        <v>6883.5</v>
      </c>
      <c r="J8" s="73">
        <v>7077.1</v>
      </c>
      <c r="K8" s="73">
        <v>7509</v>
      </c>
      <c r="L8" s="73">
        <v>7804.5</v>
      </c>
      <c r="M8" s="73">
        <v>7914.6</v>
      </c>
      <c r="N8" s="73">
        <v>8038.2</v>
      </c>
      <c r="O8" s="73">
        <v>8313.1</v>
      </c>
      <c r="P8" s="73">
        <v>8578.5</v>
      </c>
      <c r="Q8" s="73">
        <v>8751.6</v>
      </c>
      <c r="R8" s="104">
        <v>3</v>
      </c>
    </row>
    <row r="9" spans="1:23" ht="12" customHeight="1">
      <c r="A9" s="106">
        <v>4</v>
      </c>
      <c r="B9" s="89" t="s">
        <v>8</v>
      </c>
      <c r="C9" s="115">
        <v>7</v>
      </c>
      <c r="D9" s="73">
        <v>7.2</v>
      </c>
      <c r="E9" s="73">
        <v>6.1</v>
      </c>
      <c r="F9" s="73">
        <v>6.4</v>
      </c>
      <c r="G9" s="73">
        <v>6.5</v>
      </c>
      <c r="H9" s="73">
        <v>6.8</v>
      </c>
      <c r="I9" s="73">
        <v>7.4</v>
      </c>
      <c r="J9" s="73">
        <v>7.8</v>
      </c>
      <c r="K9" s="73">
        <v>7.6</v>
      </c>
      <c r="L9" s="73">
        <v>8.5</v>
      </c>
      <c r="M9" s="73">
        <v>8.1</v>
      </c>
      <c r="N9" s="77">
        <v>8.3000000000000007</v>
      </c>
      <c r="O9" s="77">
        <v>9.3000000000000007</v>
      </c>
      <c r="P9" s="77">
        <v>10.1</v>
      </c>
      <c r="Q9" s="77">
        <v>10</v>
      </c>
      <c r="R9" s="104">
        <v>4</v>
      </c>
    </row>
    <row r="10" spans="1:23" ht="12" customHeight="1">
      <c r="A10" s="106">
        <v>5</v>
      </c>
      <c r="B10" s="89" t="s">
        <v>108</v>
      </c>
      <c r="C10" s="73">
        <v>945.7</v>
      </c>
      <c r="D10" s="73">
        <v>988.5</v>
      </c>
      <c r="E10" s="73">
        <v>1012.2</v>
      </c>
      <c r="F10" s="73">
        <v>1014.5</v>
      </c>
      <c r="G10" s="73">
        <v>1000.4</v>
      </c>
      <c r="H10" s="73">
        <v>1002.7</v>
      </c>
      <c r="I10" s="73">
        <v>1016.6</v>
      </c>
      <c r="J10" s="73">
        <v>1045.4000000000001</v>
      </c>
      <c r="K10" s="73">
        <v>1092.3</v>
      </c>
      <c r="L10" s="73">
        <v>1139</v>
      </c>
      <c r="M10" s="73">
        <v>1140.9000000000001</v>
      </c>
      <c r="N10" s="73">
        <v>1154.2</v>
      </c>
      <c r="O10" s="73">
        <v>1179.5999999999999</v>
      </c>
      <c r="P10" s="73">
        <v>1198.2</v>
      </c>
      <c r="Q10" s="73">
        <v>1185.2</v>
      </c>
      <c r="R10" s="104">
        <v>5</v>
      </c>
    </row>
    <row r="11" spans="1:23" ht="12" customHeight="1">
      <c r="A11" s="106">
        <v>6</v>
      </c>
      <c r="B11" s="89" t="s">
        <v>107</v>
      </c>
      <c r="C11" s="73">
        <v>5383</v>
      </c>
      <c r="D11" s="73">
        <v>5499.6</v>
      </c>
      <c r="E11" s="73">
        <v>5571.6</v>
      </c>
      <c r="F11" s="73">
        <v>5611.1</v>
      </c>
      <c r="G11" s="73">
        <v>5662.1</v>
      </c>
      <c r="H11" s="73">
        <v>5776.2</v>
      </c>
      <c r="I11" s="73">
        <v>5859.5</v>
      </c>
      <c r="J11" s="73">
        <v>6023.8</v>
      </c>
      <c r="K11" s="73">
        <v>6409.1</v>
      </c>
      <c r="L11" s="73">
        <v>6656.9</v>
      </c>
      <c r="M11" s="73">
        <v>6765.7</v>
      </c>
      <c r="N11" s="73">
        <v>6875.8</v>
      </c>
      <c r="O11" s="73">
        <v>7124.2</v>
      </c>
      <c r="P11" s="73">
        <v>7370.2</v>
      </c>
      <c r="Q11" s="73">
        <v>7556.4</v>
      </c>
      <c r="R11" s="104">
        <v>6</v>
      </c>
    </row>
    <row r="12" spans="1:23" ht="12" customHeight="1">
      <c r="A12" s="106">
        <v>7</v>
      </c>
      <c r="B12" s="90" t="s">
        <v>10</v>
      </c>
      <c r="C12" s="73">
        <v>3077.8</v>
      </c>
      <c r="D12" s="73">
        <v>3150.8</v>
      </c>
      <c r="E12" s="73">
        <v>3202.9</v>
      </c>
      <c r="F12" s="73">
        <v>3244.8</v>
      </c>
      <c r="G12" s="73">
        <v>3287.4</v>
      </c>
      <c r="H12" s="73">
        <v>3363.6</v>
      </c>
      <c r="I12" s="73">
        <v>3423.3</v>
      </c>
      <c r="J12" s="73">
        <v>3532</v>
      </c>
      <c r="K12" s="73">
        <v>3773.6</v>
      </c>
      <c r="L12" s="73">
        <v>3918.2</v>
      </c>
      <c r="M12" s="73">
        <v>3987.2</v>
      </c>
      <c r="N12" s="73">
        <v>4067.3</v>
      </c>
      <c r="O12" s="73">
        <v>4220.3999999999996</v>
      </c>
      <c r="P12" s="73">
        <v>4383.1000000000004</v>
      </c>
      <c r="Q12" s="73">
        <v>4514.1000000000004</v>
      </c>
      <c r="R12" s="104">
        <v>7</v>
      </c>
    </row>
    <row r="13" spans="1:23" ht="12" customHeight="1">
      <c r="A13" s="106">
        <v>8</v>
      </c>
      <c r="B13" s="90" t="s">
        <v>11</v>
      </c>
      <c r="C13" s="73">
        <v>2305.1</v>
      </c>
      <c r="D13" s="73">
        <v>2348.8000000000002</v>
      </c>
      <c r="E13" s="73">
        <v>2368.8000000000002</v>
      </c>
      <c r="F13" s="73">
        <v>2366.3000000000002</v>
      </c>
      <c r="G13" s="73">
        <v>2374.6999999999998</v>
      </c>
      <c r="H13" s="73">
        <v>2412.6</v>
      </c>
      <c r="I13" s="73">
        <v>2436.1</v>
      </c>
      <c r="J13" s="73">
        <v>2491.8000000000002</v>
      </c>
      <c r="K13" s="73">
        <v>2635.5</v>
      </c>
      <c r="L13" s="73">
        <v>2738.8</v>
      </c>
      <c r="M13" s="73">
        <v>2778.5</v>
      </c>
      <c r="N13" s="73">
        <v>2808.5</v>
      </c>
      <c r="O13" s="73">
        <v>2903.8</v>
      </c>
      <c r="P13" s="73">
        <v>2987.1</v>
      </c>
      <c r="Q13" s="73">
        <v>3042.2</v>
      </c>
      <c r="R13" s="104">
        <v>8</v>
      </c>
    </row>
    <row r="14" spans="1:23" ht="12" customHeight="1">
      <c r="A14" s="106">
        <v>9</v>
      </c>
      <c r="B14" s="88" t="s">
        <v>105</v>
      </c>
      <c r="C14" s="73">
        <v>275.39999999999998</v>
      </c>
      <c r="D14" s="73">
        <v>288.7</v>
      </c>
      <c r="E14" s="73">
        <v>303.2</v>
      </c>
      <c r="F14" s="73">
        <v>315.3</v>
      </c>
      <c r="G14" s="73">
        <v>324.8</v>
      </c>
      <c r="H14" s="73">
        <v>334.3</v>
      </c>
      <c r="I14" s="73">
        <v>342</v>
      </c>
      <c r="J14" s="73">
        <v>351.7</v>
      </c>
      <c r="K14" s="73">
        <v>363.5</v>
      </c>
      <c r="L14" s="73">
        <v>376.9</v>
      </c>
      <c r="M14" s="73">
        <v>385.5</v>
      </c>
      <c r="N14" s="73">
        <v>397</v>
      </c>
      <c r="O14" s="73">
        <v>414</v>
      </c>
      <c r="P14" s="73">
        <v>432.2</v>
      </c>
      <c r="Q14" s="73">
        <v>450.7</v>
      </c>
      <c r="R14" s="104">
        <v>9</v>
      </c>
    </row>
    <row r="15" spans="1:23" ht="20" customHeight="1">
      <c r="A15" s="106">
        <v>10</v>
      </c>
      <c r="B15" s="91" t="s">
        <v>12</v>
      </c>
      <c r="C15" s="73">
        <v>1469.4</v>
      </c>
      <c r="D15" s="73">
        <v>1588</v>
      </c>
      <c r="E15" s="73">
        <v>1696.1</v>
      </c>
      <c r="F15" s="73">
        <v>1816.2</v>
      </c>
      <c r="G15" s="73">
        <v>1942.2</v>
      </c>
      <c r="H15" s="73">
        <v>2027</v>
      </c>
      <c r="I15" s="73">
        <v>2062.1</v>
      </c>
      <c r="J15" s="73">
        <v>2120.6999999999998</v>
      </c>
      <c r="K15" s="73">
        <v>2139</v>
      </c>
      <c r="L15" s="73">
        <v>2154.9</v>
      </c>
      <c r="M15" s="74">
        <v>2179.1</v>
      </c>
      <c r="N15" s="74">
        <v>2234.4</v>
      </c>
      <c r="O15" s="73">
        <v>2309.9</v>
      </c>
      <c r="P15" s="73">
        <v>2335.6999999999998</v>
      </c>
      <c r="Q15" s="73">
        <v>2487.3000000000002</v>
      </c>
      <c r="R15" s="104">
        <v>10</v>
      </c>
      <c r="S15" s="73">
        <f>P16-P18</f>
        <v>812</v>
      </c>
      <c r="T15" s="73">
        <f>Q16-Q18</f>
        <v>876</v>
      </c>
    </row>
    <row r="16" spans="1:23" ht="20" customHeight="1">
      <c r="A16" s="106">
        <v>11</v>
      </c>
      <c r="B16" s="92" t="s">
        <v>73</v>
      </c>
      <c r="C16" s="73">
        <v>2725</v>
      </c>
      <c r="D16" s="73">
        <v>3260</v>
      </c>
      <c r="E16" s="73">
        <v>3686</v>
      </c>
      <c r="F16" s="73">
        <v>3781</v>
      </c>
      <c r="G16" s="73">
        <v>3946</v>
      </c>
      <c r="H16" s="73">
        <v>4273</v>
      </c>
      <c r="I16" s="73">
        <v>5041</v>
      </c>
      <c r="J16" s="73">
        <v>5532</v>
      </c>
      <c r="K16" s="73">
        <v>6232</v>
      </c>
      <c r="L16" s="73">
        <v>6510</v>
      </c>
      <c r="M16" s="73">
        <v>6068</v>
      </c>
      <c r="N16" s="73">
        <v>6431</v>
      </c>
      <c r="O16" s="73">
        <v>6795</v>
      </c>
      <c r="P16" s="73">
        <v>7288</v>
      </c>
      <c r="Q16" s="73">
        <v>6874</v>
      </c>
      <c r="R16" s="104">
        <v>11</v>
      </c>
    </row>
    <row r="17" spans="1:23" ht="40.5" customHeight="1">
      <c r="A17" s="106">
        <v>12</v>
      </c>
      <c r="B17" s="86" t="s">
        <v>14</v>
      </c>
      <c r="C17" s="75">
        <v>10805.4</v>
      </c>
      <c r="D17" s="75">
        <v>11632.1</v>
      </c>
      <c r="E17" s="75">
        <v>12275.3</v>
      </c>
      <c r="F17" s="75">
        <v>12544.5</v>
      </c>
      <c r="G17" s="75">
        <v>12882</v>
      </c>
      <c r="H17" s="75">
        <v>13420</v>
      </c>
      <c r="I17" s="75">
        <v>14328.6</v>
      </c>
      <c r="J17" s="75">
        <v>15081.5</v>
      </c>
      <c r="K17" s="75">
        <v>16243.5</v>
      </c>
      <c r="L17" s="75">
        <v>16846.3</v>
      </c>
      <c r="M17" s="75">
        <v>16547.2</v>
      </c>
      <c r="N17" s="75">
        <v>17100.599999999999</v>
      </c>
      <c r="O17" s="75">
        <v>17832</v>
      </c>
      <c r="P17" s="75">
        <v>18634.400000000001</v>
      </c>
      <c r="Q17" s="75">
        <v>18563.599999999999</v>
      </c>
      <c r="R17" s="104">
        <v>12</v>
      </c>
    </row>
    <row r="18" spans="1:23" ht="20" customHeight="1">
      <c r="A18" s="106">
        <v>13</v>
      </c>
      <c r="B18" s="87" t="s">
        <v>35</v>
      </c>
      <c r="C18" s="73">
        <v>2767</v>
      </c>
      <c r="D18" s="73">
        <v>3312</v>
      </c>
      <c r="E18" s="73">
        <v>3645</v>
      </c>
      <c r="F18" s="73">
        <v>3869</v>
      </c>
      <c r="G18" s="73">
        <v>4051</v>
      </c>
      <c r="H18" s="73">
        <v>4299</v>
      </c>
      <c r="I18" s="73">
        <v>4823</v>
      </c>
      <c r="J18" s="73">
        <v>5622</v>
      </c>
      <c r="K18" s="73">
        <v>6238</v>
      </c>
      <c r="L18" s="73">
        <v>6068</v>
      </c>
      <c r="M18" s="73">
        <v>5581</v>
      </c>
      <c r="N18" s="73">
        <v>5943</v>
      </c>
      <c r="O18" s="73">
        <v>6183</v>
      </c>
      <c r="P18" s="73">
        <v>6476</v>
      </c>
      <c r="Q18" s="73">
        <v>5998</v>
      </c>
      <c r="R18" s="104">
        <v>13</v>
      </c>
    </row>
    <row r="19" spans="1:23" ht="20" customHeight="1">
      <c r="A19" s="106">
        <v>14</v>
      </c>
      <c r="B19" s="87" t="s">
        <v>15</v>
      </c>
      <c r="C19" s="73">
        <v>8038.4</v>
      </c>
      <c r="D19" s="73">
        <v>8320.1</v>
      </c>
      <c r="E19" s="73">
        <v>8630.2999999999993</v>
      </c>
      <c r="F19" s="73">
        <v>8675.5</v>
      </c>
      <c r="G19" s="73">
        <v>8831</v>
      </c>
      <c r="H19" s="73">
        <v>9121</v>
      </c>
      <c r="I19" s="73">
        <v>9505.6</v>
      </c>
      <c r="J19" s="73">
        <v>9459.5</v>
      </c>
      <c r="K19" s="73">
        <v>10005.5</v>
      </c>
      <c r="L19" s="73">
        <v>10778.3</v>
      </c>
      <c r="M19" s="73">
        <v>10966.2</v>
      </c>
      <c r="N19" s="73">
        <v>11157.599999999999</v>
      </c>
      <c r="O19" s="73">
        <v>11649</v>
      </c>
      <c r="P19" s="73">
        <v>12158.400000000001</v>
      </c>
      <c r="Q19" s="73">
        <v>12565.599999999999</v>
      </c>
      <c r="R19" s="104">
        <v>14</v>
      </c>
    </row>
    <row r="20" spans="1:23" ht="20" customHeight="1">
      <c r="A20" s="107"/>
      <c r="B20" s="93" t="s">
        <v>42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104"/>
    </row>
    <row r="21" spans="1:23" ht="20" customHeight="1">
      <c r="A21" s="107">
        <v>15</v>
      </c>
      <c r="B21" s="94" t="s">
        <v>16</v>
      </c>
      <c r="C21" s="76">
        <v>8038.4</v>
      </c>
      <c r="D21" s="76">
        <v>8320.1</v>
      </c>
      <c r="E21" s="76">
        <v>8630.2999999999993</v>
      </c>
      <c r="F21" s="76">
        <v>8675.5</v>
      </c>
      <c r="G21" s="76">
        <v>8831</v>
      </c>
      <c r="H21" s="76">
        <v>9121</v>
      </c>
      <c r="I21" s="76">
        <v>9505.6</v>
      </c>
      <c r="J21" s="76">
        <v>9459.5</v>
      </c>
      <c r="K21" s="76">
        <v>10005.5</v>
      </c>
      <c r="L21" s="76">
        <v>10778.3</v>
      </c>
      <c r="M21" s="79">
        <v>10966.2</v>
      </c>
      <c r="N21" s="79">
        <v>11157.599999999999</v>
      </c>
      <c r="O21" s="76">
        <v>11649</v>
      </c>
      <c r="P21" s="76">
        <v>12158.400000000001</v>
      </c>
      <c r="Q21" s="76">
        <v>12565.599999999999</v>
      </c>
      <c r="R21" s="105">
        <v>15</v>
      </c>
    </row>
    <row r="22" spans="1:23">
      <c r="A22" s="107">
        <v>16</v>
      </c>
      <c r="B22" s="94" t="s">
        <v>74</v>
      </c>
      <c r="C22" s="76">
        <v>828</v>
      </c>
      <c r="D22" s="76">
        <v>841.8</v>
      </c>
      <c r="E22" s="76">
        <v>859.6</v>
      </c>
      <c r="F22" s="76">
        <v>874.8</v>
      </c>
      <c r="G22" s="76">
        <v>879.4</v>
      </c>
      <c r="H22" s="76">
        <v>883.7</v>
      </c>
      <c r="I22" s="76">
        <v>887.7</v>
      </c>
      <c r="J22" s="76">
        <v>901</v>
      </c>
      <c r="K22" s="76">
        <v>916.5</v>
      </c>
      <c r="L22" s="76">
        <v>929.4</v>
      </c>
      <c r="M22" s="76">
        <v>945.5</v>
      </c>
      <c r="N22" s="76">
        <v>950.3</v>
      </c>
      <c r="O22" s="76">
        <v>977.5</v>
      </c>
      <c r="P22" s="76">
        <v>995.3</v>
      </c>
      <c r="Q22" s="76">
        <v>1005.5</v>
      </c>
      <c r="R22" s="105">
        <v>16</v>
      </c>
    </row>
    <row r="23" spans="1:23" ht="12" customHeight="1">
      <c r="A23" s="107"/>
      <c r="B23" s="95" t="s">
        <v>17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3"/>
      <c r="P23" s="73"/>
      <c r="Q23" s="73"/>
      <c r="R23" s="105"/>
    </row>
    <row r="24" spans="1:23" ht="12" customHeight="1">
      <c r="A24" s="107">
        <v>17</v>
      </c>
      <c r="B24" s="94" t="s">
        <v>36</v>
      </c>
      <c r="C24" s="76">
        <v>8866.4</v>
      </c>
      <c r="D24" s="76">
        <v>9161.9</v>
      </c>
      <c r="E24" s="76">
        <v>9489.9</v>
      </c>
      <c r="F24" s="76">
        <v>9550.2999999999993</v>
      </c>
      <c r="G24" s="76">
        <v>9710.4</v>
      </c>
      <c r="H24" s="76">
        <v>10004.700000000001</v>
      </c>
      <c r="I24" s="76">
        <v>10393.300000000001</v>
      </c>
      <c r="J24" s="76">
        <v>10360.5</v>
      </c>
      <c r="K24" s="76">
        <v>10922</v>
      </c>
      <c r="L24" s="76">
        <v>11707.699999999999</v>
      </c>
      <c r="M24" s="76">
        <v>11911.7</v>
      </c>
      <c r="N24" s="76">
        <v>12107.899999999998</v>
      </c>
      <c r="O24" s="76">
        <v>12626.5</v>
      </c>
      <c r="P24" s="76">
        <v>13153.7</v>
      </c>
      <c r="Q24" s="76">
        <v>13571.099999999999</v>
      </c>
      <c r="R24" s="105">
        <v>17</v>
      </c>
    </row>
    <row r="25" spans="1:23" ht="21.75" customHeight="1">
      <c r="A25" s="107"/>
      <c r="B25" s="96"/>
      <c r="C25" s="128" t="s">
        <v>78</v>
      </c>
      <c r="D25" s="129"/>
      <c r="E25" s="129"/>
      <c r="F25" s="129"/>
      <c r="G25" s="129"/>
      <c r="H25" s="129"/>
      <c r="I25" s="129"/>
      <c r="J25" s="129"/>
      <c r="K25" s="129" t="s">
        <v>78</v>
      </c>
      <c r="L25" s="129"/>
      <c r="M25" s="129"/>
      <c r="N25" s="129"/>
      <c r="O25" s="129"/>
      <c r="P25" s="129"/>
      <c r="Q25" s="129"/>
      <c r="R25" s="108"/>
      <c r="S25" s="83"/>
      <c r="T25" s="83"/>
      <c r="U25" s="83"/>
      <c r="V25" s="83"/>
      <c r="W25" s="83"/>
    </row>
    <row r="26" spans="1:23" ht="21.75" customHeight="1">
      <c r="A26" s="107">
        <v>18</v>
      </c>
      <c r="B26" s="97" t="s">
        <v>5</v>
      </c>
      <c r="C26" s="72">
        <v>4828.3</v>
      </c>
      <c r="D26" s="72">
        <v>5098.8999999999996</v>
      </c>
      <c r="E26" s="72">
        <v>5259.3</v>
      </c>
      <c r="F26" s="72">
        <v>4783.3</v>
      </c>
      <c r="G26" s="72">
        <v>4916.3999999999996</v>
      </c>
      <c r="H26" s="72">
        <v>5011.6000000000004</v>
      </c>
      <c r="I26" s="72">
        <v>5218.5</v>
      </c>
      <c r="J26" s="72">
        <v>5373.5</v>
      </c>
      <c r="K26" s="72">
        <v>5721.7</v>
      </c>
      <c r="L26" s="72">
        <v>5791.2</v>
      </c>
      <c r="M26" s="72">
        <v>5933.1</v>
      </c>
      <c r="N26" s="72">
        <v>5934.3</v>
      </c>
      <c r="O26" s="72">
        <v>6003</v>
      </c>
      <c r="P26" s="72">
        <v>6317.9</v>
      </c>
      <c r="Q26" s="72">
        <v>6575.5</v>
      </c>
      <c r="R26" s="105">
        <v>18</v>
      </c>
    </row>
    <row r="27" spans="1:23" ht="20" customHeight="1">
      <c r="A27" s="107">
        <v>19</v>
      </c>
      <c r="B27" s="92" t="s">
        <v>6</v>
      </c>
      <c r="C27" s="73">
        <v>2380.6</v>
      </c>
      <c r="D27" s="73">
        <v>2458.4</v>
      </c>
      <c r="E27" s="73">
        <v>2507</v>
      </c>
      <c r="F27" s="73">
        <v>2523.4</v>
      </c>
      <c r="G27" s="73">
        <v>2530.9</v>
      </c>
      <c r="H27" s="73">
        <v>2572.6999999999998</v>
      </c>
      <c r="I27" s="73">
        <v>2611.1999999999998</v>
      </c>
      <c r="J27" s="73">
        <v>2683.1</v>
      </c>
      <c r="K27" s="73">
        <v>2829.5</v>
      </c>
      <c r="L27" s="73">
        <v>2948.7</v>
      </c>
      <c r="M27" s="73">
        <v>2980.9</v>
      </c>
      <c r="N27" s="77">
        <v>3021.3</v>
      </c>
      <c r="O27" s="73">
        <v>3118.7</v>
      </c>
      <c r="P27" s="73">
        <v>3202.1</v>
      </c>
      <c r="Q27" s="73">
        <v>3243.5</v>
      </c>
      <c r="R27" s="105">
        <v>19</v>
      </c>
    </row>
    <row r="28" spans="1:23" ht="20" customHeight="1">
      <c r="A28" s="107">
        <v>20</v>
      </c>
      <c r="B28" s="88" t="s">
        <v>7</v>
      </c>
      <c r="C28" s="73">
        <v>2168</v>
      </c>
      <c r="D28" s="73">
        <v>2232.9</v>
      </c>
      <c r="E28" s="73">
        <v>2268.1</v>
      </c>
      <c r="F28" s="73">
        <v>2274.1</v>
      </c>
      <c r="G28" s="73">
        <v>2273.5</v>
      </c>
      <c r="H28" s="73">
        <v>2307.1</v>
      </c>
      <c r="I28" s="73">
        <v>2339.1</v>
      </c>
      <c r="J28" s="73">
        <v>2402.8000000000002</v>
      </c>
      <c r="K28" s="73">
        <v>2539.8000000000002</v>
      </c>
      <c r="L28" s="77">
        <v>2648.2</v>
      </c>
      <c r="M28" s="77">
        <v>2674.9</v>
      </c>
      <c r="N28" s="77">
        <v>2707.3</v>
      </c>
      <c r="O28" s="73">
        <v>2791.9</v>
      </c>
      <c r="P28" s="73">
        <v>2861.1</v>
      </c>
      <c r="Q28" s="73">
        <v>2888.1</v>
      </c>
      <c r="R28" s="105">
        <v>20</v>
      </c>
    </row>
    <row r="29" spans="1:23" ht="12" customHeight="1">
      <c r="A29" s="107">
        <v>21</v>
      </c>
      <c r="B29" s="89" t="s">
        <v>8</v>
      </c>
      <c r="C29" s="73">
        <v>2.8</v>
      </c>
      <c r="D29" s="73">
        <v>2.9</v>
      </c>
      <c r="E29" s="73">
        <v>2.4</v>
      </c>
      <c r="F29" s="73">
        <v>2.6</v>
      </c>
      <c r="G29" s="73">
        <v>2.6</v>
      </c>
      <c r="H29" s="73">
        <v>2.7</v>
      </c>
      <c r="I29" s="73">
        <v>3</v>
      </c>
      <c r="J29" s="73">
        <v>3.1</v>
      </c>
      <c r="K29" s="73">
        <v>3</v>
      </c>
      <c r="L29" s="77">
        <v>3.4</v>
      </c>
      <c r="M29" s="77">
        <v>3.2</v>
      </c>
      <c r="N29" s="77">
        <v>3.3</v>
      </c>
      <c r="O29" s="77">
        <v>3.7</v>
      </c>
      <c r="P29" s="77">
        <v>4</v>
      </c>
      <c r="Q29" s="77">
        <v>4</v>
      </c>
      <c r="R29" s="105">
        <v>21</v>
      </c>
    </row>
    <row r="30" spans="1:23" ht="12" customHeight="1">
      <c r="A30" s="107">
        <v>22</v>
      </c>
      <c r="B30" s="89" t="s">
        <v>9</v>
      </c>
      <c r="C30" s="73">
        <v>735.8</v>
      </c>
      <c r="D30" s="73">
        <v>774.9</v>
      </c>
      <c r="E30" s="73">
        <v>799.3</v>
      </c>
      <c r="F30" s="73">
        <v>804.4</v>
      </c>
      <c r="G30" s="73">
        <v>797.6</v>
      </c>
      <c r="H30" s="73">
        <v>802.1</v>
      </c>
      <c r="I30" s="73">
        <v>816.8</v>
      </c>
      <c r="J30" s="73">
        <v>844.9</v>
      </c>
      <c r="K30" s="73">
        <v>887.8</v>
      </c>
      <c r="L30" s="77">
        <v>929.2</v>
      </c>
      <c r="M30" s="77">
        <v>928.4</v>
      </c>
      <c r="N30" s="77">
        <v>937.9</v>
      </c>
      <c r="O30" s="73">
        <v>957.6</v>
      </c>
      <c r="P30" s="73">
        <v>969.8</v>
      </c>
      <c r="Q30" s="73">
        <v>955.5</v>
      </c>
      <c r="R30" s="105">
        <v>22</v>
      </c>
    </row>
    <row r="31" spans="1:23" ht="12" customHeight="1">
      <c r="A31" s="107">
        <v>23</v>
      </c>
      <c r="B31" s="89" t="s">
        <v>107</v>
      </c>
      <c r="C31" s="73">
        <v>1429.4</v>
      </c>
      <c r="D31" s="73">
        <v>1455.1</v>
      </c>
      <c r="E31" s="73">
        <v>1466.4</v>
      </c>
      <c r="F31" s="73">
        <v>1467.2</v>
      </c>
      <c r="G31" s="73">
        <v>1473.3</v>
      </c>
      <c r="H31" s="73">
        <v>1502.3</v>
      </c>
      <c r="I31" s="73">
        <v>1519.3</v>
      </c>
      <c r="J31" s="73">
        <v>1554.7</v>
      </c>
      <c r="K31" s="73">
        <v>1648.9</v>
      </c>
      <c r="L31" s="77">
        <v>1715.6</v>
      </c>
      <c r="M31" s="77">
        <v>1743.3</v>
      </c>
      <c r="N31" s="77">
        <v>1766</v>
      </c>
      <c r="O31" s="73">
        <v>1830.6</v>
      </c>
      <c r="P31" s="73">
        <v>1887.2</v>
      </c>
      <c r="Q31" s="73">
        <v>1928.5</v>
      </c>
      <c r="R31" s="105">
        <v>23</v>
      </c>
    </row>
    <row r="32" spans="1:23" ht="12" customHeight="1">
      <c r="A32" s="107">
        <v>24</v>
      </c>
      <c r="B32" s="90" t="s">
        <v>10</v>
      </c>
      <c r="C32" s="73">
        <v>471.4</v>
      </c>
      <c r="D32" s="73">
        <v>473.9</v>
      </c>
      <c r="E32" s="73">
        <v>473.6</v>
      </c>
      <c r="F32" s="73">
        <v>471.5</v>
      </c>
      <c r="G32" s="73">
        <v>469.7</v>
      </c>
      <c r="H32" s="73">
        <v>473.1</v>
      </c>
      <c r="I32" s="73">
        <v>474.3</v>
      </c>
      <c r="J32" s="73">
        <v>482.4</v>
      </c>
      <c r="K32" s="73">
        <v>508.4</v>
      </c>
      <c r="L32" s="73">
        <v>522.4</v>
      </c>
      <c r="M32" s="73">
        <v>527</v>
      </c>
      <c r="N32" s="73">
        <v>532.1</v>
      </c>
      <c r="O32" s="73">
        <v>545.4</v>
      </c>
      <c r="P32" s="73">
        <v>559.9</v>
      </c>
      <c r="Q32" s="73">
        <v>570.1</v>
      </c>
      <c r="R32" s="105">
        <v>24</v>
      </c>
    </row>
    <row r="33" spans="1:18" ht="12" customHeight="1">
      <c r="A33" s="107">
        <v>25</v>
      </c>
      <c r="B33" s="90" t="s">
        <v>11</v>
      </c>
      <c r="C33" s="73">
        <v>958</v>
      </c>
      <c r="D33" s="73">
        <v>981.2</v>
      </c>
      <c r="E33" s="73">
        <v>992.8</v>
      </c>
      <c r="F33" s="73">
        <v>995.7</v>
      </c>
      <c r="G33" s="73">
        <v>1003.6</v>
      </c>
      <c r="H33" s="73">
        <v>1029.2</v>
      </c>
      <c r="I33" s="73">
        <v>1045</v>
      </c>
      <c r="J33" s="73">
        <v>1072.4000000000001</v>
      </c>
      <c r="K33" s="73">
        <v>1140.5</v>
      </c>
      <c r="L33" s="77">
        <v>1193.2</v>
      </c>
      <c r="M33" s="77">
        <v>1216.3</v>
      </c>
      <c r="N33" s="77">
        <v>1233.9000000000001</v>
      </c>
      <c r="O33" s="73">
        <v>1285.2</v>
      </c>
      <c r="P33" s="73">
        <v>1327.4</v>
      </c>
      <c r="Q33" s="73">
        <v>1358.4</v>
      </c>
      <c r="R33" s="105">
        <v>25</v>
      </c>
    </row>
    <row r="34" spans="1:18" ht="12" customHeight="1">
      <c r="A34" s="107">
        <v>26</v>
      </c>
      <c r="B34" s="88" t="s">
        <v>105</v>
      </c>
      <c r="C34" s="73">
        <v>212.6</v>
      </c>
      <c r="D34" s="73">
        <v>225.6</v>
      </c>
      <c r="E34" s="73">
        <v>238.9</v>
      </c>
      <c r="F34" s="73">
        <v>249.3</v>
      </c>
      <c r="G34" s="73">
        <v>257.39999999999998</v>
      </c>
      <c r="H34" s="73">
        <v>265.60000000000002</v>
      </c>
      <c r="I34" s="73">
        <v>272.10000000000002</v>
      </c>
      <c r="J34" s="73">
        <v>280.3</v>
      </c>
      <c r="K34" s="73">
        <v>289.8</v>
      </c>
      <c r="L34" s="77">
        <v>300.5</v>
      </c>
      <c r="M34" s="77">
        <v>306</v>
      </c>
      <c r="N34" s="77">
        <v>314</v>
      </c>
      <c r="O34" s="73">
        <v>326.8</v>
      </c>
      <c r="P34" s="73">
        <v>341</v>
      </c>
      <c r="Q34" s="73">
        <v>355.4</v>
      </c>
      <c r="R34" s="105">
        <v>26</v>
      </c>
    </row>
    <row r="35" spans="1:18" ht="20" customHeight="1">
      <c r="A35" s="107">
        <v>27</v>
      </c>
      <c r="B35" s="91" t="s">
        <v>12</v>
      </c>
      <c r="C35" s="73">
        <v>280.5</v>
      </c>
      <c r="D35" s="73">
        <v>314.10000000000002</v>
      </c>
      <c r="E35" s="73">
        <v>333.6</v>
      </c>
      <c r="F35" s="73">
        <v>353.8</v>
      </c>
      <c r="G35" s="73">
        <v>376.5</v>
      </c>
      <c r="H35" s="73">
        <v>396.7</v>
      </c>
      <c r="I35" s="73">
        <v>391.3</v>
      </c>
      <c r="J35" s="73">
        <v>402.4</v>
      </c>
      <c r="K35" s="73">
        <v>405.9</v>
      </c>
      <c r="L35" s="77">
        <v>408.9</v>
      </c>
      <c r="M35" s="74">
        <v>413.5</v>
      </c>
      <c r="N35" s="74">
        <v>424</v>
      </c>
      <c r="O35" s="73">
        <v>438.3</v>
      </c>
      <c r="P35" s="73">
        <v>443.2</v>
      </c>
      <c r="Q35" s="73">
        <v>472</v>
      </c>
      <c r="R35" s="105">
        <v>27</v>
      </c>
    </row>
    <row r="36" spans="1:18" ht="20" customHeight="1">
      <c r="A36" s="107">
        <v>28</v>
      </c>
      <c r="B36" s="91" t="s">
        <v>13</v>
      </c>
      <c r="C36" s="73">
        <v>2167.1999999999998</v>
      </c>
      <c r="D36" s="73">
        <v>2326.4</v>
      </c>
      <c r="E36" s="73">
        <v>2418.6999999999998</v>
      </c>
      <c r="F36" s="73">
        <v>1906.1</v>
      </c>
      <c r="G36" s="73">
        <v>2009</v>
      </c>
      <c r="H36" s="73">
        <v>2042.2</v>
      </c>
      <c r="I36" s="73">
        <v>2216</v>
      </c>
      <c r="J36" s="73">
        <v>2288</v>
      </c>
      <c r="K36" s="73">
        <v>2486.3000000000002</v>
      </c>
      <c r="L36" s="73">
        <v>2433.6</v>
      </c>
      <c r="M36" s="73">
        <v>2538.6999999999998</v>
      </c>
      <c r="N36" s="73">
        <v>2489</v>
      </c>
      <c r="O36" s="73">
        <v>2446</v>
      </c>
      <c r="P36" s="73">
        <v>2672.6</v>
      </c>
      <c r="Q36" s="73">
        <v>2860</v>
      </c>
      <c r="R36" s="105">
        <v>28</v>
      </c>
    </row>
    <row r="37" spans="1:18" ht="17.25" customHeight="1">
      <c r="A37" s="107">
        <v>29</v>
      </c>
      <c r="B37" s="98" t="s">
        <v>18</v>
      </c>
      <c r="C37" s="73">
        <v>237.5</v>
      </c>
      <c r="D37" s="73">
        <v>244.8</v>
      </c>
      <c r="E37" s="73">
        <v>262.3</v>
      </c>
      <c r="F37" s="73">
        <v>274.10000000000002</v>
      </c>
      <c r="G37" s="73">
        <v>275.8</v>
      </c>
      <c r="H37" s="73">
        <v>286.60000000000002</v>
      </c>
      <c r="I37" s="73">
        <v>310.8</v>
      </c>
      <c r="J37" s="73">
        <v>329.5</v>
      </c>
      <c r="K37" s="73">
        <v>355</v>
      </c>
      <c r="L37" s="73">
        <v>359.1</v>
      </c>
      <c r="M37" s="73">
        <v>390.5</v>
      </c>
      <c r="N37" s="73">
        <v>383.9</v>
      </c>
      <c r="O37" s="73">
        <v>380.3</v>
      </c>
      <c r="P37" s="73">
        <v>416.8</v>
      </c>
      <c r="Q37" s="73">
        <v>411.9</v>
      </c>
      <c r="R37" s="105">
        <v>29</v>
      </c>
    </row>
    <row r="38" spans="1:18" ht="12" customHeight="1">
      <c r="A38" s="107"/>
      <c r="B38" s="99" t="s">
        <v>19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105"/>
    </row>
    <row r="39" spans="1:18" ht="12" customHeight="1">
      <c r="A39" s="107"/>
      <c r="B39" s="99" t="s">
        <v>90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105"/>
    </row>
    <row r="40" spans="1:18" ht="12" customHeight="1">
      <c r="A40" s="107">
        <v>30</v>
      </c>
      <c r="B40" s="100" t="s">
        <v>91</v>
      </c>
      <c r="C40" s="73">
        <v>1502.2</v>
      </c>
      <c r="D40" s="73">
        <v>1615.7</v>
      </c>
      <c r="E40" s="73">
        <v>1658.5</v>
      </c>
      <c r="F40" s="73">
        <v>1144</v>
      </c>
      <c r="G40" s="73">
        <v>1242</v>
      </c>
      <c r="H40" s="73">
        <v>1237.3</v>
      </c>
      <c r="I40" s="73">
        <v>1371.5</v>
      </c>
      <c r="J40" s="73">
        <v>1357.4</v>
      </c>
      <c r="K40" s="73">
        <v>1451.6</v>
      </c>
      <c r="L40" s="73">
        <v>1316.4</v>
      </c>
      <c r="M40" s="73">
        <v>1434.8</v>
      </c>
      <c r="N40" s="73">
        <v>1574.5</v>
      </c>
      <c r="O40" s="73">
        <v>1506.3</v>
      </c>
      <c r="P40" s="73">
        <v>1667.6</v>
      </c>
      <c r="Q40" s="73">
        <v>1821.7</v>
      </c>
      <c r="R40" s="105">
        <v>30</v>
      </c>
    </row>
    <row r="41" spans="1:18" ht="12" customHeight="1">
      <c r="A41" s="107"/>
      <c r="B41" s="101" t="s">
        <v>20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105"/>
    </row>
    <row r="42" spans="1:18" ht="12" customHeight="1">
      <c r="A42" s="107">
        <v>31</v>
      </c>
      <c r="B42" s="100" t="s">
        <v>30</v>
      </c>
      <c r="C42" s="73">
        <v>427.6</v>
      </c>
      <c r="D42" s="73">
        <v>465.8</v>
      </c>
      <c r="E42" s="73">
        <v>497.9</v>
      </c>
      <c r="F42" s="73">
        <v>488</v>
      </c>
      <c r="G42" s="73">
        <v>491.2</v>
      </c>
      <c r="H42" s="73">
        <v>518.4</v>
      </c>
      <c r="I42" s="73">
        <v>533.79999999999995</v>
      </c>
      <c r="J42" s="73">
        <v>601</v>
      </c>
      <c r="K42" s="73">
        <v>679.8</v>
      </c>
      <c r="L42" s="73">
        <v>758.1</v>
      </c>
      <c r="M42" s="73">
        <v>713.4</v>
      </c>
      <c r="N42" s="73">
        <v>530.6</v>
      </c>
      <c r="O42" s="73">
        <v>559.4</v>
      </c>
      <c r="P42" s="73">
        <v>588.20000000000005</v>
      </c>
      <c r="Q42" s="73">
        <v>626.29999999999995</v>
      </c>
      <c r="R42" s="105">
        <v>31</v>
      </c>
    </row>
    <row r="43" spans="1:18" ht="40.5" customHeight="1">
      <c r="A43" s="107">
        <v>32</v>
      </c>
      <c r="B43" s="97" t="s">
        <v>14</v>
      </c>
      <c r="C43" s="75">
        <v>4828.3</v>
      </c>
      <c r="D43" s="75">
        <v>5098.8999999999996</v>
      </c>
      <c r="E43" s="75">
        <v>5259.3</v>
      </c>
      <c r="F43" s="75">
        <v>4783.3</v>
      </c>
      <c r="G43" s="75">
        <v>4916.3999999999996</v>
      </c>
      <c r="H43" s="75">
        <v>5011.6000000000004</v>
      </c>
      <c r="I43" s="75">
        <v>5218.5</v>
      </c>
      <c r="J43" s="75">
        <v>5373.5</v>
      </c>
      <c r="K43" s="75">
        <v>5721.7</v>
      </c>
      <c r="L43" s="75">
        <v>5791.2</v>
      </c>
      <c r="M43" s="75">
        <v>5933.1</v>
      </c>
      <c r="N43" s="78">
        <v>5934.3</v>
      </c>
      <c r="O43" s="75">
        <v>6003</v>
      </c>
      <c r="P43" s="75">
        <v>6317.9</v>
      </c>
      <c r="Q43" s="75">
        <v>6575.5</v>
      </c>
      <c r="R43" s="105">
        <v>32</v>
      </c>
    </row>
    <row r="44" spans="1:18" ht="20" customHeight="1">
      <c r="A44" s="107">
        <v>33</v>
      </c>
      <c r="B44" s="92" t="s">
        <v>37</v>
      </c>
      <c r="C44" s="73">
        <v>1502.5</v>
      </c>
      <c r="D44" s="73">
        <v>1607.4</v>
      </c>
      <c r="E44" s="73">
        <v>1674.9</v>
      </c>
      <c r="F44" s="73">
        <v>1683.5</v>
      </c>
      <c r="G44" s="73">
        <v>1694.7</v>
      </c>
      <c r="H44" s="73">
        <v>1694.6</v>
      </c>
      <c r="I44" s="73">
        <v>1730</v>
      </c>
      <c r="J44" s="73">
        <v>1810</v>
      </c>
      <c r="K44" s="73">
        <v>1944.6</v>
      </c>
      <c r="L44" s="73">
        <v>2022.4</v>
      </c>
      <c r="M44" s="73">
        <v>2014.9</v>
      </c>
      <c r="N44" s="73">
        <v>1943.6</v>
      </c>
      <c r="O44" s="73">
        <v>1961</v>
      </c>
      <c r="P44" s="73">
        <v>2003.5</v>
      </c>
      <c r="Q44" s="73">
        <v>2060.1</v>
      </c>
      <c r="R44" s="105">
        <v>33</v>
      </c>
    </row>
    <row r="45" spans="1:18" ht="20" customHeight="1">
      <c r="A45" s="107">
        <v>34</v>
      </c>
      <c r="B45" s="92" t="s">
        <v>38</v>
      </c>
      <c r="C45" s="73">
        <v>3325.8</v>
      </c>
      <c r="D45" s="73">
        <v>3491.4999999999995</v>
      </c>
      <c r="E45" s="73">
        <v>3584.4</v>
      </c>
      <c r="F45" s="73">
        <v>3099.8</v>
      </c>
      <c r="G45" s="73">
        <v>3221.7</v>
      </c>
      <c r="H45" s="73">
        <v>3317.0000000000005</v>
      </c>
      <c r="I45" s="73">
        <v>3488.5</v>
      </c>
      <c r="J45" s="73">
        <v>3563.5</v>
      </c>
      <c r="K45" s="73">
        <v>3777.1</v>
      </c>
      <c r="L45" s="73">
        <v>3768.7999999999997</v>
      </c>
      <c r="M45" s="73">
        <v>3918.2000000000003</v>
      </c>
      <c r="N45" s="77">
        <v>3990.7000000000003</v>
      </c>
      <c r="O45" s="73">
        <v>4042</v>
      </c>
      <c r="P45" s="73">
        <v>4314.3999999999996</v>
      </c>
      <c r="Q45" s="73">
        <v>4515.3999999999996</v>
      </c>
      <c r="R45" s="105">
        <v>34</v>
      </c>
    </row>
    <row r="46" spans="1:18" ht="12" customHeight="1">
      <c r="A46" s="107">
        <v>35</v>
      </c>
      <c r="B46" s="88" t="s">
        <v>21</v>
      </c>
      <c r="C46" s="73">
        <v>1955.6</v>
      </c>
      <c r="D46" s="73">
        <v>1868.2</v>
      </c>
      <c r="E46" s="73">
        <v>1812.1</v>
      </c>
      <c r="F46" s="73">
        <v>1286</v>
      </c>
      <c r="G46" s="73">
        <v>1497.4</v>
      </c>
      <c r="H46" s="73">
        <v>1578.6</v>
      </c>
      <c r="I46" s="73">
        <v>1741.3</v>
      </c>
      <c r="J46" s="73">
        <v>1972.2</v>
      </c>
      <c r="K46" s="73">
        <v>2234.4</v>
      </c>
      <c r="L46" s="73">
        <v>1655.4</v>
      </c>
      <c r="M46" s="73">
        <v>1785.2</v>
      </c>
      <c r="N46" s="73">
        <v>2023.8</v>
      </c>
      <c r="O46" s="73">
        <v>1851.9</v>
      </c>
      <c r="P46" s="73">
        <v>2124.3000000000002</v>
      </c>
      <c r="Q46" s="73">
        <v>2426</v>
      </c>
      <c r="R46" s="105">
        <v>35</v>
      </c>
    </row>
    <row r="47" spans="1:18" ht="12" customHeight="1">
      <c r="A47" s="107">
        <v>36</v>
      </c>
      <c r="B47" s="88" t="s">
        <v>22</v>
      </c>
      <c r="C47" s="73">
        <v>1370.2000000000003</v>
      </c>
      <c r="D47" s="73">
        <v>1623.2999999999995</v>
      </c>
      <c r="E47" s="73">
        <v>1772.3000000000002</v>
      </c>
      <c r="F47" s="73">
        <v>1813.8000000000002</v>
      </c>
      <c r="G47" s="73">
        <v>1724.2999999999997</v>
      </c>
      <c r="H47" s="73">
        <v>1738.4000000000005</v>
      </c>
      <c r="I47" s="73">
        <v>1747.2</v>
      </c>
      <c r="J47" s="73">
        <v>1591.3</v>
      </c>
      <c r="K47" s="73">
        <v>1542.6999999999998</v>
      </c>
      <c r="L47" s="73">
        <v>2113.3999999999996</v>
      </c>
      <c r="M47" s="73">
        <v>2133</v>
      </c>
      <c r="N47" s="77">
        <v>1966.9000000000003</v>
      </c>
      <c r="O47" s="73">
        <v>2190.1</v>
      </c>
      <c r="P47" s="73">
        <v>2190.0999999999995</v>
      </c>
      <c r="Q47" s="73">
        <v>2089.3999999999996</v>
      </c>
      <c r="R47" s="105">
        <v>36</v>
      </c>
    </row>
    <row r="48" spans="1:18" ht="18" customHeight="1">
      <c r="R48" s="59"/>
    </row>
    <row r="49" spans="1:14" ht="18" customHeight="1"/>
    <row r="50" spans="1:14" ht="18" customHeight="1"/>
    <row r="51" spans="1:14" ht="18" customHeight="1"/>
    <row r="52" spans="1:14" ht="18" customHeight="1"/>
    <row r="53" spans="1:14" ht="18" customHeight="1"/>
    <row r="54" spans="1:14" ht="18" customHeight="1"/>
    <row r="55" spans="1:14" ht="18" customHeight="1"/>
    <row r="56" spans="1:14" ht="18" customHeight="1"/>
    <row r="57" spans="1:14" ht="12" customHeight="1">
      <c r="C57" s="25"/>
      <c r="M57" s="23"/>
      <c r="N57" s="23"/>
    </row>
    <row r="58" spans="1:14" ht="12" customHeight="1">
      <c r="A58" s="25" t="s">
        <v>110</v>
      </c>
      <c r="C58" s="25"/>
      <c r="M58" s="23"/>
      <c r="N58" s="23"/>
    </row>
    <row r="59" spans="1:14" ht="12" customHeight="1">
      <c r="A59" s="25" t="s">
        <v>106</v>
      </c>
      <c r="C59" s="25"/>
      <c r="M59" s="23"/>
      <c r="N59" s="23"/>
    </row>
    <row r="60" spans="1:14" ht="12" customHeight="1">
      <c r="A60" s="25" t="s">
        <v>97</v>
      </c>
      <c r="C60" s="25"/>
      <c r="M60" s="23"/>
      <c r="N60" s="23"/>
    </row>
    <row r="61" spans="1:14">
      <c r="A61" s="67" t="s">
        <v>98</v>
      </c>
    </row>
    <row r="62" spans="1:14">
      <c r="A62" s="67" t="s">
        <v>125</v>
      </c>
    </row>
    <row r="63" spans="1:14">
      <c r="A63" s="67" t="s">
        <v>130</v>
      </c>
    </row>
    <row r="64" spans="1:14">
      <c r="A64" s="67" t="s">
        <v>131</v>
      </c>
    </row>
    <row r="65" spans="1:2">
      <c r="A65" s="25" t="s">
        <v>128</v>
      </c>
    </row>
    <row r="66" spans="1:2">
      <c r="A66" s="67" t="s">
        <v>129</v>
      </c>
    </row>
    <row r="67" spans="1:2">
      <c r="A67" s="25" t="s">
        <v>103</v>
      </c>
    </row>
    <row r="68" spans="1:2" ht="13">
      <c r="A68" s="61"/>
      <c r="B68" s="64"/>
    </row>
    <row r="69" spans="1:2" ht="13">
      <c r="A69" s="61"/>
      <c r="B69" s="64"/>
    </row>
    <row r="70" spans="1:2" ht="13">
      <c r="A70" s="61"/>
      <c r="B70" s="64"/>
    </row>
    <row r="71" spans="1:2" ht="13">
      <c r="A71" s="62"/>
      <c r="B71" s="64"/>
    </row>
  </sheetData>
  <mergeCells count="8">
    <mergeCell ref="C25:J25"/>
    <mergeCell ref="K25:Q25"/>
    <mergeCell ref="C1:J1"/>
    <mergeCell ref="C2:J2"/>
    <mergeCell ref="K1:Q1"/>
    <mergeCell ref="K2:Q2"/>
    <mergeCell ref="C5:J5"/>
    <mergeCell ref="K5:Q5"/>
  </mergeCells>
  <phoneticPr fontId="0" type="noConversion"/>
  <pageMargins left="0.78740157480314965" right="0.31496062992125984" top="0.59055118110236227" bottom="0.59055118110236227" header="0.31496062992125984" footer="0.31496062992125984"/>
  <pageSetup paperSize="9" scale="70" fitToWidth="2" orientation="portrait"/>
  <headerFooter>
    <oddFooter>&amp;L&amp;"MetaNormalLF-Roman,Standard"&amp;8Statistisches Bundesamt, Deutsche Bundesbank, Balance sheets 1999 - 2013&amp;R&amp;"MetaNormalLF-Roman,Standard"&amp;8&amp;P</oddFooter>
  </headerFooter>
  <colBreaks count="2" manualBreakCount="2">
    <brk id="10" max="1048575" man="1"/>
    <brk id="1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1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baseColWidth="10" defaultColWidth="11.5" defaultRowHeight="11" x14ac:dyDescent="0"/>
  <cols>
    <col min="1" max="1" width="5.6640625" style="16" customWidth="1"/>
    <col min="2" max="2" width="40.6640625" style="16" customWidth="1"/>
    <col min="3" max="13" width="7.33203125" style="16" customWidth="1"/>
    <col min="14" max="17" width="7.6640625" style="16" customWidth="1"/>
    <col min="18" max="18" width="5.6640625" style="45" customWidth="1"/>
    <col min="19" max="16384" width="11.5" style="16"/>
  </cols>
  <sheetData>
    <row r="1" spans="1:23" ht="24" customHeight="1">
      <c r="C1" s="130" t="s">
        <v>24</v>
      </c>
      <c r="D1" s="130"/>
      <c r="E1" s="130"/>
      <c r="F1" s="130"/>
      <c r="G1" s="130"/>
      <c r="H1" s="130"/>
      <c r="I1" s="130"/>
      <c r="J1" s="130"/>
      <c r="K1" s="130" t="s">
        <v>24</v>
      </c>
      <c r="L1" s="130"/>
      <c r="M1" s="130"/>
      <c r="N1" s="130"/>
      <c r="O1" s="130"/>
      <c r="P1" s="130"/>
      <c r="Q1" s="130"/>
      <c r="R1" s="110"/>
      <c r="S1" s="26"/>
    </row>
    <row r="2" spans="1:23" ht="18" customHeight="1">
      <c r="B2" s="17"/>
      <c r="C2" s="131" t="s">
        <v>89</v>
      </c>
      <c r="D2" s="131"/>
      <c r="E2" s="131"/>
      <c r="F2" s="131"/>
      <c r="G2" s="131"/>
      <c r="H2" s="131"/>
      <c r="I2" s="131"/>
      <c r="J2" s="131"/>
      <c r="K2" s="131" t="s">
        <v>89</v>
      </c>
      <c r="L2" s="131"/>
      <c r="M2" s="131"/>
      <c r="N2" s="131"/>
      <c r="O2" s="131"/>
      <c r="P2" s="131"/>
      <c r="Q2" s="131"/>
      <c r="R2" s="111"/>
    </row>
    <row r="3" spans="1:23" ht="12" customHeight="1">
      <c r="B3" s="19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81"/>
    </row>
    <row r="4" spans="1:23" ht="27.75" customHeight="1">
      <c r="A4" s="47" t="s">
        <v>25</v>
      </c>
      <c r="B4" s="84" t="s">
        <v>84</v>
      </c>
      <c r="C4" s="109">
        <v>1999</v>
      </c>
      <c r="D4" s="47">
        <v>2000</v>
      </c>
      <c r="E4" s="21">
        <v>2001</v>
      </c>
      <c r="F4" s="47">
        <v>2002</v>
      </c>
      <c r="G4" s="22">
        <v>2003</v>
      </c>
      <c r="H4" s="21">
        <v>2004</v>
      </c>
      <c r="I4" s="22">
        <v>2005</v>
      </c>
      <c r="J4" s="21">
        <v>2006</v>
      </c>
      <c r="K4" s="21">
        <v>2007</v>
      </c>
      <c r="L4" s="21">
        <v>2008</v>
      </c>
      <c r="M4" s="21">
        <v>2009</v>
      </c>
      <c r="N4" s="21">
        <v>2010</v>
      </c>
      <c r="O4" s="21">
        <v>2011</v>
      </c>
      <c r="P4" s="21">
        <v>2012</v>
      </c>
      <c r="Q4" s="27">
        <v>2013</v>
      </c>
      <c r="R4" s="27" t="s">
        <v>25</v>
      </c>
    </row>
    <row r="5" spans="1:23" ht="21.75" customHeight="1">
      <c r="A5" s="81"/>
      <c r="B5" s="96"/>
      <c r="C5" s="132" t="s">
        <v>27</v>
      </c>
      <c r="D5" s="133"/>
      <c r="E5" s="133"/>
      <c r="F5" s="133"/>
      <c r="G5" s="133"/>
      <c r="H5" s="133"/>
      <c r="I5" s="133"/>
      <c r="J5" s="133"/>
      <c r="K5" s="133" t="s">
        <v>27</v>
      </c>
      <c r="L5" s="133"/>
      <c r="M5" s="133"/>
      <c r="N5" s="133"/>
      <c r="O5" s="133"/>
      <c r="P5" s="133"/>
      <c r="Q5" s="133"/>
      <c r="R5" s="82"/>
      <c r="S5" s="82"/>
      <c r="T5" s="82"/>
      <c r="U5" s="82"/>
      <c r="V5" s="82"/>
      <c r="W5" s="82"/>
    </row>
    <row r="6" spans="1:23" ht="21.75" customHeight="1">
      <c r="A6" s="106">
        <v>1</v>
      </c>
      <c r="B6" s="97" t="s">
        <v>5</v>
      </c>
      <c r="C6" s="72">
        <v>7585</v>
      </c>
      <c r="D6" s="72">
        <v>8041.9</v>
      </c>
      <c r="E6" s="72">
        <v>8497.9</v>
      </c>
      <c r="F6" s="72">
        <v>8646.2000000000007</v>
      </c>
      <c r="G6" s="72">
        <v>8927.6</v>
      </c>
      <c r="H6" s="72">
        <v>9370</v>
      </c>
      <c r="I6" s="72">
        <v>10121.6</v>
      </c>
      <c r="J6" s="72">
        <v>10544.6</v>
      </c>
      <c r="K6" s="72">
        <v>11306.7</v>
      </c>
      <c r="L6" s="72">
        <v>11975.3</v>
      </c>
      <c r="M6" s="72">
        <v>11368.2</v>
      </c>
      <c r="N6" s="72">
        <v>11511.1</v>
      </c>
      <c r="O6" s="72">
        <v>11904.6</v>
      </c>
      <c r="P6" s="72">
        <v>12418.2</v>
      </c>
      <c r="Q6" s="72">
        <v>11662.9</v>
      </c>
      <c r="R6" s="104">
        <v>1</v>
      </c>
    </row>
    <row r="7" spans="1:23" ht="20" customHeight="1">
      <c r="A7" s="106">
        <v>2</v>
      </c>
      <c r="B7" s="92" t="s">
        <v>6</v>
      </c>
      <c r="C7" s="73">
        <v>157.5</v>
      </c>
      <c r="D7" s="73">
        <v>160.80000000000001</v>
      </c>
      <c r="E7" s="73">
        <v>159.9</v>
      </c>
      <c r="F7" s="73">
        <v>157.4</v>
      </c>
      <c r="G7" s="73">
        <v>153.69999999999999</v>
      </c>
      <c r="H7" s="73">
        <v>154.6</v>
      </c>
      <c r="I7" s="73">
        <v>153.6</v>
      </c>
      <c r="J7" s="73">
        <v>151.1</v>
      </c>
      <c r="K7" s="73">
        <v>153.5</v>
      </c>
      <c r="L7" s="73">
        <v>155.30000000000001</v>
      </c>
      <c r="M7" s="73">
        <v>156.1</v>
      </c>
      <c r="N7" s="77">
        <v>158.4</v>
      </c>
      <c r="O7" s="73">
        <v>163.5</v>
      </c>
      <c r="P7" s="73">
        <v>167.5</v>
      </c>
      <c r="Q7" s="73">
        <v>170</v>
      </c>
      <c r="R7" s="104">
        <v>2</v>
      </c>
    </row>
    <row r="8" spans="1:23" ht="20" customHeight="1">
      <c r="A8" s="106">
        <v>3</v>
      </c>
      <c r="B8" s="88" t="s">
        <v>7</v>
      </c>
      <c r="C8" s="73">
        <v>154.5</v>
      </c>
      <c r="D8" s="73">
        <v>157.6</v>
      </c>
      <c r="E8" s="73">
        <v>156.69999999999999</v>
      </c>
      <c r="F8" s="73">
        <v>154</v>
      </c>
      <c r="G8" s="73">
        <v>150.30000000000001</v>
      </c>
      <c r="H8" s="73">
        <v>150.9</v>
      </c>
      <c r="I8" s="73">
        <v>149.69999999999999</v>
      </c>
      <c r="J8" s="73">
        <v>147.1</v>
      </c>
      <c r="K8" s="73">
        <v>149.19999999999999</v>
      </c>
      <c r="L8" s="77">
        <v>150.9</v>
      </c>
      <c r="M8" s="77">
        <v>151.69999999999999</v>
      </c>
      <c r="N8" s="77">
        <v>154</v>
      </c>
      <c r="O8" s="73">
        <v>158.9</v>
      </c>
      <c r="P8" s="73">
        <v>162.9</v>
      </c>
      <c r="Q8" s="73">
        <v>165.4</v>
      </c>
      <c r="R8" s="104">
        <v>3</v>
      </c>
    </row>
    <row r="9" spans="1:23" ht="12" customHeight="1">
      <c r="A9" s="106">
        <v>4</v>
      </c>
      <c r="B9" s="89" t="s">
        <v>8</v>
      </c>
      <c r="C9" s="80">
        <v>0</v>
      </c>
      <c r="D9" s="80">
        <v>0</v>
      </c>
      <c r="E9" s="80">
        <v>0</v>
      </c>
      <c r="F9" s="80">
        <v>0</v>
      </c>
      <c r="G9" s="80">
        <v>0</v>
      </c>
      <c r="H9" s="80">
        <v>0</v>
      </c>
      <c r="I9" s="80">
        <v>0</v>
      </c>
      <c r="J9" s="80">
        <v>0</v>
      </c>
      <c r="K9" s="80">
        <v>0</v>
      </c>
      <c r="L9" s="80">
        <v>0</v>
      </c>
      <c r="M9" s="80">
        <v>0</v>
      </c>
      <c r="N9" s="80">
        <v>0</v>
      </c>
      <c r="O9" s="80">
        <v>0</v>
      </c>
      <c r="P9" s="80">
        <v>0</v>
      </c>
      <c r="Q9" s="80">
        <v>0</v>
      </c>
      <c r="R9" s="104">
        <v>4</v>
      </c>
    </row>
    <row r="10" spans="1:23" ht="12" customHeight="1">
      <c r="A10" s="106">
        <v>5</v>
      </c>
      <c r="B10" s="89" t="s">
        <v>9</v>
      </c>
      <c r="C10" s="73">
        <v>17.3</v>
      </c>
      <c r="D10" s="73">
        <v>17.2</v>
      </c>
      <c r="E10" s="73">
        <v>16.3</v>
      </c>
      <c r="F10" s="73">
        <v>15.6</v>
      </c>
      <c r="G10" s="73">
        <v>13.5</v>
      </c>
      <c r="H10" s="73">
        <v>13.1</v>
      </c>
      <c r="I10" s="73">
        <v>11.4</v>
      </c>
      <c r="J10" s="73">
        <v>9.3000000000000007</v>
      </c>
      <c r="K10" s="73">
        <v>8.3000000000000007</v>
      </c>
      <c r="L10" s="77">
        <v>7.6</v>
      </c>
      <c r="M10" s="77">
        <v>7.6</v>
      </c>
      <c r="N10" s="77">
        <v>7.8</v>
      </c>
      <c r="O10" s="73">
        <v>8.8000000000000007</v>
      </c>
      <c r="P10" s="73">
        <v>9.6</v>
      </c>
      <c r="Q10" s="73">
        <v>10.4</v>
      </c>
      <c r="R10" s="104">
        <v>5</v>
      </c>
    </row>
    <row r="11" spans="1:23" ht="12" customHeight="1">
      <c r="A11" s="106">
        <v>6</v>
      </c>
      <c r="B11" s="89" t="s">
        <v>107</v>
      </c>
      <c r="C11" s="73">
        <v>137.19999999999999</v>
      </c>
      <c r="D11" s="73">
        <v>140.4</v>
      </c>
      <c r="E11" s="73">
        <v>140.4</v>
      </c>
      <c r="F11" s="73">
        <v>138.30000000000001</v>
      </c>
      <c r="G11" s="73">
        <v>136.80000000000001</v>
      </c>
      <c r="H11" s="73">
        <v>137.80000000000001</v>
      </c>
      <c r="I11" s="73">
        <v>138.4</v>
      </c>
      <c r="J11" s="73">
        <v>137.80000000000001</v>
      </c>
      <c r="K11" s="73">
        <v>140.9</v>
      </c>
      <c r="L11" s="77">
        <v>143.30000000000001</v>
      </c>
      <c r="M11" s="77">
        <v>144.19999999999999</v>
      </c>
      <c r="N11" s="77">
        <v>146.1</v>
      </c>
      <c r="O11" s="73">
        <v>150.1</v>
      </c>
      <c r="P11" s="73">
        <v>153.19999999999999</v>
      </c>
      <c r="Q11" s="73">
        <v>155</v>
      </c>
      <c r="R11" s="104">
        <v>6</v>
      </c>
    </row>
    <row r="12" spans="1:23" ht="12" customHeight="1">
      <c r="A12" s="106">
        <v>7</v>
      </c>
      <c r="B12" s="90" t="s">
        <v>10</v>
      </c>
      <c r="C12" s="73">
        <v>22.5</v>
      </c>
      <c r="D12" s="73">
        <v>22.7</v>
      </c>
      <c r="E12" s="73">
        <v>22.9</v>
      </c>
      <c r="F12" s="73">
        <v>22.9</v>
      </c>
      <c r="G12" s="73">
        <v>22.9</v>
      </c>
      <c r="H12" s="73">
        <v>23.2</v>
      </c>
      <c r="I12" s="73">
        <v>23.3</v>
      </c>
      <c r="J12" s="73">
        <v>23.8</v>
      </c>
      <c r="K12" s="73">
        <v>25.2</v>
      </c>
      <c r="L12" s="73">
        <v>26</v>
      </c>
      <c r="M12" s="73">
        <v>26.3</v>
      </c>
      <c r="N12" s="73">
        <v>26.7</v>
      </c>
      <c r="O12" s="73">
        <v>27.5</v>
      </c>
      <c r="P12" s="73">
        <v>28.4</v>
      </c>
      <c r="Q12" s="73">
        <v>29.1</v>
      </c>
      <c r="R12" s="104">
        <v>7</v>
      </c>
    </row>
    <row r="13" spans="1:23" ht="12" customHeight="1">
      <c r="A13" s="106">
        <v>8</v>
      </c>
      <c r="B13" s="90" t="s">
        <v>11</v>
      </c>
      <c r="C13" s="73">
        <v>114.7</v>
      </c>
      <c r="D13" s="73">
        <v>117.7</v>
      </c>
      <c r="E13" s="73">
        <v>117.6</v>
      </c>
      <c r="F13" s="73">
        <v>115.4</v>
      </c>
      <c r="G13" s="73">
        <v>113.9</v>
      </c>
      <c r="H13" s="73">
        <v>114.6</v>
      </c>
      <c r="I13" s="73">
        <v>115.1</v>
      </c>
      <c r="J13" s="73">
        <v>114</v>
      </c>
      <c r="K13" s="73">
        <v>115.7</v>
      </c>
      <c r="L13" s="77">
        <v>117.3</v>
      </c>
      <c r="M13" s="77">
        <v>117.8</v>
      </c>
      <c r="N13" s="77">
        <v>119.5</v>
      </c>
      <c r="O13" s="73">
        <v>122.6</v>
      </c>
      <c r="P13" s="73">
        <v>124.8</v>
      </c>
      <c r="Q13" s="73">
        <v>125.9</v>
      </c>
      <c r="R13" s="104">
        <v>8</v>
      </c>
    </row>
    <row r="14" spans="1:23" ht="12" customHeight="1">
      <c r="A14" s="106">
        <v>9</v>
      </c>
      <c r="B14" s="88" t="s">
        <v>105</v>
      </c>
      <c r="C14" s="73">
        <v>3</v>
      </c>
      <c r="D14" s="73">
        <v>3.2</v>
      </c>
      <c r="E14" s="73">
        <v>3.2</v>
      </c>
      <c r="F14" s="73">
        <v>3.4</v>
      </c>
      <c r="G14" s="73">
        <v>3.5</v>
      </c>
      <c r="H14" s="73">
        <v>3.7</v>
      </c>
      <c r="I14" s="73">
        <v>3.9</v>
      </c>
      <c r="J14" s="73">
        <v>4</v>
      </c>
      <c r="K14" s="73">
        <v>4.3</v>
      </c>
      <c r="L14" s="77">
        <v>4.4000000000000004</v>
      </c>
      <c r="M14" s="77">
        <v>4.4000000000000004</v>
      </c>
      <c r="N14" s="77">
        <v>4.5</v>
      </c>
      <c r="O14" s="73">
        <v>4.5999999999999996</v>
      </c>
      <c r="P14" s="73">
        <v>4.5999999999999996</v>
      </c>
      <c r="Q14" s="73">
        <v>4.7</v>
      </c>
      <c r="R14" s="104">
        <v>9</v>
      </c>
    </row>
    <row r="15" spans="1:23" ht="20" customHeight="1">
      <c r="A15" s="106">
        <v>10</v>
      </c>
      <c r="B15" s="91" t="s">
        <v>12</v>
      </c>
      <c r="C15" s="73">
        <v>24.1</v>
      </c>
      <c r="D15" s="73">
        <v>27.7</v>
      </c>
      <c r="E15" s="73">
        <v>29.1</v>
      </c>
      <c r="F15" s="73">
        <v>30.4</v>
      </c>
      <c r="G15" s="73">
        <v>31.5</v>
      </c>
      <c r="H15" s="73">
        <v>32.700000000000003</v>
      </c>
      <c r="I15" s="73">
        <v>31.3</v>
      </c>
      <c r="J15" s="73">
        <v>32.200000000000003</v>
      </c>
      <c r="K15" s="73">
        <v>32.5</v>
      </c>
      <c r="L15" s="77">
        <v>32.700000000000003</v>
      </c>
      <c r="M15" s="74">
        <v>33.1</v>
      </c>
      <c r="N15" s="74">
        <v>33.9</v>
      </c>
      <c r="O15" s="73">
        <v>35.1</v>
      </c>
      <c r="P15" s="73">
        <v>35.5</v>
      </c>
      <c r="Q15" s="73">
        <v>37.799999999999997</v>
      </c>
      <c r="R15" s="104">
        <v>10</v>
      </c>
    </row>
    <row r="16" spans="1:23" ht="20" customHeight="1">
      <c r="A16" s="106">
        <v>11</v>
      </c>
      <c r="B16" s="92" t="s">
        <v>13</v>
      </c>
      <c r="C16" s="73">
        <v>7403.4</v>
      </c>
      <c r="D16" s="73">
        <v>7853.4</v>
      </c>
      <c r="E16" s="73">
        <v>8308.9</v>
      </c>
      <c r="F16" s="73">
        <v>8458.4</v>
      </c>
      <c r="G16" s="73">
        <v>8742.4</v>
      </c>
      <c r="H16" s="73">
        <v>9182.7000000000007</v>
      </c>
      <c r="I16" s="73">
        <v>9936.7000000000007</v>
      </c>
      <c r="J16" s="73">
        <v>10361.299999999999</v>
      </c>
      <c r="K16" s="73">
        <v>11120.7</v>
      </c>
      <c r="L16" s="73">
        <v>11787.3</v>
      </c>
      <c r="M16" s="73">
        <v>11179</v>
      </c>
      <c r="N16" s="73">
        <v>11318.8</v>
      </c>
      <c r="O16" s="73">
        <v>11706</v>
      </c>
      <c r="P16" s="73">
        <v>12215.2</v>
      </c>
      <c r="Q16" s="73">
        <v>11455.1</v>
      </c>
      <c r="R16" s="104">
        <v>11</v>
      </c>
    </row>
    <row r="17" spans="1:23" ht="20" customHeight="1">
      <c r="A17" s="106">
        <v>12</v>
      </c>
      <c r="B17" s="98" t="s">
        <v>18</v>
      </c>
      <c r="C17" s="73">
        <v>819.1</v>
      </c>
      <c r="D17" s="73">
        <v>903</v>
      </c>
      <c r="E17" s="73">
        <v>1020.1</v>
      </c>
      <c r="F17" s="73">
        <v>1139.5</v>
      </c>
      <c r="G17" s="73">
        <v>1240.7</v>
      </c>
      <c r="H17" s="73">
        <v>1359</v>
      </c>
      <c r="I17" s="73">
        <v>1490.4</v>
      </c>
      <c r="J17" s="73">
        <v>1688.3</v>
      </c>
      <c r="K17" s="73">
        <v>1899.7</v>
      </c>
      <c r="L17" s="73">
        <v>2040.2</v>
      </c>
      <c r="M17" s="73">
        <v>1930.4</v>
      </c>
      <c r="N17" s="73">
        <v>1891.2</v>
      </c>
      <c r="O17" s="73">
        <v>1953.3</v>
      </c>
      <c r="P17" s="73">
        <v>1870.6</v>
      </c>
      <c r="Q17" s="73">
        <v>1735.9</v>
      </c>
      <c r="R17" s="104">
        <v>12</v>
      </c>
    </row>
    <row r="18" spans="1:23" ht="12" customHeight="1">
      <c r="A18" s="107"/>
      <c r="B18" s="99" t="s">
        <v>19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104"/>
    </row>
    <row r="19" spans="1:23" ht="12" customHeight="1">
      <c r="A19" s="106"/>
      <c r="B19" s="99" t="s">
        <v>90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104"/>
    </row>
    <row r="20" spans="1:23" ht="12" customHeight="1">
      <c r="A20" s="106">
        <v>13</v>
      </c>
      <c r="B20" s="100" t="s">
        <v>91</v>
      </c>
      <c r="C20" s="73">
        <v>3212.5</v>
      </c>
      <c r="D20" s="73">
        <v>3443.7</v>
      </c>
      <c r="E20" s="73">
        <v>3685.6</v>
      </c>
      <c r="F20" s="73">
        <v>3686.6</v>
      </c>
      <c r="G20" s="73">
        <v>3852.1</v>
      </c>
      <c r="H20" s="73">
        <v>4163.8999999999996</v>
      </c>
      <c r="I20" s="73">
        <v>4694.6000000000004</v>
      </c>
      <c r="J20" s="73">
        <v>4882.6000000000004</v>
      </c>
      <c r="K20" s="73">
        <v>5240.1000000000004</v>
      </c>
      <c r="L20" s="73">
        <v>5538.3</v>
      </c>
      <c r="M20" s="73">
        <v>5009.3999999999996</v>
      </c>
      <c r="N20" s="73">
        <v>5013.3</v>
      </c>
      <c r="O20" s="73">
        <v>5177</v>
      </c>
      <c r="P20" s="73">
        <v>5544</v>
      </c>
      <c r="Q20" s="73">
        <v>5231.2</v>
      </c>
      <c r="R20" s="105">
        <v>13</v>
      </c>
    </row>
    <row r="21" spans="1:23" ht="12" customHeight="1">
      <c r="A21" s="106"/>
      <c r="B21" s="101" t="s">
        <v>92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104"/>
    </row>
    <row r="22" spans="1:23" ht="12" customHeight="1">
      <c r="A22" s="106">
        <v>14</v>
      </c>
      <c r="B22" s="102" t="s">
        <v>93</v>
      </c>
      <c r="C22" s="73">
        <v>3371.8</v>
      </c>
      <c r="D22" s="73">
        <v>3506.7</v>
      </c>
      <c r="E22" s="73">
        <v>3603.1</v>
      </c>
      <c r="F22" s="73">
        <v>3632.4</v>
      </c>
      <c r="G22" s="73">
        <v>3649.5</v>
      </c>
      <c r="H22" s="73">
        <v>3659.7</v>
      </c>
      <c r="I22" s="73">
        <v>3751.6</v>
      </c>
      <c r="J22" s="73">
        <v>3790.3</v>
      </c>
      <c r="K22" s="73">
        <v>3980.9</v>
      </c>
      <c r="L22" s="73">
        <v>4208.8</v>
      </c>
      <c r="M22" s="73">
        <v>4239.1000000000004</v>
      </c>
      <c r="N22" s="73">
        <v>4414.3</v>
      </c>
      <c r="O22" s="73">
        <v>4575.7</v>
      </c>
      <c r="P22" s="73">
        <v>4800.6000000000004</v>
      </c>
      <c r="Q22" s="73">
        <v>4487.8999999999996</v>
      </c>
      <c r="R22" s="104">
        <v>14</v>
      </c>
    </row>
    <row r="23" spans="1:23" ht="40.5" customHeight="1">
      <c r="A23" s="106">
        <v>15</v>
      </c>
      <c r="B23" s="97" t="s">
        <v>14</v>
      </c>
      <c r="C23" s="75">
        <v>7585</v>
      </c>
      <c r="D23" s="75">
        <v>8041.9</v>
      </c>
      <c r="E23" s="75">
        <v>8497.9</v>
      </c>
      <c r="F23" s="75">
        <v>8646.2000000000007</v>
      </c>
      <c r="G23" s="75">
        <v>8927.6</v>
      </c>
      <c r="H23" s="75">
        <v>9370</v>
      </c>
      <c r="I23" s="75">
        <v>10121.6</v>
      </c>
      <c r="J23" s="75">
        <v>10544.6</v>
      </c>
      <c r="K23" s="75">
        <v>11306.7</v>
      </c>
      <c r="L23" s="75">
        <v>11975.3</v>
      </c>
      <c r="M23" s="78">
        <v>11368.2</v>
      </c>
      <c r="N23" s="78">
        <v>11511.1</v>
      </c>
      <c r="O23" s="75">
        <v>11904.6</v>
      </c>
      <c r="P23" s="75">
        <v>12418.2</v>
      </c>
      <c r="Q23" s="75">
        <v>11662.9</v>
      </c>
      <c r="R23" s="104">
        <v>15</v>
      </c>
    </row>
    <row r="24" spans="1:23" ht="20" customHeight="1">
      <c r="A24" s="106">
        <v>16</v>
      </c>
      <c r="B24" s="92" t="s">
        <v>37</v>
      </c>
      <c r="C24" s="73">
        <v>5905.1</v>
      </c>
      <c r="D24" s="73">
        <v>6504.3</v>
      </c>
      <c r="E24" s="73">
        <v>7036.1</v>
      </c>
      <c r="F24" s="73">
        <v>7443.4</v>
      </c>
      <c r="G24" s="73">
        <v>7580.3</v>
      </c>
      <c r="H24" s="73">
        <v>7914.3</v>
      </c>
      <c r="I24" s="73">
        <v>8354.9</v>
      </c>
      <c r="J24" s="73">
        <v>8698.4</v>
      </c>
      <c r="K24" s="73">
        <v>9404.6</v>
      </c>
      <c r="L24" s="73">
        <v>10271.799999999999</v>
      </c>
      <c r="M24" s="73">
        <v>9514</v>
      </c>
      <c r="N24" s="73">
        <v>9414.4</v>
      </c>
      <c r="O24" s="73">
        <v>9755.5</v>
      </c>
      <c r="P24" s="73">
        <v>9908</v>
      </c>
      <c r="Q24" s="73">
        <v>9051.7999999999993</v>
      </c>
      <c r="R24" s="104">
        <v>16</v>
      </c>
    </row>
    <row r="25" spans="1:23" ht="20" customHeight="1">
      <c r="A25" s="106">
        <v>17</v>
      </c>
      <c r="B25" s="92" t="s">
        <v>38</v>
      </c>
      <c r="C25" s="73">
        <v>1679.8999999999996</v>
      </c>
      <c r="D25" s="73">
        <v>1537.5999999999995</v>
      </c>
      <c r="E25" s="73">
        <v>1461.7999999999993</v>
      </c>
      <c r="F25" s="73">
        <v>1202.8000000000011</v>
      </c>
      <c r="G25" s="73">
        <v>1347.3000000000002</v>
      </c>
      <c r="H25" s="73">
        <v>1455.6999999999998</v>
      </c>
      <c r="I25" s="73">
        <v>1766.7000000000007</v>
      </c>
      <c r="J25" s="73">
        <v>1846.2000000000007</v>
      </c>
      <c r="K25" s="73">
        <v>1902.1000000000004</v>
      </c>
      <c r="L25" s="73">
        <v>1703.5</v>
      </c>
      <c r="M25" s="73">
        <v>1854.2000000000007</v>
      </c>
      <c r="N25" s="77">
        <v>2096.7000000000007</v>
      </c>
      <c r="O25" s="73">
        <v>2149.1000000000004</v>
      </c>
      <c r="P25" s="73">
        <v>2510.2000000000007</v>
      </c>
      <c r="Q25" s="73">
        <v>2611.1000000000004</v>
      </c>
      <c r="R25" s="104">
        <v>17</v>
      </c>
    </row>
    <row r="26" spans="1:23" ht="12" customHeight="1">
      <c r="A26" s="106">
        <v>18</v>
      </c>
      <c r="B26" s="102" t="s">
        <v>21</v>
      </c>
      <c r="C26" s="73">
        <v>1495.5</v>
      </c>
      <c r="D26" s="73">
        <v>1520.3</v>
      </c>
      <c r="E26" s="73">
        <v>1433.9</v>
      </c>
      <c r="F26" s="73">
        <v>1135</v>
      </c>
      <c r="G26" s="73">
        <v>1314.7</v>
      </c>
      <c r="H26" s="73">
        <v>1352.1</v>
      </c>
      <c r="I26" s="73">
        <v>1574.7</v>
      </c>
      <c r="J26" s="73">
        <v>1738.7</v>
      </c>
      <c r="K26" s="73">
        <v>1821.2</v>
      </c>
      <c r="L26" s="73">
        <v>1366</v>
      </c>
      <c r="M26" s="73">
        <v>1539.5</v>
      </c>
      <c r="N26" s="73">
        <v>1631.4</v>
      </c>
      <c r="O26" s="73">
        <v>1586.6</v>
      </c>
      <c r="P26" s="73">
        <v>1841.1</v>
      </c>
      <c r="Q26" s="73">
        <v>2007.8</v>
      </c>
      <c r="R26" s="104">
        <v>18</v>
      </c>
    </row>
    <row r="27" spans="1:23" ht="12" customHeight="1">
      <c r="A27" s="106">
        <v>19</v>
      </c>
      <c r="B27" s="102" t="s">
        <v>22</v>
      </c>
      <c r="C27" s="73">
        <v>184.39999999999964</v>
      </c>
      <c r="D27" s="73">
        <v>17.2999999999995</v>
      </c>
      <c r="E27" s="73">
        <v>27.899999999999181</v>
      </c>
      <c r="F27" s="73">
        <v>67.800000000001091</v>
      </c>
      <c r="G27" s="73">
        <v>32.600000000000136</v>
      </c>
      <c r="H27" s="73">
        <v>103.59999999999991</v>
      </c>
      <c r="I27" s="73">
        <v>192.00000000000068</v>
      </c>
      <c r="J27" s="73">
        <v>107.50000000000068</v>
      </c>
      <c r="K27" s="73">
        <v>80.900000000000318</v>
      </c>
      <c r="L27" s="73">
        <v>337.5</v>
      </c>
      <c r="M27" s="73">
        <v>314.70000000000073</v>
      </c>
      <c r="N27" s="77">
        <v>465.30000000000064</v>
      </c>
      <c r="O27" s="73">
        <v>562.50000000000045</v>
      </c>
      <c r="P27" s="73">
        <v>669.10000000000082</v>
      </c>
      <c r="Q27" s="73">
        <v>603.30000000000041</v>
      </c>
      <c r="R27" s="104">
        <v>19</v>
      </c>
    </row>
    <row r="28" spans="1:23" ht="21.75" customHeight="1">
      <c r="A28" s="106"/>
      <c r="B28" s="96"/>
      <c r="C28" s="128" t="s">
        <v>26</v>
      </c>
      <c r="D28" s="129"/>
      <c r="E28" s="129"/>
      <c r="F28" s="129"/>
      <c r="G28" s="129"/>
      <c r="H28" s="129"/>
      <c r="I28" s="129"/>
      <c r="J28" s="129"/>
      <c r="K28" s="129" t="s">
        <v>26</v>
      </c>
      <c r="L28" s="129"/>
      <c r="M28" s="129"/>
      <c r="N28" s="129"/>
      <c r="O28" s="129"/>
      <c r="P28" s="129"/>
      <c r="Q28" s="129"/>
      <c r="R28" s="108"/>
      <c r="S28" s="83"/>
      <c r="T28" s="83"/>
      <c r="U28" s="83"/>
      <c r="V28" s="83"/>
      <c r="W28" s="83"/>
    </row>
    <row r="29" spans="1:23" ht="21.75" customHeight="1">
      <c r="A29" s="106">
        <v>20</v>
      </c>
      <c r="B29" s="97" t="s">
        <v>5</v>
      </c>
      <c r="C29" s="72">
        <v>1692.6</v>
      </c>
      <c r="D29" s="72">
        <v>1740.5</v>
      </c>
      <c r="E29" s="72">
        <v>1705.7</v>
      </c>
      <c r="F29" s="72">
        <v>1677.3</v>
      </c>
      <c r="G29" s="72">
        <v>1699</v>
      </c>
      <c r="H29" s="72">
        <v>1709</v>
      </c>
      <c r="I29" s="72">
        <v>1743.5</v>
      </c>
      <c r="J29" s="72">
        <v>1790.7</v>
      </c>
      <c r="K29" s="72">
        <v>1903.9</v>
      </c>
      <c r="L29" s="72">
        <v>2011</v>
      </c>
      <c r="M29" s="72">
        <v>2080.4</v>
      </c>
      <c r="N29" s="72">
        <v>2338.1999999999998</v>
      </c>
      <c r="O29" s="72">
        <v>2379.1999999999998</v>
      </c>
      <c r="P29" s="72">
        <v>2518.6999999999998</v>
      </c>
      <c r="Q29" s="72">
        <v>2554.1</v>
      </c>
      <c r="R29" s="104">
        <v>20</v>
      </c>
    </row>
    <row r="30" spans="1:23" ht="20" customHeight="1">
      <c r="A30" s="106">
        <v>21</v>
      </c>
      <c r="B30" s="92" t="s">
        <v>6</v>
      </c>
      <c r="C30" s="73">
        <v>1026.4000000000001</v>
      </c>
      <c r="D30" s="73">
        <v>1037.7</v>
      </c>
      <c r="E30" s="73">
        <v>1045.3</v>
      </c>
      <c r="F30" s="73">
        <v>1043.9000000000001</v>
      </c>
      <c r="G30" s="73">
        <v>1044.5999999999999</v>
      </c>
      <c r="H30" s="73">
        <v>1050.9000000000001</v>
      </c>
      <c r="I30" s="73">
        <v>1055.8</v>
      </c>
      <c r="J30" s="73">
        <v>1079.4000000000001</v>
      </c>
      <c r="K30" s="73">
        <v>1134.4000000000001</v>
      </c>
      <c r="L30" s="73">
        <v>1173.3</v>
      </c>
      <c r="M30" s="73">
        <v>1191.0999999999999</v>
      </c>
      <c r="N30" s="77">
        <v>1204.5</v>
      </c>
      <c r="O30" s="73">
        <v>1238.0999999999999</v>
      </c>
      <c r="P30" s="73">
        <v>1273.7</v>
      </c>
      <c r="Q30" s="73">
        <v>1295.3</v>
      </c>
      <c r="R30" s="104">
        <v>21</v>
      </c>
    </row>
    <row r="31" spans="1:23" ht="20" customHeight="1">
      <c r="A31" s="106">
        <v>22</v>
      </c>
      <c r="B31" s="88" t="s">
        <v>7</v>
      </c>
      <c r="C31" s="73">
        <v>979.5</v>
      </c>
      <c r="D31" s="73">
        <v>991</v>
      </c>
      <c r="E31" s="73">
        <v>998.1</v>
      </c>
      <c r="F31" s="73">
        <v>995.7</v>
      </c>
      <c r="G31" s="73">
        <v>995.3</v>
      </c>
      <c r="H31" s="73">
        <v>1000.9</v>
      </c>
      <c r="I31" s="73">
        <v>1005.3</v>
      </c>
      <c r="J31" s="73">
        <v>1027.9000000000001</v>
      </c>
      <c r="K31" s="73">
        <v>1081.2</v>
      </c>
      <c r="L31" s="77">
        <v>1118.0999999999999</v>
      </c>
      <c r="M31" s="77">
        <v>1132.9000000000001</v>
      </c>
      <c r="N31" s="77">
        <v>1143.2</v>
      </c>
      <c r="O31" s="73">
        <v>1173.4000000000001</v>
      </c>
      <c r="P31" s="73">
        <v>1205.2</v>
      </c>
      <c r="Q31" s="73">
        <v>1223.2</v>
      </c>
      <c r="R31" s="104">
        <v>22</v>
      </c>
    </row>
    <row r="32" spans="1:23" ht="12" customHeight="1">
      <c r="A32" s="106">
        <v>23</v>
      </c>
      <c r="B32" s="89" t="s">
        <v>8</v>
      </c>
      <c r="C32" s="80">
        <v>0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  <c r="L32" s="80">
        <v>0</v>
      </c>
      <c r="M32" s="80">
        <v>0</v>
      </c>
      <c r="N32" s="80">
        <v>0</v>
      </c>
      <c r="O32" s="80">
        <v>0</v>
      </c>
      <c r="P32" s="80">
        <v>0</v>
      </c>
      <c r="Q32" s="80">
        <v>0</v>
      </c>
      <c r="R32" s="104">
        <v>23</v>
      </c>
    </row>
    <row r="33" spans="1:18" ht="12" customHeight="1">
      <c r="A33" s="106">
        <v>24</v>
      </c>
      <c r="B33" s="89" t="s">
        <v>108</v>
      </c>
      <c r="C33" s="73">
        <v>64.7</v>
      </c>
      <c r="D33" s="73">
        <v>64.8</v>
      </c>
      <c r="E33" s="73">
        <v>64.8</v>
      </c>
      <c r="F33" s="73">
        <v>65</v>
      </c>
      <c r="G33" s="73">
        <v>64.2</v>
      </c>
      <c r="H33" s="73">
        <v>64.900000000000006</v>
      </c>
      <c r="I33" s="73">
        <v>65.7</v>
      </c>
      <c r="J33" s="73">
        <v>66.3</v>
      </c>
      <c r="K33" s="73">
        <v>66.7</v>
      </c>
      <c r="L33" s="77">
        <v>68.400000000000006</v>
      </c>
      <c r="M33" s="77">
        <v>71.900000000000006</v>
      </c>
      <c r="N33" s="77">
        <v>75.2</v>
      </c>
      <c r="O33" s="73">
        <v>78.2</v>
      </c>
      <c r="P33" s="73">
        <v>82.5</v>
      </c>
      <c r="Q33" s="73">
        <v>84.9</v>
      </c>
      <c r="R33" s="104">
        <v>24</v>
      </c>
    </row>
    <row r="34" spans="1:18" ht="12" customHeight="1">
      <c r="A34" s="106">
        <v>25</v>
      </c>
      <c r="B34" s="89" t="s">
        <v>107</v>
      </c>
      <c r="C34" s="73">
        <v>914.8</v>
      </c>
      <c r="D34" s="73">
        <v>926.2</v>
      </c>
      <c r="E34" s="73">
        <v>933.3</v>
      </c>
      <c r="F34" s="73">
        <v>930.7</v>
      </c>
      <c r="G34" s="73">
        <v>931.2</v>
      </c>
      <c r="H34" s="73">
        <v>936.1</v>
      </c>
      <c r="I34" s="73">
        <v>939.6</v>
      </c>
      <c r="J34" s="73">
        <v>961.6</v>
      </c>
      <c r="K34" s="73">
        <v>1014.5</v>
      </c>
      <c r="L34" s="77">
        <v>1049.5999999999999</v>
      </c>
      <c r="M34" s="77">
        <v>1061</v>
      </c>
      <c r="N34" s="77">
        <v>1068</v>
      </c>
      <c r="O34" s="73">
        <v>1095.0999999999999</v>
      </c>
      <c r="P34" s="73">
        <v>1122.7</v>
      </c>
      <c r="Q34" s="73">
        <v>1138.3</v>
      </c>
      <c r="R34" s="104">
        <v>25</v>
      </c>
    </row>
    <row r="35" spans="1:18" ht="12" customHeight="1">
      <c r="A35" s="106">
        <v>26</v>
      </c>
      <c r="B35" s="90" t="s">
        <v>10</v>
      </c>
      <c r="C35" s="73">
        <v>21.5</v>
      </c>
      <c r="D35" s="73">
        <v>21.7</v>
      </c>
      <c r="E35" s="73">
        <v>21.9</v>
      </c>
      <c r="F35" s="73">
        <v>22</v>
      </c>
      <c r="G35" s="73">
        <v>22.1</v>
      </c>
      <c r="H35" s="73">
        <v>22.3</v>
      </c>
      <c r="I35" s="73">
        <v>22.4</v>
      </c>
      <c r="J35" s="73">
        <v>22.7</v>
      </c>
      <c r="K35" s="73">
        <v>24</v>
      </c>
      <c r="L35" s="73">
        <v>24.8</v>
      </c>
      <c r="M35" s="73">
        <v>25.1</v>
      </c>
      <c r="N35" s="73">
        <v>25.1</v>
      </c>
      <c r="O35" s="73">
        <v>25.9</v>
      </c>
      <c r="P35" s="73">
        <v>26.8</v>
      </c>
      <c r="Q35" s="73">
        <v>27.5</v>
      </c>
      <c r="R35" s="104">
        <v>26</v>
      </c>
    </row>
    <row r="36" spans="1:18" ht="12" customHeight="1">
      <c r="A36" s="106">
        <v>27</v>
      </c>
      <c r="B36" s="90" t="s">
        <v>11</v>
      </c>
      <c r="C36" s="73">
        <v>893.3</v>
      </c>
      <c r="D36" s="73">
        <v>904.5</v>
      </c>
      <c r="E36" s="73">
        <v>911.4</v>
      </c>
      <c r="F36" s="73">
        <v>908.6</v>
      </c>
      <c r="G36" s="73">
        <v>909.1</v>
      </c>
      <c r="H36" s="73">
        <v>913.8</v>
      </c>
      <c r="I36" s="73">
        <v>917.2</v>
      </c>
      <c r="J36" s="73">
        <v>938.9</v>
      </c>
      <c r="K36" s="73">
        <v>990.5</v>
      </c>
      <c r="L36" s="77">
        <v>1024.8</v>
      </c>
      <c r="M36" s="77">
        <v>1035.9000000000001</v>
      </c>
      <c r="N36" s="77">
        <v>1042.9000000000001</v>
      </c>
      <c r="O36" s="73">
        <v>1069.3</v>
      </c>
      <c r="P36" s="73">
        <v>1095.9000000000001</v>
      </c>
      <c r="Q36" s="73">
        <v>1110.8</v>
      </c>
      <c r="R36" s="104">
        <v>27</v>
      </c>
    </row>
    <row r="37" spans="1:18" ht="12" customHeight="1">
      <c r="A37" s="106">
        <v>28</v>
      </c>
      <c r="B37" s="88" t="s">
        <v>105</v>
      </c>
      <c r="C37" s="73">
        <v>47</v>
      </c>
      <c r="D37" s="73">
        <v>46.6</v>
      </c>
      <c r="E37" s="73">
        <v>47.2</v>
      </c>
      <c r="F37" s="73">
        <v>48.2</v>
      </c>
      <c r="G37" s="73">
        <v>49.3</v>
      </c>
      <c r="H37" s="73">
        <v>50</v>
      </c>
      <c r="I37" s="73">
        <v>50.5</v>
      </c>
      <c r="J37" s="73">
        <v>51.5</v>
      </c>
      <c r="K37" s="73">
        <v>53.1</v>
      </c>
      <c r="L37" s="77">
        <v>55.2</v>
      </c>
      <c r="M37" s="77">
        <v>58.2</v>
      </c>
      <c r="N37" s="77">
        <v>61.3</v>
      </c>
      <c r="O37" s="73">
        <v>64.7</v>
      </c>
      <c r="P37" s="73">
        <v>68.400000000000006</v>
      </c>
      <c r="Q37" s="73">
        <v>72.099999999999994</v>
      </c>
      <c r="R37" s="104">
        <v>28</v>
      </c>
    </row>
    <row r="38" spans="1:18" ht="20" customHeight="1">
      <c r="A38" s="106">
        <v>29</v>
      </c>
      <c r="B38" s="103" t="s">
        <v>12</v>
      </c>
      <c r="C38" s="73">
        <v>129.30000000000001</v>
      </c>
      <c r="D38" s="73">
        <v>152.19999999999999</v>
      </c>
      <c r="E38" s="73">
        <v>160.19999999999999</v>
      </c>
      <c r="F38" s="73">
        <v>166.6</v>
      </c>
      <c r="G38" s="73">
        <v>174.8</v>
      </c>
      <c r="H38" s="73">
        <v>182</v>
      </c>
      <c r="I38" s="73">
        <v>173.4</v>
      </c>
      <c r="J38" s="73">
        <v>178.3</v>
      </c>
      <c r="K38" s="73">
        <v>179.9</v>
      </c>
      <c r="L38" s="77">
        <v>181.2</v>
      </c>
      <c r="M38" s="74">
        <v>183.2</v>
      </c>
      <c r="N38" s="74">
        <v>187.9</v>
      </c>
      <c r="O38" s="73">
        <v>194.2</v>
      </c>
      <c r="P38" s="73">
        <v>196.4</v>
      </c>
      <c r="Q38" s="73">
        <v>209.2</v>
      </c>
      <c r="R38" s="104">
        <v>29</v>
      </c>
    </row>
    <row r="39" spans="1:18" ht="20" customHeight="1">
      <c r="A39" s="106">
        <v>30</v>
      </c>
      <c r="B39" s="92" t="s">
        <v>13</v>
      </c>
      <c r="C39" s="73">
        <v>536.9</v>
      </c>
      <c r="D39" s="73">
        <v>550.6</v>
      </c>
      <c r="E39" s="73">
        <v>500.2</v>
      </c>
      <c r="F39" s="73">
        <v>466.8</v>
      </c>
      <c r="G39" s="73">
        <v>479.6</v>
      </c>
      <c r="H39" s="73">
        <v>476.1</v>
      </c>
      <c r="I39" s="73">
        <v>514.29999999999995</v>
      </c>
      <c r="J39" s="73">
        <v>533</v>
      </c>
      <c r="K39" s="73">
        <v>589.6</v>
      </c>
      <c r="L39" s="73">
        <v>656.5</v>
      </c>
      <c r="M39" s="73">
        <v>706.1</v>
      </c>
      <c r="N39" s="73">
        <v>945.8</v>
      </c>
      <c r="O39" s="73">
        <v>946.9</v>
      </c>
      <c r="P39" s="73">
        <v>1048.5999999999999</v>
      </c>
      <c r="Q39" s="73">
        <v>1049.5999999999999</v>
      </c>
      <c r="R39" s="104">
        <v>30</v>
      </c>
    </row>
    <row r="40" spans="1:18" ht="15" customHeight="1">
      <c r="A40" s="106">
        <v>31</v>
      </c>
      <c r="B40" s="98" t="s">
        <v>18</v>
      </c>
      <c r="C40" s="73">
        <v>166.4</v>
      </c>
      <c r="D40" s="73">
        <v>211.5</v>
      </c>
      <c r="E40" s="73">
        <v>170.3</v>
      </c>
      <c r="F40" s="73">
        <v>154.5</v>
      </c>
      <c r="G40" s="73">
        <v>153.80000000000001</v>
      </c>
      <c r="H40" s="73">
        <v>147.9</v>
      </c>
      <c r="I40" s="73">
        <v>153.6</v>
      </c>
      <c r="J40" s="73">
        <v>185.5</v>
      </c>
      <c r="K40" s="73">
        <v>197.4</v>
      </c>
      <c r="L40" s="73">
        <v>199</v>
      </c>
      <c r="M40" s="73">
        <v>196.8</v>
      </c>
      <c r="N40" s="73">
        <v>232.8</v>
      </c>
      <c r="O40" s="73">
        <v>260.7</v>
      </c>
      <c r="P40" s="73">
        <v>277.2</v>
      </c>
      <c r="Q40" s="73">
        <v>259.10000000000002</v>
      </c>
      <c r="R40" s="104">
        <v>31</v>
      </c>
    </row>
    <row r="41" spans="1:18" ht="12" customHeight="1">
      <c r="A41" s="107"/>
      <c r="B41" s="99" t="s">
        <v>19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104"/>
    </row>
    <row r="42" spans="1:18" ht="12" customHeight="1">
      <c r="A42" s="106"/>
      <c r="B42" s="101" t="s">
        <v>94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105"/>
    </row>
    <row r="43" spans="1:18" ht="12" customHeight="1">
      <c r="A43" s="106">
        <v>32</v>
      </c>
      <c r="B43" s="102" t="s">
        <v>28</v>
      </c>
      <c r="C43" s="73">
        <v>196</v>
      </c>
      <c r="D43" s="73">
        <v>162.69999999999999</v>
      </c>
      <c r="E43" s="73">
        <v>151.69999999999999</v>
      </c>
      <c r="F43" s="73">
        <v>136.80000000000001</v>
      </c>
      <c r="G43" s="73">
        <v>149.80000000000001</v>
      </c>
      <c r="H43" s="73">
        <v>149.19999999999999</v>
      </c>
      <c r="I43" s="73">
        <v>165.9</v>
      </c>
      <c r="J43" s="73">
        <v>166.3</v>
      </c>
      <c r="K43" s="73">
        <v>201.3</v>
      </c>
      <c r="L43" s="73">
        <v>257.89999999999998</v>
      </c>
      <c r="M43" s="73">
        <v>297.7</v>
      </c>
      <c r="N43" s="73">
        <v>443.2</v>
      </c>
      <c r="O43" s="73">
        <v>426</v>
      </c>
      <c r="P43" s="73">
        <v>454.3</v>
      </c>
      <c r="Q43" s="73">
        <v>471.2</v>
      </c>
      <c r="R43" s="105">
        <v>32</v>
      </c>
    </row>
    <row r="44" spans="1:18" ht="12" customHeight="1">
      <c r="A44" s="106"/>
      <c r="B44" s="101" t="s">
        <v>20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104"/>
    </row>
    <row r="45" spans="1:18" ht="12" customHeight="1">
      <c r="A45" s="106">
        <v>33</v>
      </c>
      <c r="B45" s="102" t="s">
        <v>31</v>
      </c>
      <c r="C45" s="73">
        <v>174.6</v>
      </c>
      <c r="D45" s="73">
        <v>176.4</v>
      </c>
      <c r="E45" s="73">
        <v>178.2</v>
      </c>
      <c r="F45" s="73">
        <v>175.5</v>
      </c>
      <c r="G45" s="73">
        <v>176</v>
      </c>
      <c r="H45" s="73">
        <v>179.1</v>
      </c>
      <c r="I45" s="73">
        <v>194.9</v>
      </c>
      <c r="J45" s="73">
        <v>181.1</v>
      </c>
      <c r="K45" s="73">
        <v>191</v>
      </c>
      <c r="L45" s="73">
        <v>199.7</v>
      </c>
      <c r="M45" s="73">
        <v>211.6</v>
      </c>
      <c r="N45" s="73">
        <v>269.89999999999998</v>
      </c>
      <c r="O45" s="73">
        <v>260.2</v>
      </c>
      <c r="P45" s="73">
        <v>317.2</v>
      </c>
      <c r="Q45" s="73">
        <v>319.3</v>
      </c>
      <c r="R45" s="104">
        <v>33</v>
      </c>
    </row>
    <row r="46" spans="1:18" ht="40.5" customHeight="1">
      <c r="A46" s="106">
        <v>34</v>
      </c>
      <c r="B46" s="97" t="s">
        <v>14</v>
      </c>
      <c r="C46" s="75">
        <v>1692.6</v>
      </c>
      <c r="D46" s="75">
        <v>1740.5</v>
      </c>
      <c r="E46" s="75">
        <v>1705.7</v>
      </c>
      <c r="F46" s="75">
        <v>1677.3</v>
      </c>
      <c r="G46" s="75">
        <v>1699</v>
      </c>
      <c r="H46" s="75">
        <v>1709</v>
      </c>
      <c r="I46" s="75">
        <v>1743.5</v>
      </c>
      <c r="J46" s="75">
        <v>1790.7</v>
      </c>
      <c r="K46" s="75">
        <v>1903.9</v>
      </c>
      <c r="L46" s="75">
        <v>2011</v>
      </c>
      <c r="M46" s="78">
        <v>2080.4</v>
      </c>
      <c r="N46" s="78">
        <v>2338.1999999999998</v>
      </c>
      <c r="O46" s="75">
        <v>2379.1999999999998</v>
      </c>
      <c r="P46" s="75">
        <v>2518.6999999999998</v>
      </c>
      <c r="Q46" s="75">
        <v>2554.1</v>
      </c>
      <c r="R46" s="104">
        <v>34</v>
      </c>
    </row>
    <row r="47" spans="1:18" ht="20" customHeight="1">
      <c r="A47" s="106">
        <v>35</v>
      </c>
      <c r="B47" s="92" t="s">
        <v>37</v>
      </c>
      <c r="C47" s="73">
        <v>1234.2</v>
      </c>
      <c r="D47" s="73">
        <v>1255.3</v>
      </c>
      <c r="E47" s="73">
        <v>1274.4000000000001</v>
      </c>
      <c r="F47" s="73">
        <v>1345.2</v>
      </c>
      <c r="G47" s="73">
        <v>1428.5</v>
      </c>
      <c r="H47" s="73">
        <v>1527.6</v>
      </c>
      <c r="I47" s="73">
        <v>1605.6</v>
      </c>
      <c r="J47" s="73">
        <v>1626</v>
      </c>
      <c r="K47" s="73">
        <v>1606</v>
      </c>
      <c r="L47" s="73">
        <v>1735.3</v>
      </c>
      <c r="M47" s="73">
        <v>1849.6</v>
      </c>
      <c r="N47" s="73">
        <v>2159.1</v>
      </c>
      <c r="O47" s="73">
        <v>2247.3000000000002</v>
      </c>
      <c r="P47" s="73">
        <v>2369.4</v>
      </c>
      <c r="Q47" s="73">
        <v>2290.1999999999998</v>
      </c>
      <c r="R47" s="104">
        <v>35</v>
      </c>
    </row>
    <row r="48" spans="1:18" ht="20" customHeight="1">
      <c r="A48" s="106">
        <v>36</v>
      </c>
      <c r="B48" s="92" t="s">
        <v>39</v>
      </c>
      <c r="C48" s="73">
        <v>458.39999999999986</v>
      </c>
      <c r="D48" s="73">
        <v>485.20000000000005</v>
      </c>
      <c r="E48" s="73">
        <v>431.29999999999995</v>
      </c>
      <c r="F48" s="73">
        <v>332.09999999999991</v>
      </c>
      <c r="G48" s="73">
        <v>270.5</v>
      </c>
      <c r="H48" s="73">
        <v>181.40000000000009</v>
      </c>
      <c r="I48" s="73">
        <v>137.90000000000009</v>
      </c>
      <c r="J48" s="73">
        <v>164.70000000000005</v>
      </c>
      <c r="K48" s="73">
        <v>297.90000000000009</v>
      </c>
      <c r="L48" s="73">
        <v>275.70000000000005</v>
      </c>
      <c r="M48" s="73">
        <v>230.80000000000018</v>
      </c>
      <c r="N48" s="73">
        <v>179.09999999999991</v>
      </c>
      <c r="O48" s="73">
        <v>131.89999999999964</v>
      </c>
      <c r="P48" s="73">
        <v>149.29999999999973</v>
      </c>
      <c r="Q48" s="73">
        <v>263.90000000000009</v>
      </c>
      <c r="R48" s="104">
        <v>36</v>
      </c>
    </row>
    <row r="49" spans="1:18" ht="20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18" ht="20" customHeight="1">
      <c r="B50" s="4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4"/>
      <c r="O50" s="24"/>
      <c r="P50" s="24"/>
      <c r="Q50" s="24"/>
    </row>
    <row r="51" spans="1:18" ht="20" customHeight="1">
      <c r="B51" s="4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4"/>
      <c r="O51" s="24"/>
      <c r="P51" s="24"/>
      <c r="Q51" s="24"/>
    </row>
    <row r="52" spans="1:18" ht="20" customHeight="1">
      <c r="B52" s="4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4"/>
      <c r="O52" s="24"/>
      <c r="P52" s="24"/>
      <c r="Q52" s="24"/>
    </row>
    <row r="53" spans="1:18" ht="20" customHeight="1">
      <c r="B53" s="4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4"/>
      <c r="O53" s="24"/>
      <c r="P53" s="24"/>
      <c r="Q53" s="24"/>
    </row>
    <row r="54" spans="1:18" ht="20" customHeight="1">
      <c r="B54" s="4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4"/>
      <c r="O54" s="24"/>
      <c r="P54" s="24"/>
      <c r="Q54" s="24"/>
    </row>
    <row r="55" spans="1:18" ht="20" customHeight="1">
      <c r="B55" s="4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24"/>
      <c r="P55" s="24"/>
      <c r="Q55" s="24"/>
    </row>
    <row r="56" spans="1:18" ht="20" customHeight="1">
      <c r="B56" s="4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4"/>
      <c r="O56" s="24"/>
      <c r="P56" s="24"/>
      <c r="Q56" s="24"/>
    </row>
    <row r="57" spans="1:18" ht="12" customHeight="1">
      <c r="L57" s="23"/>
      <c r="M57" s="23"/>
    </row>
    <row r="58" spans="1:18" ht="12" customHeight="1">
      <c r="A58" s="25" t="s">
        <v>110</v>
      </c>
      <c r="L58" s="23"/>
      <c r="M58" s="23"/>
    </row>
    <row r="59" spans="1:18" ht="12" customHeight="1">
      <c r="A59" s="25" t="s">
        <v>106</v>
      </c>
      <c r="L59" s="23"/>
      <c r="M59" s="23"/>
    </row>
    <row r="60" spans="1:18" ht="12" customHeight="1">
      <c r="A60" s="25" t="s">
        <v>97</v>
      </c>
      <c r="L60" s="23"/>
      <c r="M60" s="23"/>
    </row>
    <row r="61" spans="1:18" ht="12" customHeight="1">
      <c r="A61" s="67" t="s">
        <v>98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8" ht="12" customHeight="1">
      <c r="A62" s="67" t="s">
        <v>125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8" ht="12" customHeight="1">
      <c r="A63" s="67" t="s">
        <v>130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8" ht="12" customHeight="1">
      <c r="A64" s="67" t="s">
        <v>131</v>
      </c>
      <c r="B64" s="6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>
      <c r="A65" s="25" t="s">
        <v>128</v>
      </c>
      <c r="B65" s="6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>
      <c r="A66" s="67" t="s">
        <v>129</v>
      </c>
      <c r="B66" s="6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9" spans="1:17" ht="12" customHeight="1"/>
    <row r="70" spans="1:17" ht="12" customHeight="1"/>
    <row r="71" spans="1:17" ht="12" customHeight="1"/>
    <row r="72" spans="1:17" ht="12" customHeight="1"/>
    <row r="73" spans="1:17" ht="12" customHeight="1"/>
    <row r="74" spans="1:17" ht="12" customHeight="1"/>
    <row r="75" spans="1:17" ht="12" customHeight="1"/>
    <row r="76" spans="1:17" ht="12" customHeight="1"/>
    <row r="77" spans="1:17" ht="12" customHeight="1"/>
    <row r="78" spans="1:17" ht="12" customHeight="1"/>
    <row r="79" spans="1:17" ht="12" customHeight="1"/>
    <row r="80" spans="1:17" ht="12" customHeight="1"/>
    <row r="81" spans="5:67" ht="12" customHeight="1"/>
    <row r="82" spans="5:67" ht="12" customHeight="1"/>
    <row r="83" spans="5:67" ht="12" customHeight="1"/>
    <row r="84" spans="5:67" ht="12" customHeight="1"/>
    <row r="85" spans="5:67" ht="12" customHeight="1"/>
    <row r="86" spans="5:67" ht="12" customHeight="1"/>
    <row r="87" spans="5:67" ht="12" customHeight="1"/>
    <row r="88" spans="5:67" ht="12" customHeight="1"/>
    <row r="89" spans="5:67" ht="12" customHeight="1"/>
    <row r="90" spans="5:67" ht="12" customHeight="1"/>
    <row r="91" spans="5:67" ht="12" customHeight="1"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46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</row>
  </sheetData>
  <mergeCells count="8">
    <mergeCell ref="C28:J28"/>
    <mergeCell ref="K28:Q28"/>
    <mergeCell ref="C1:J1"/>
    <mergeCell ref="C2:J2"/>
    <mergeCell ref="K1:Q1"/>
    <mergeCell ref="K2:Q2"/>
    <mergeCell ref="C5:J5"/>
    <mergeCell ref="K5:Q5"/>
  </mergeCells>
  <phoneticPr fontId="0" type="noConversion"/>
  <pageMargins left="0.78740157480314965" right="0.31496062992125984" top="0.59055118110236227" bottom="0.59055118110236227" header="0.31496062992125984" footer="0.31496062992125984"/>
  <pageSetup paperSize="9" scale="70" fitToWidth="2" orientation="portrait"/>
  <headerFooter>
    <oddFooter>&amp;L&amp;"MetaNormalLF-Roman,Standard"&amp;8Statistisches Bundesamt, Deutsche Bundesbank, Balance sheets 1999 - 2013&amp;R&amp;"MetaNormalLF-Roman,Standard"&amp;8&amp;P</oddFooter>
  </headerFooter>
  <colBreaks count="2" manualBreakCount="2">
    <brk id="10" max="65" man="1"/>
    <brk id="1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88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C4" sqref="C4:Q4"/>
    </sheetView>
  </sheetViews>
  <sheetFormatPr baseColWidth="10" defaultColWidth="11.5" defaultRowHeight="11" x14ac:dyDescent="0"/>
  <cols>
    <col min="1" max="1" width="5.6640625" style="16" customWidth="1"/>
    <col min="2" max="2" width="40.6640625" style="16" customWidth="1"/>
    <col min="3" max="13" width="7.33203125" style="16" customWidth="1"/>
    <col min="14" max="17" width="7.6640625" style="16" customWidth="1"/>
    <col min="18" max="18" width="5.6640625" style="45" customWidth="1"/>
    <col min="19" max="16384" width="11.5" style="16"/>
  </cols>
  <sheetData>
    <row r="1" spans="1:22" ht="24" customHeight="1">
      <c r="C1" s="130" t="s">
        <v>24</v>
      </c>
      <c r="D1" s="130"/>
      <c r="E1" s="130"/>
      <c r="F1" s="130"/>
      <c r="G1" s="130"/>
      <c r="H1" s="130"/>
      <c r="I1" s="130"/>
      <c r="J1" s="130"/>
      <c r="K1" s="130" t="s">
        <v>24</v>
      </c>
      <c r="L1" s="130"/>
      <c r="M1" s="130"/>
      <c r="N1" s="130"/>
      <c r="O1" s="130"/>
      <c r="P1" s="130"/>
      <c r="Q1" s="130"/>
      <c r="R1" s="110"/>
      <c r="S1" s="26"/>
    </row>
    <row r="2" spans="1:22" ht="18" customHeight="1">
      <c r="B2" s="17"/>
      <c r="C2" s="131" t="s">
        <v>89</v>
      </c>
      <c r="D2" s="131"/>
      <c r="E2" s="131"/>
      <c r="F2" s="131"/>
      <c r="G2" s="131"/>
      <c r="H2" s="131"/>
      <c r="I2" s="131"/>
      <c r="J2" s="131"/>
      <c r="K2" s="131" t="s">
        <v>89</v>
      </c>
      <c r="L2" s="131"/>
      <c r="M2" s="131"/>
      <c r="N2" s="131"/>
      <c r="O2" s="131"/>
      <c r="P2" s="131"/>
      <c r="Q2" s="131"/>
      <c r="R2" s="111"/>
    </row>
    <row r="3" spans="1:22" ht="12" customHeight="1">
      <c r="B3" s="19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81"/>
    </row>
    <row r="4" spans="1:22" ht="27.75" customHeight="1">
      <c r="A4" s="47" t="s">
        <v>25</v>
      </c>
      <c r="B4" s="84" t="s">
        <v>84</v>
      </c>
      <c r="C4" s="109">
        <v>1999</v>
      </c>
      <c r="D4" s="47">
        <v>2000</v>
      </c>
      <c r="E4" s="21">
        <v>2001</v>
      </c>
      <c r="F4" s="47">
        <v>2002</v>
      </c>
      <c r="G4" s="22">
        <v>2003</v>
      </c>
      <c r="H4" s="21">
        <v>2004</v>
      </c>
      <c r="I4" s="22">
        <v>2005</v>
      </c>
      <c r="J4" s="21">
        <v>2006</v>
      </c>
      <c r="K4" s="21">
        <v>2007</v>
      </c>
      <c r="L4" s="21">
        <v>2008</v>
      </c>
      <c r="M4" s="21">
        <v>2009</v>
      </c>
      <c r="N4" s="21">
        <v>2010</v>
      </c>
      <c r="O4" s="21">
        <v>2011</v>
      </c>
      <c r="P4" s="21">
        <v>2012</v>
      </c>
      <c r="Q4" s="27">
        <v>2013</v>
      </c>
      <c r="R4" s="27" t="s">
        <v>25</v>
      </c>
    </row>
    <row r="5" spans="1:22" ht="21.75" customHeight="1">
      <c r="A5" s="81"/>
      <c r="B5" s="96"/>
      <c r="C5" s="132" t="s">
        <v>77</v>
      </c>
      <c r="D5" s="133"/>
      <c r="E5" s="133"/>
      <c r="F5" s="133"/>
      <c r="G5" s="133"/>
      <c r="H5" s="133"/>
      <c r="I5" s="133"/>
      <c r="J5" s="133"/>
      <c r="K5" s="133" t="s">
        <v>77</v>
      </c>
      <c r="L5" s="133"/>
      <c r="M5" s="133"/>
      <c r="N5" s="133"/>
      <c r="O5" s="133"/>
      <c r="P5" s="133"/>
      <c r="Q5" s="133"/>
      <c r="R5" s="82"/>
      <c r="S5" s="82"/>
      <c r="T5" s="82"/>
      <c r="U5" s="82"/>
      <c r="V5" s="82"/>
    </row>
    <row r="6" spans="1:22" ht="21.75" customHeight="1">
      <c r="A6" s="106">
        <v>1</v>
      </c>
      <c r="B6" s="97" t="s">
        <v>5</v>
      </c>
      <c r="C6" s="72">
        <v>7527.1</v>
      </c>
      <c r="D6" s="72">
        <v>7742.5</v>
      </c>
      <c r="E6" s="72">
        <v>7970.6</v>
      </c>
      <c r="F6" s="72">
        <v>8051</v>
      </c>
      <c r="G6" s="72">
        <v>8409.6</v>
      </c>
      <c r="H6" s="72">
        <v>8708.2000000000007</v>
      </c>
      <c r="I6" s="72">
        <v>9044.6</v>
      </c>
      <c r="J6" s="72">
        <v>9216.7999999999993</v>
      </c>
      <c r="K6" s="72">
        <v>9693.2999999999993</v>
      </c>
      <c r="L6" s="72">
        <v>9653.2999999999993</v>
      </c>
      <c r="M6" s="72">
        <v>9901.1</v>
      </c>
      <c r="N6" s="72">
        <v>10196.9</v>
      </c>
      <c r="O6" s="72">
        <v>10449.6</v>
      </c>
      <c r="P6" s="72">
        <v>10854.9</v>
      </c>
      <c r="Q6" s="72">
        <v>11282.7</v>
      </c>
      <c r="R6" s="104">
        <v>1</v>
      </c>
    </row>
    <row r="7" spans="1:22" ht="20" customHeight="1">
      <c r="A7" s="106">
        <v>2</v>
      </c>
      <c r="B7" s="92" t="s">
        <v>6</v>
      </c>
      <c r="C7" s="73">
        <v>3046.5</v>
      </c>
      <c r="D7" s="73">
        <v>3127.2</v>
      </c>
      <c r="E7" s="73">
        <v>3181</v>
      </c>
      <c r="F7" s="73">
        <v>3222.7</v>
      </c>
      <c r="G7" s="73">
        <v>3264.5</v>
      </c>
      <c r="H7" s="73">
        <v>3341.9</v>
      </c>
      <c r="I7" s="73">
        <v>3404.9</v>
      </c>
      <c r="J7" s="73">
        <v>3515.1</v>
      </c>
      <c r="K7" s="73">
        <v>3755.2</v>
      </c>
      <c r="L7" s="73">
        <v>3904.1</v>
      </c>
      <c r="M7" s="73">
        <v>3972</v>
      </c>
      <c r="N7" s="77">
        <v>4051</v>
      </c>
      <c r="O7" s="73">
        <v>4206.8</v>
      </c>
      <c r="P7" s="73">
        <v>4367.5</v>
      </c>
      <c r="Q7" s="73">
        <v>4493.3999999999996</v>
      </c>
      <c r="R7" s="104">
        <v>2</v>
      </c>
    </row>
    <row r="8" spans="1:22" ht="20" customHeight="1">
      <c r="A8" s="106">
        <v>3</v>
      </c>
      <c r="B8" s="88" t="s">
        <v>7</v>
      </c>
      <c r="C8" s="73">
        <v>3033.7</v>
      </c>
      <c r="D8" s="73">
        <v>3113.8</v>
      </c>
      <c r="E8" s="73">
        <v>3167</v>
      </c>
      <c r="F8" s="73">
        <v>3208.2</v>
      </c>
      <c r="G8" s="73">
        <v>3249.8</v>
      </c>
      <c r="H8" s="73">
        <v>3326.8</v>
      </c>
      <c r="I8" s="73">
        <v>3389.3</v>
      </c>
      <c r="J8" s="73">
        <v>3499.3</v>
      </c>
      <c r="K8" s="73">
        <v>3738.8</v>
      </c>
      <c r="L8" s="77">
        <v>3887.3</v>
      </c>
      <c r="M8" s="77">
        <v>3955.1</v>
      </c>
      <c r="N8" s="77">
        <v>4033.8</v>
      </c>
      <c r="O8" s="73">
        <v>4188.8999999999996</v>
      </c>
      <c r="P8" s="73">
        <v>4349.3</v>
      </c>
      <c r="Q8" s="73">
        <v>4475</v>
      </c>
      <c r="R8" s="104">
        <v>3</v>
      </c>
    </row>
    <row r="9" spans="1:22" ht="12" customHeight="1">
      <c r="A9" s="106">
        <v>4</v>
      </c>
      <c r="B9" s="89" t="s">
        <v>8</v>
      </c>
      <c r="C9" s="73">
        <v>4.2</v>
      </c>
      <c r="D9" s="73">
        <v>4.3</v>
      </c>
      <c r="E9" s="73">
        <v>3.7</v>
      </c>
      <c r="F9" s="73">
        <v>3.9</v>
      </c>
      <c r="G9" s="73">
        <v>3.9</v>
      </c>
      <c r="H9" s="73">
        <v>4.0999999999999996</v>
      </c>
      <c r="I9" s="73">
        <v>4.5</v>
      </c>
      <c r="J9" s="73">
        <v>4.7</v>
      </c>
      <c r="K9" s="73">
        <v>4.5999999999999996</v>
      </c>
      <c r="L9" s="77">
        <v>5.0999999999999996</v>
      </c>
      <c r="M9" s="77">
        <v>4.8</v>
      </c>
      <c r="N9" s="77">
        <v>5</v>
      </c>
      <c r="O9" s="77">
        <v>5.6</v>
      </c>
      <c r="P9" s="77">
        <v>6.1</v>
      </c>
      <c r="Q9" s="77">
        <v>6</v>
      </c>
      <c r="R9" s="104">
        <v>4</v>
      </c>
    </row>
    <row r="10" spans="1:22" ht="12" customHeight="1">
      <c r="A10" s="106">
        <v>5</v>
      </c>
      <c r="B10" s="89" t="s">
        <v>9</v>
      </c>
      <c r="C10" s="73">
        <v>127.9</v>
      </c>
      <c r="D10" s="73">
        <v>131.6</v>
      </c>
      <c r="E10" s="73">
        <v>131.80000000000001</v>
      </c>
      <c r="F10" s="73">
        <v>129.5</v>
      </c>
      <c r="G10" s="73">
        <v>125.1</v>
      </c>
      <c r="H10" s="73">
        <v>122.7</v>
      </c>
      <c r="I10" s="73">
        <v>122.6</v>
      </c>
      <c r="J10" s="73">
        <v>124.9</v>
      </c>
      <c r="K10" s="73">
        <v>129.5</v>
      </c>
      <c r="L10" s="77">
        <v>133.80000000000001</v>
      </c>
      <c r="M10" s="77">
        <v>133</v>
      </c>
      <c r="N10" s="77">
        <v>133.19999999999999</v>
      </c>
      <c r="O10" s="73">
        <v>135</v>
      </c>
      <c r="P10" s="73">
        <v>136.19999999999999</v>
      </c>
      <c r="Q10" s="73">
        <v>134.4</v>
      </c>
      <c r="R10" s="104">
        <v>5</v>
      </c>
    </row>
    <row r="11" spans="1:22" ht="12" customHeight="1">
      <c r="A11" s="106">
        <v>6</v>
      </c>
      <c r="B11" s="89" t="s">
        <v>107</v>
      </c>
      <c r="C11" s="73">
        <v>2901.6</v>
      </c>
      <c r="D11" s="73">
        <v>2977.9</v>
      </c>
      <c r="E11" s="73">
        <v>3031.5</v>
      </c>
      <c r="F11" s="73">
        <v>3074.9</v>
      </c>
      <c r="G11" s="73">
        <v>3120.8</v>
      </c>
      <c r="H11" s="73">
        <v>3200</v>
      </c>
      <c r="I11" s="73">
        <v>3262.2</v>
      </c>
      <c r="J11" s="73">
        <v>3369.6</v>
      </c>
      <c r="K11" s="73">
        <v>3604.8</v>
      </c>
      <c r="L11" s="77">
        <v>3748.4</v>
      </c>
      <c r="M11" s="77">
        <v>3817.2</v>
      </c>
      <c r="N11" s="77">
        <v>3895.6</v>
      </c>
      <c r="O11" s="73">
        <v>4048.4</v>
      </c>
      <c r="P11" s="73">
        <v>4207</v>
      </c>
      <c r="Q11" s="73">
        <v>4334.5</v>
      </c>
      <c r="R11" s="104">
        <v>6</v>
      </c>
    </row>
    <row r="12" spans="1:22" ht="12" customHeight="1">
      <c r="A12" s="106">
        <v>7</v>
      </c>
      <c r="B12" s="90" t="s">
        <v>10</v>
      </c>
      <c r="C12" s="73">
        <v>2562.5</v>
      </c>
      <c r="D12" s="73">
        <v>2632.5</v>
      </c>
      <c r="E12" s="73">
        <v>2684.5</v>
      </c>
      <c r="F12" s="73">
        <v>2728.3</v>
      </c>
      <c r="G12" s="73">
        <v>2772.6</v>
      </c>
      <c r="H12" s="73">
        <v>2845.1</v>
      </c>
      <c r="I12" s="73">
        <v>2903.4</v>
      </c>
      <c r="J12" s="73">
        <v>3003</v>
      </c>
      <c r="K12" s="73">
        <v>3216</v>
      </c>
      <c r="L12" s="73">
        <v>3345</v>
      </c>
      <c r="M12" s="73">
        <v>3408.8</v>
      </c>
      <c r="N12" s="77">
        <v>3483.4</v>
      </c>
      <c r="O12" s="73">
        <v>3621.6</v>
      </c>
      <c r="P12" s="73">
        <v>3768</v>
      </c>
      <c r="Q12" s="73">
        <v>3887.4</v>
      </c>
      <c r="R12" s="104">
        <v>7</v>
      </c>
    </row>
    <row r="13" spans="1:22" ht="12" customHeight="1">
      <c r="A13" s="106">
        <v>8</v>
      </c>
      <c r="B13" s="90" t="s">
        <v>11</v>
      </c>
      <c r="C13" s="73">
        <v>339.1</v>
      </c>
      <c r="D13" s="73">
        <v>345.4</v>
      </c>
      <c r="E13" s="73">
        <v>347</v>
      </c>
      <c r="F13" s="73">
        <v>346.6</v>
      </c>
      <c r="G13" s="73">
        <v>348.2</v>
      </c>
      <c r="H13" s="73">
        <v>354.9</v>
      </c>
      <c r="I13" s="73">
        <v>358.8</v>
      </c>
      <c r="J13" s="73">
        <v>366.6</v>
      </c>
      <c r="K13" s="73">
        <v>388.8</v>
      </c>
      <c r="L13" s="77">
        <v>403.4</v>
      </c>
      <c r="M13" s="77">
        <v>408.5</v>
      </c>
      <c r="N13" s="77">
        <v>412.2</v>
      </c>
      <c r="O13" s="73">
        <v>426.8</v>
      </c>
      <c r="P13" s="73">
        <v>439</v>
      </c>
      <c r="Q13" s="73">
        <v>447.1</v>
      </c>
      <c r="R13" s="104">
        <v>8</v>
      </c>
    </row>
    <row r="14" spans="1:22" ht="12" customHeight="1">
      <c r="A14" s="106">
        <v>9</v>
      </c>
      <c r="B14" s="88" t="s">
        <v>105</v>
      </c>
      <c r="C14" s="73">
        <v>12.8</v>
      </c>
      <c r="D14" s="73">
        <v>13.4</v>
      </c>
      <c r="E14" s="73">
        <v>14</v>
      </c>
      <c r="F14" s="73">
        <v>14.4</v>
      </c>
      <c r="G14" s="73">
        <v>14.7</v>
      </c>
      <c r="H14" s="73">
        <v>15.1</v>
      </c>
      <c r="I14" s="73">
        <v>15.6</v>
      </c>
      <c r="J14" s="73">
        <v>15.9</v>
      </c>
      <c r="K14" s="73">
        <v>16.399999999999999</v>
      </c>
      <c r="L14" s="77">
        <v>16.8</v>
      </c>
      <c r="M14" s="77">
        <v>16.899999999999999</v>
      </c>
      <c r="N14" s="77">
        <v>17.2</v>
      </c>
      <c r="O14" s="73">
        <v>17.899999999999999</v>
      </c>
      <c r="P14" s="73">
        <v>18.2</v>
      </c>
      <c r="Q14" s="73">
        <v>18.5</v>
      </c>
      <c r="R14" s="104">
        <v>9</v>
      </c>
    </row>
    <row r="15" spans="1:22" ht="20" customHeight="1">
      <c r="A15" s="106">
        <v>10</v>
      </c>
      <c r="B15" s="91" t="s">
        <v>134</v>
      </c>
      <c r="C15" s="73">
        <v>1035.4000000000001</v>
      </c>
      <c r="D15" s="73">
        <v>1093.9000000000001</v>
      </c>
      <c r="E15" s="73">
        <v>1173.0999999999999</v>
      </c>
      <c r="F15" s="73">
        <v>1265.4000000000001</v>
      </c>
      <c r="G15" s="73">
        <v>1359.4</v>
      </c>
      <c r="H15" s="73">
        <v>1415.7</v>
      </c>
      <c r="I15" s="73">
        <v>1466.2</v>
      </c>
      <c r="J15" s="73">
        <v>1507.9</v>
      </c>
      <c r="K15" s="73">
        <v>1520.9</v>
      </c>
      <c r="L15" s="77">
        <v>1532.2</v>
      </c>
      <c r="M15" s="74">
        <v>1549.4</v>
      </c>
      <c r="N15" s="74">
        <v>1588.7</v>
      </c>
      <c r="O15" s="73">
        <v>1642.4</v>
      </c>
      <c r="P15" s="73">
        <v>1660.7</v>
      </c>
      <c r="Q15" s="73">
        <v>1768.5</v>
      </c>
      <c r="R15" s="104">
        <v>10</v>
      </c>
    </row>
    <row r="16" spans="1:22" ht="20" customHeight="1">
      <c r="A16" s="106">
        <v>11</v>
      </c>
      <c r="B16" s="92" t="s">
        <v>135</v>
      </c>
      <c r="C16" s="73">
        <v>3445.2</v>
      </c>
      <c r="D16" s="73">
        <v>3521.4</v>
      </c>
      <c r="E16" s="73">
        <v>3616.5</v>
      </c>
      <c r="F16" s="73">
        <v>3562.9</v>
      </c>
      <c r="G16" s="73">
        <v>3785.7</v>
      </c>
      <c r="H16" s="73">
        <v>3950.6</v>
      </c>
      <c r="I16" s="73">
        <v>4173.5</v>
      </c>
      <c r="J16" s="73">
        <v>4193.8</v>
      </c>
      <c r="K16" s="73">
        <v>4417.2</v>
      </c>
      <c r="L16" s="73">
        <v>4217</v>
      </c>
      <c r="M16" s="73">
        <v>4379.7</v>
      </c>
      <c r="N16" s="77">
        <v>4557.2</v>
      </c>
      <c r="O16" s="73">
        <v>4600.3999999999996</v>
      </c>
      <c r="P16" s="73">
        <v>4826.7</v>
      </c>
      <c r="Q16" s="73">
        <v>5020.8</v>
      </c>
      <c r="R16" s="104">
        <v>11</v>
      </c>
    </row>
    <row r="17" spans="1:18" ht="20" customHeight="1">
      <c r="A17" s="106">
        <v>12</v>
      </c>
      <c r="B17" s="102" t="s">
        <v>18</v>
      </c>
      <c r="C17" s="73">
        <v>1265.8</v>
      </c>
      <c r="D17" s="73">
        <v>1234.9000000000001</v>
      </c>
      <c r="E17" s="73">
        <v>1266.8</v>
      </c>
      <c r="F17" s="73">
        <v>1326.1</v>
      </c>
      <c r="G17" s="73">
        <v>1377.5</v>
      </c>
      <c r="H17" s="73">
        <v>1432.2</v>
      </c>
      <c r="I17" s="73">
        <v>1469.2</v>
      </c>
      <c r="J17" s="73">
        <v>1498.7</v>
      </c>
      <c r="K17" s="73">
        <v>1564.7</v>
      </c>
      <c r="L17" s="73">
        <v>1657.7</v>
      </c>
      <c r="M17" s="73">
        <v>1702.7</v>
      </c>
      <c r="N17" s="77">
        <v>1769.4</v>
      </c>
      <c r="O17" s="73">
        <v>1828.1</v>
      </c>
      <c r="P17" s="73">
        <v>1905.9</v>
      </c>
      <c r="Q17" s="73">
        <v>1971.7</v>
      </c>
      <c r="R17" s="104">
        <v>12</v>
      </c>
    </row>
    <row r="18" spans="1:18" ht="12" customHeight="1">
      <c r="A18" s="107"/>
      <c r="B18" s="101" t="s">
        <v>19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7"/>
      <c r="O18" s="73"/>
      <c r="P18" s="73"/>
      <c r="Q18" s="73"/>
      <c r="R18" s="104"/>
    </row>
    <row r="19" spans="1:18" ht="12" customHeight="1">
      <c r="A19" s="106"/>
      <c r="B19" s="99" t="s">
        <v>90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7"/>
      <c r="O19" s="73"/>
      <c r="P19" s="73"/>
      <c r="Q19" s="73"/>
      <c r="R19" s="104"/>
    </row>
    <row r="20" spans="1:18" ht="12" customHeight="1">
      <c r="A20" s="106">
        <v>13</v>
      </c>
      <c r="B20" s="102" t="s">
        <v>91</v>
      </c>
      <c r="C20" s="73">
        <v>1187</v>
      </c>
      <c r="D20" s="73">
        <v>1221.5</v>
      </c>
      <c r="E20" s="73">
        <v>1226.2</v>
      </c>
      <c r="F20" s="73">
        <v>1059.0999999999999</v>
      </c>
      <c r="G20" s="73">
        <v>1178.4000000000001</v>
      </c>
      <c r="H20" s="73">
        <v>1233.3</v>
      </c>
      <c r="I20" s="73">
        <v>1355</v>
      </c>
      <c r="J20" s="73">
        <v>1276</v>
      </c>
      <c r="K20" s="73">
        <v>1363</v>
      </c>
      <c r="L20" s="73">
        <v>1043.9000000000001</v>
      </c>
      <c r="M20" s="73">
        <v>1085.5</v>
      </c>
      <c r="N20" s="77">
        <v>1117.5</v>
      </c>
      <c r="O20" s="73">
        <v>1052</v>
      </c>
      <c r="P20" s="73">
        <v>1115.9000000000001</v>
      </c>
      <c r="Q20" s="73">
        <v>1163.2</v>
      </c>
      <c r="R20" s="105">
        <v>13</v>
      </c>
    </row>
    <row r="21" spans="1:18" ht="12" customHeight="1">
      <c r="A21" s="106"/>
      <c r="B21" s="101" t="s">
        <v>29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7"/>
      <c r="O21" s="73"/>
      <c r="P21" s="73"/>
      <c r="Q21" s="73"/>
      <c r="R21" s="105"/>
    </row>
    <row r="22" spans="1:18" ht="12" customHeight="1">
      <c r="A22" s="106">
        <v>14</v>
      </c>
      <c r="B22" s="102" t="s">
        <v>32</v>
      </c>
      <c r="C22" s="73">
        <v>992.4</v>
      </c>
      <c r="D22" s="73">
        <v>1065</v>
      </c>
      <c r="E22" s="73">
        <v>1123.5</v>
      </c>
      <c r="F22" s="73">
        <v>1177.8</v>
      </c>
      <c r="G22" s="73">
        <v>1229.8</v>
      </c>
      <c r="H22" s="73">
        <v>1285.0999999999999</v>
      </c>
      <c r="I22" s="73">
        <v>1349.3</v>
      </c>
      <c r="J22" s="73">
        <v>1419.1</v>
      </c>
      <c r="K22" s="73">
        <v>1489.5</v>
      </c>
      <c r="L22" s="73">
        <v>1515.4</v>
      </c>
      <c r="M22" s="73">
        <v>1591.5</v>
      </c>
      <c r="N22" s="77">
        <v>1670.3</v>
      </c>
      <c r="O22" s="73">
        <v>1720.3</v>
      </c>
      <c r="P22" s="73">
        <v>1804.9</v>
      </c>
      <c r="Q22" s="73">
        <v>1885.8</v>
      </c>
      <c r="R22" s="105">
        <v>14</v>
      </c>
    </row>
    <row r="23" spans="1:18" ht="40.5" customHeight="1">
      <c r="A23" s="106">
        <v>15</v>
      </c>
      <c r="B23" s="86" t="s">
        <v>14</v>
      </c>
      <c r="C23" s="75">
        <v>7527.1</v>
      </c>
      <c r="D23" s="75">
        <v>7742.5</v>
      </c>
      <c r="E23" s="75">
        <v>7970.6</v>
      </c>
      <c r="F23" s="75">
        <v>8051</v>
      </c>
      <c r="G23" s="75">
        <v>8409.6</v>
      </c>
      <c r="H23" s="75">
        <v>8708.2000000000007</v>
      </c>
      <c r="I23" s="75">
        <v>9044.6</v>
      </c>
      <c r="J23" s="75">
        <v>9216.7999999999993</v>
      </c>
      <c r="K23" s="75">
        <v>9693.2999999999993</v>
      </c>
      <c r="L23" s="75">
        <v>9653.2999999999993</v>
      </c>
      <c r="M23" s="78">
        <v>9901.1</v>
      </c>
      <c r="N23" s="78">
        <v>10196.9</v>
      </c>
      <c r="O23" s="75">
        <v>10449.6</v>
      </c>
      <c r="P23" s="75">
        <v>10854.9</v>
      </c>
      <c r="Q23" s="75">
        <v>11282.7</v>
      </c>
      <c r="R23" s="105">
        <v>15</v>
      </c>
    </row>
    <row r="24" spans="1:18" ht="20" customHeight="1">
      <c r="A24" s="106">
        <v>16</v>
      </c>
      <c r="B24" s="87" t="s">
        <v>136</v>
      </c>
      <c r="C24" s="73">
        <v>1469.1</v>
      </c>
      <c r="D24" s="73">
        <v>1515.1</v>
      </c>
      <c r="E24" s="73">
        <v>1536.7</v>
      </c>
      <c r="F24" s="73">
        <v>1553.2</v>
      </c>
      <c r="G24" s="73">
        <v>1569.5</v>
      </c>
      <c r="H24" s="73">
        <v>1574.9</v>
      </c>
      <c r="I24" s="73">
        <v>1568.8</v>
      </c>
      <c r="J24" s="73">
        <v>1567.5</v>
      </c>
      <c r="K24" s="73">
        <v>1546.9</v>
      </c>
      <c r="L24" s="73">
        <v>1532.6</v>
      </c>
      <c r="M24" s="73">
        <v>1529.9</v>
      </c>
      <c r="N24" s="77">
        <v>1534.9</v>
      </c>
      <c r="O24" s="73">
        <v>1552.4</v>
      </c>
      <c r="P24" s="73">
        <v>1568</v>
      </c>
      <c r="Q24" s="73">
        <v>1579.4</v>
      </c>
      <c r="R24" s="105">
        <v>16</v>
      </c>
    </row>
    <row r="25" spans="1:18" ht="20" customHeight="1">
      <c r="A25" s="106">
        <v>17</v>
      </c>
      <c r="B25" s="87" t="s">
        <v>40</v>
      </c>
      <c r="C25" s="73">
        <v>6058</v>
      </c>
      <c r="D25" s="73">
        <v>6227.4</v>
      </c>
      <c r="E25" s="73">
        <v>6433.9000000000005</v>
      </c>
      <c r="F25" s="73">
        <v>6497.8</v>
      </c>
      <c r="G25" s="73">
        <v>6840.1</v>
      </c>
      <c r="H25" s="73">
        <v>7133.3000000000011</v>
      </c>
      <c r="I25" s="73">
        <v>7475.8</v>
      </c>
      <c r="J25" s="73">
        <v>7649.2999999999993</v>
      </c>
      <c r="K25" s="73">
        <v>8146.4</v>
      </c>
      <c r="L25" s="73">
        <v>8120.6999999999989</v>
      </c>
      <c r="M25" s="73">
        <v>8371.2000000000007</v>
      </c>
      <c r="N25" s="77">
        <v>8662</v>
      </c>
      <c r="O25" s="73">
        <v>8897.2000000000007</v>
      </c>
      <c r="P25" s="73">
        <v>9286.9</v>
      </c>
      <c r="Q25" s="73">
        <v>9703.3000000000011</v>
      </c>
      <c r="R25" s="105">
        <v>17</v>
      </c>
    </row>
    <row r="26" spans="1:18" ht="20" customHeight="1">
      <c r="A26" s="107"/>
      <c r="B26" s="93" t="s">
        <v>42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7"/>
      <c r="O26" s="73"/>
      <c r="P26" s="73"/>
      <c r="Q26" s="73"/>
      <c r="R26" s="105"/>
    </row>
    <row r="27" spans="1:18" ht="20" customHeight="1">
      <c r="A27" s="107">
        <v>18</v>
      </c>
      <c r="B27" s="94" t="s">
        <v>22</v>
      </c>
      <c r="C27" s="76">
        <v>6058</v>
      </c>
      <c r="D27" s="76">
        <v>6227.4</v>
      </c>
      <c r="E27" s="76">
        <v>6433.9000000000005</v>
      </c>
      <c r="F27" s="76">
        <v>6497.8</v>
      </c>
      <c r="G27" s="76">
        <v>6840.1</v>
      </c>
      <c r="H27" s="76">
        <v>7133.3000000000011</v>
      </c>
      <c r="I27" s="76">
        <v>7475.8</v>
      </c>
      <c r="J27" s="76">
        <v>7649.2999999999993</v>
      </c>
      <c r="K27" s="76">
        <v>8146.4</v>
      </c>
      <c r="L27" s="76">
        <v>8120.6999999999989</v>
      </c>
      <c r="M27" s="76">
        <v>8371.2000000000007</v>
      </c>
      <c r="N27" s="79">
        <v>8662</v>
      </c>
      <c r="O27" s="73">
        <v>8897.2000000000007</v>
      </c>
      <c r="P27" s="73">
        <v>9286.9</v>
      </c>
      <c r="Q27" s="73">
        <v>9703.3000000000011</v>
      </c>
      <c r="R27" s="104">
        <v>18</v>
      </c>
    </row>
    <row r="28" spans="1:18" ht="12" customHeight="1">
      <c r="A28" s="107">
        <v>19</v>
      </c>
      <c r="B28" s="94" t="s">
        <v>137</v>
      </c>
      <c r="C28" s="76">
        <v>828</v>
      </c>
      <c r="D28" s="76">
        <v>841.8</v>
      </c>
      <c r="E28" s="76">
        <v>859.6</v>
      </c>
      <c r="F28" s="76">
        <v>874.8</v>
      </c>
      <c r="G28" s="76">
        <v>879.4</v>
      </c>
      <c r="H28" s="76">
        <v>883.7</v>
      </c>
      <c r="I28" s="76">
        <v>887.7</v>
      </c>
      <c r="J28" s="76">
        <v>901</v>
      </c>
      <c r="K28" s="76">
        <v>916.5</v>
      </c>
      <c r="L28" s="76">
        <v>929.4</v>
      </c>
      <c r="M28" s="76">
        <v>945.5</v>
      </c>
      <c r="N28" s="79">
        <v>950.3</v>
      </c>
      <c r="O28" s="73">
        <v>977.5</v>
      </c>
      <c r="P28" s="73">
        <v>995.3</v>
      </c>
      <c r="Q28" s="73">
        <v>1005.5</v>
      </c>
      <c r="R28" s="104">
        <v>19</v>
      </c>
    </row>
    <row r="29" spans="1:18" ht="12" customHeight="1">
      <c r="A29" s="107"/>
      <c r="B29" s="95" t="s">
        <v>41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9"/>
      <c r="O29" s="73"/>
      <c r="P29" s="73"/>
      <c r="Q29" s="73"/>
      <c r="R29" s="104"/>
    </row>
    <row r="30" spans="1:18" ht="12" customHeight="1">
      <c r="A30" s="107">
        <v>20</v>
      </c>
      <c r="B30" s="94" t="s">
        <v>75</v>
      </c>
      <c r="C30" s="76">
        <v>6886</v>
      </c>
      <c r="D30" s="76">
        <v>7069.2</v>
      </c>
      <c r="E30" s="76">
        <v>7293.5000000000009</v>
      </c>
      <c r="F30" s="76">
        <v>7372.6</v>
      </c>
      <c r="G30" s="76">
        <v>7719.5</v>
      </c>
      <c r="H30" s="76">
        <v>8017.0000000000009</v>
      </c>
      <c r="I30" s="76">
        <v>8363.5</v>
      </c>
      <c r="J30" s="76">
        <v>8550.2999999999993</v>
      </c>
      <c r="K30" s="76">
        <v>9062.9</v>
      </c>
      <c r="L30" s="76">
        <v>9050.0999999999985</v>
      </c>
      <c r="M30" s="76">
        <v>9316.7000000000007</v>
      </c>
      <c r="N30" s="79">
        <v>9612.2999999999993</v>
      </c>
      <c r="O30" s="73">
        <v>9874.7000000000007</v>
      </c>
      <c r="P30" s="73">
        <v>10282.199999999999</v>
      </c>
      <c r="Q30" s="73">
        <v>10708.800000000001</v>
      </c>
      <c r="R30" s="104">
        <v>20</v>
      </c>
    </row>
    <row r="31" spans="1:18" ht="20" customHeight="1">
      <c r="B31" s="4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4"/>
      <c r="O31" s="24"/>
      <c r="P31" s="24"/>
      <c r="Q31" s="24"/>
    </row>
    <row r="32" spans="1:18" ht="20" customHeight="1">
      <c r="B32" s="4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4"/>
      <c r="O32" s="24"/>
      <c r="P32" s="24"/>
      <c r="Q32" s="24"/>
    </row>
    <row r="33" spans="1:17" ht="20" customHeight="1">
      <c r="B33" s="4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4"/>
      <c r="O33" s="24"/>
      <c r="P33" s="24"/>
      <c r="Q33" s="24"/>
    </row>
    <row r="34" spans="1:17" ht="20" customHeight="1">
      <c r="B34" s="4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4"/>
      <c r="O34" s="24"/>
      <c r="P34" s="24"/>
      <c r="Q34" s="24"/>
    </row>
    <row r="35" spans="1:17" ht="20" customHeight="1">
      <c r="B35" s="4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4"/>
      <c r="O35" s="24"/>
      <c r="P35" s="24"/>
      <c r="Q35" s="24"/>
    </row>
    <row r="36" spans="1:17" ht="20" customHeight="1">
      <c r="A36" s="61"/>
      <c r="B36" s="65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4"/>
      <c r="O36" s="24"/>
      <c r="P36" s="24"/>
      <c r="Q36" s="24"/>
    </row>
    <row r="37" spans="1:17" ht="20" customHeight="1">
      <c r="A37" s="61"/>
      <c r="B37" s="64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4"/>
      <c r="O37" s="24"/>
      <c r="P37" s="24"/>
      <c r="Q37" s="24"/>
    </row>
    <row r="38" spans="1:17" ht="20" customHeight="1">
      <c r="A38" s="61"/>
      <c r="B38" s="64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4"/>
      <c r="O38" s="24"/>
      <c r="P38" s="24"/>
      <c r="Q38" s="24"/>
    </row>
    <row r="39" spans="1:17" ht="20" customHeight="1">
      <c r="A39" s="62"/>
      <c r="B39" s="64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24"/>
      <c r="P39" s="24"/>
      <c r="Q39" s="24"/>
    </row>
    <row r="40" spans="1:17" ht="20" customHeight="1">
      <c r="B40" s="4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4"/>
      <c r="O40" s="24"/>
      <c r="P40" s="24"/>
      <c r="Q40" s="24"/>
    </row>
    <row r="41" spans="1:17" ht="20" customHeight="1">
      <c r="B41" s="4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4"/>
      <c r="O41" s="24"/>
      <c r="P41" s="24"/>
      <c r="Q41" s="24"/>
    </row>
    <row r="42" spans="1:17" ht="20" customHeight="1">
      <c r="B42" s="4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4"/>
      <c r="O42" s="24"/>
      <c r="P42" s="24"/>
      <c r="Q42" s="24"/>
    </row>
    <row r="43" spans="1:17" ht="20" customHeight="1">
      <c r="B43" s="4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4"/>
      <c r="O43" s="24"/>
      <c r="P43" s="24"/>
      <c r="Q43" s="24"/>
    </row>
    <row r="44" spans="1:17" ht="20" customHeight="1">
      <c r="B44" s="4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4"/>
      <c r="O44" s="24"/>
      <c r="P44" s="24"/>
      <c r="Q44" s="24"/>
    </row>
    <row r="45" spans="1:17" ht="20" customHeight="1">
      <c r="B45" s="4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4"/>
      <c r="O45" s="24"/>
      <c r="P45" s="24"/>
      <c r="Q45" s="24"/>
    </row>
    <row r="46" spans="1:17" ht="20" customHeight="1">
      <c r="B46" s="4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4"/>
      <c r="O46" s="24"/>
      <c r="P46" s="24"/>
      <c r="Q46" s="24"/>
    </row>
    <row r="47" spans="1:17" ht="20" customHeight="1">
      <c r="B47" s="4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4"/>
      <c r="O47" s="24"/>
      <c r="P47" s="24"/>
      <c r="Q47" s="24"/>
    </row>
    <row r="48" spans="1:17" ht="20" customHeight="1">
      <c r="B48" s="4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4"/>
      <c r="O48" s="24"/>
      <c r="P48" s="24"/>
      <c r="Q48" s="24"/>
    </row>
    <row r="49" spans="1:17" ht="20" customHeight="1">
      <c r="B49" s="4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4"/>
      <c r="O49" s="24"/>
      <c r="P49" s="24"/>
      <c r="Q49" s="24"/>
    </row>
    <row r="50" spans="1:17" ht="20" customHeight="1">
      <c r="B50" s="4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4"/>
      <c r="O50" s="24"/>
      <c r="P50" s="24"/>
      <c r="Q50" s="24"/>
    </row>
    <row r="51" spans="1:17" ht="20" customHeight="1">
      <c r="B51" s="4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4"/>
      <c r="O51" s="24"/>
      <c r="P51" s="24"/>
      <c r="Q51" s="24"/>
    </row>
    <row r="52" spans="1:17" ht="20" customHeight="1">
      <c r="B52" s="4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4"/>
      <c r="O52" s="24"/>
      <c r="P52" s="24"/>
      <c r="Q52" s="24"/>
    </row>
    <row r="53" spans="1:17" ht="20" customHeight="1">
      <c r="B53" s="4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4"/>
      <c r="O53" s="24"/>
      <c r="P53" s="24"/>
      <c r="Q53" s="24"/>
    </row>
    <row r="54" spans="1:17" ht="12" customHeight="1">
      <c r="L54" s="23"/>
      <c r="M54" s="23"/>
    </row>
    <row r="55" spans="1:17" ht="12" customHeight="1">
      <c r="A55" s="25" t="s">
        <v>110</v>
      </c>
      <c r="L55" s="23"/>
      <c r="M55" s="23"/>
    </row>
    <row r="56" spans="1:17" ht="12" customHeight="1">
      <c r="A56" s="25" t="s">
        <v>138</v>
      </c>
      <c r="L56" s="23"/>
      <c r="M56" s="23"/>
    </row>
    <row r="57" spans="1:17" ht="12" customHeight="1">
      <c r="A57" s="67" t="s">
        <v>98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>
      <c r="A58" s="67" t="s">
        <v>125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>
      <c r="A59" s="67" t="s">
        <v>130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>
      <c r="A60" s="67" t="s">
        <v>131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>
      <c r="A61" s="25" t="s">
        <v>139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>
      <c r="A62" s="67" t="s">
        <v>129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>
      <c r="A63" s="25" t="s">
        <v>140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spans="5:67" ht="12" customHeight="1"/>
    <row r="82" spans="5:67" ht="12" customHeight="1"/>
    <row r="83" spans="5:67" ht="12" customHeight="1"/>
    <row r="84" spans="5:67" ht="12" customHeight="1"/>
    <row r="85" spans="5:67" ht="12" customHeight="1"/>
    <row r="86" spans="5:67" ht="12" customHeight="1"/>
    <row r="87" spans="5:67" ht="12" customHeight="1"/>
    <row r="88" spans="5:67" ht="12" customHeight="1"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46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</row>
  </sheetData>
  <mergeCells count="6">
    <mergeCell ref="C5:J5"/>
    <mergeCell ref="K5:Q5"/>
    <mergeCell ref="C1:J1"/>
    <mergeCell ref="C2:J2"/>
    <mergeCell ref="K1:Q1"/>
    <mergeCell ref="K2:Q2"/>
  </mergeCells>
  <phoneticPr fontId="0" type="noConversion"/>
  <pageMargins left="0.78740157480314965" right="0.31496062992125984" top="0.59055118110236227" bottom="0.59055118110236227" header="0.31496062992125984" footer="0.31496062992125984"/>
  <pageSetup paperSize="9" scale="70" fitToWidth="2" orientation="portrait"/>
  <headerFooter>
    <oddFooter>&amp;L&amp;"MetaNormalLF-Roman,Standard"&amp;8Statistisches Bundesamt, Deutsche Bundesbank, Balance sheets 1999 - 2013&amp;R&amp;"MetaNormalLF-Roman,Standard"&amp;8&amp;P</oddFooter>
  </headerFooter>
  <colBreaks count="2" manualBreakCount="2">
    <brk id="10" max="63" man="1"/>
    <brk id="1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S8" sqref="S8:S11"/>
    </sheetView>
  </sheetViews>
  <sheetFormatPr baseColWidth="10" defaultRowHeight="15" x14ac:dyDescent="0"/>
  <cols>
    <col min="1" max="11" width="14.1640625" style="112" customWidth="1"/>
    <col min="12" max="12" width="10.83203125" style="112"/>
    <col min="13" max="22" width="14.33203125" style="112" bestFit="1" customWidth="1"/>
    <col min="23" max="16384" width="10.83203125" style="112"/>
  </cols>
  <sheetData>
    <row r="1" spans="1:22">
      <c r="B1" s="134" t="s">
        <v>255</v>
      </c>
      <c r="C1" s="135"/>
      <c r="D1" s="135"/>
      <c r="E1" s="135"/>
      <c r="F1" s="135"/>
      <c r="G1" s="135"/>
      <c r="H1" s="135"/>
      <c r="I1" s="135"/>
      <c r="J1" s="135"/>
      <c r="K1" s="135"/>
      <c r="M1" s="134" t="s">
        <v>256</v>
      </c>
      <c r="N1" s="135"/>
      <c r="O1" s="135"/>
      <c r="P1" s="135"/>
      <c r="Q1" s="135"/>
      <c r="R1" s="135"/>
      <c r="S1" s="135"/>
      <c r="T1" s="135"/>
      <c r="U1" s="135"/>
      <c r="V1" s="135"/>
    </row>
    <row r="2" spans="1:22">
      <c r="B2" s="112" t="s">
        <v>249</v>
      </c>
      <c r="C2" s="112" t="s">
        <v>248</v>
      </c>
      <c r="D2" s="112" t="s">
        <v>247</v>
      </c>
      <c r="E2" s="112" t="s">
        <v>246</v>
      </c>
      <c r="F2" s="112" t="s">
        <v>245</v>
      </c>
      <c r="G2" s="112" t="s">
        <v>244</v>
      </c>
      <c r="H2" s="112" t="s">
        <v>251</v>
      </c>
      <c r="I2" s="112" t="s">
        <v>243</v>
      </c>
      <c r="J2" s="112" t="s">
        <v>242</v>
      </c>
      <c r="K2" s="112" t="s">
        <v>241</v>
      </c>
      <c r="M2" s="112" t="s">
        <v>271</v>
      </c>
      <c r="N2" s="112" t="s">
        <v>272</v>
      </c>
      <c r="O2" s="112" t="s">
        <v>273</v>
      </c>
      <c r="P2" s="112" t="s">
        <v>274</v>
      </c>
      <c r="Q2" s="112" t="s">
        <v>275</v>
      </c>
      <c r="R2" s="112" t="s">
        <v>276</v>
      </c>
      <c r="S2" s="112" t="s">
        <v>277</v>
      </c>
      <c r="T2" s="112" t="s">
        <v>278</v>
      </c>
      <c r="U2" s="112" t="s">
        <v>279</v>
      </c>
      <c r="V2" s="112" t="s">
        <v>280</v>
      </c>
    </row>
    <row r="3" spans="1:22" s="113" customFormat="1" ht="210" hidden="1">
      <c r="A3" s="113" t="s">
        <v>250</v>
      </c>
      <c r="B3" s="113" t="s">
        <v>240</v>
      </c>
      <c r="C3" s="113" t="s">
        <v>239</v>
      </c>
      <c r="D3" s="113" t="s">
        <v>238</v>
      </c>
      <c r="E3" s="113" t="s">
        <v>237</v>
      </c>
      <c r="F3" s="113" t="s">
        <v>236</v>
      </c>
      <c r="G3" s="113" t="s">
        <v>235</v>
      </c>
      <c r="H3" s="113" t="s">
        <v>252</v>
      </c>
      <c r="I3" s="113" t="s">
        <v>234</v>
      </c>
      <c r="J3" s="113" t="s">
        <v>233</v>
      </c>
      <c r="K3" s="113" t="s">
        <v>232</v>
      </c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1:22" s="113" customFormat="1" ht="210">
      <c r="A4" s="113" t="s">
        <v>250</v>
      </c>
      <c r="B4" s="113" t="s">
        <v>231</v>
      </c>
      <c r="C4" s="113" t="s">
        <v>230</v>
      </c>
      <c r="D4" s="113" t="s">
        <v>229</v>
      </c>
      <c r="E4" s="113" t="s">
        <v>228</v>
      </c>
      <c r="F4" s="113" t="s">
        <v>227</v>
      </c>
      <c r="G4" s="113" t="s">
        <v>226</v>
      </c>
      <c r="H4" s="113" t="s">
        <v>254</v>
      </c>
      <c r="I4" s="113" t="s">
        <v>225</v>
      </c>
      <c r="J4" s="113" t="s">
        <v>224</v>
      </c>
      <c r="K4" s="113" t="s">
        <v>223</v>
      </c>
      <c r="M4" s="113" t="s">
        <v>281</v>
      </c>
      <c r="N4" s="113" t="s">
        <v>282</v>
      </c>
      <c r="O4" s="113" t="s">
        <v>283</v>
      </c>
      <c r="P4" s="113" t="s">
        <v>284</v>
      </c>
      <c r="Q4" s="113" t="s">
        <v>285</v>
      </c>
      <c r="R4" s="113" t="s">
        <v>286</v>
      </c>
      <c r="S4" s="113" t="s">
        <v>287</v>
      </c>
      <c r="T4" s="113" t="s">
        <v>288</v>
      </c>
      <c r="U4" s="113" t="s">
        <v>289</v>
      </c>
      <c r="V4" s="113" t="s">
        <v>290</v>
      </c>
    </row>
    <row r="5" spans="1:22">
      <c r="A5" s="112" t="s">
        <v>222</v>
      </c>
      <c r="B5" s="112" t="s">
        <v>221</v>
      </c>
      <c r="C5" s="112" t="s">
        <v>221</v>
      </c>
      <c r="D5" s="112" t="s">
        <v>221</v>
      </c>
      <c r="E5" s="112" t="s">
        <v>221</v>
      </c>
      <c r="F5" s="112" t="s">
        <v>221</v>
      </c>
      <c r="G5" s="112" t="s">
        <v>221</v>
      </c>
      <c r="H5" s="112" t="s">
        <v>221</v>
      </c>
      <c r="I5" s="112" t="s">
        <v>221</v>
      </c>
      <c r="J5" s="112" t="s">
        <v>221</v>
      </c>
      <c r="K5" s="112" t="s">
        <v>221</v>
      </c>
      <c r="M5" s="113" t="s">
        <v>221</v>
      </c>
      <c r="N5" s="113" t="s">
        <v>221</v>
      </c>
      <c r="O5" s="113" t="s">
        <v>221</v>
      </c>
      <c r="P5" s="113" t="s">
        <v>221</v>
      </c>
      <c r="Q5" s="113" t="s">
        <v>221</v>
      </c>
      <c r="R5" s="113" t="s">
        <v>221</v>
      </c>
      <c r="S5" s="113" t="s">
        <v>221</v>
      </c>
      <c r="T5" s="113" t="s">
        <v>221</v>
      </c>
      <c r="U5" s="113" t="s">
        <v>221</v>
      </c>
      <c r="V5" s="113" t="s">
        <v>221</v>
      </c>
    </row>
    <row r="6" spans="1:22">
      <c r="A6" s="112" t="s">
        <v>220</v>
      </c>
      <c r="B6" s="112" t="s">
        <v>219</v>
      </c>
      <c r="C6" s="112" t="s">
        <v>219</v>
      </c>
      <c r="D6" s="112" t="s">
        <v>219</v>
      </c>
      <c r="E6" s="112" t="s">
        <v>219</v>
      </c>
      <c r="F6" s="112" t="s">
        <v>219</v>
      </c>
      <c r="G6" s="112" t="s">
        <v>219</v>
      </c>
      <c r="H6" s="112" t="s">
        <v>219</v>
      </c>
      <c r="I6" s="112" t="s">
        <v>219</v>
      </c>
      <c r="J6" s="112" t="s">
        <v>219</v>
      </c>
      <c r="K6" s="112" t="s">
        <v>219</v>
      </c>
      <c r="M6" s="112" t="s">
        <v>293</v>
      </c>
      <c r="N6" s="112" t="s">
        <v>293</v>
      </c>
      <c r="O6" s="112" t="s">
        <v>293</v>
      </c>
      <c r="P6" s="112" t="s">
        <v>293</v>
      </c>
      <c r="Q6" s="112" t="s">
        <v>293</v>
      </c>
      <c r="R6" s="112" t="s">
        <v>293</v>
      </c>
      <c r="S6" s="112" t="s">
        <v>293</v>
      </c>
      <c r="T6" s="112" t="s">
        <v>293</v>
      </c>
      <c r="U6" s="112" t="s">
        <v>293</v>
      </c>
      <c r="V6" s="112" t="s">
        <v>293</v>
      </c>
    </row>
    <row r="7" spans="1:22">
      <c r="A7" s="112" t="s">
        <v>218</v>
      </c>
      <c r="B7" s="112" t="s">
        <v>217</v>
      </c>
      <c r="C7" s="112" t="s">
        <v>216</v>
      </c>
      <c r="D7" s="112" t="s">
        <v>215</v>
      </c>
      <c r="E7" s="112" t="s">
        <v>214</v>
      </c>
      <c r="F7" s="112" t="s">
        <v>213</v>
      </c>
      <c r="G7" s="112" t="s">
        <v>213</v>
      </c>
      <c r="H7" s="112" t="s">
        <v>253</v>
      </c>
      <c r="I7" s="112" t="s">
        <v>212</v>
      </c>
      <c r="J7" s="112" t="s">
        <v>212</v>
      </c>
      <c r="K7" s="112" t="s">
        <v>211</v>
      </c>
      <c r="M7" s="116">
        <v>42202.444606481484</v>
      </c>
      <c r="N7" s="116">
        <v>42202.444652777776</v>
      </c>
      <c r="O7" s="116">
        <v>42202.444687499999</v>
      </c>
      <c r="P7" s="116">
        <v>42202.444722222222</v>
      </c>
      <c r="Q7" s="116">
        <v>42202.444756944446</v>
      </c>
      <c r="R7" s="116">
        <v>42202.444768518515</v>
      </c>
      <c r="S7" s="116">
        <v>42202.444780092592</v>
      </c>
      <c r="T7" s="116">
        <v>42202.444791666669</v>
      </c>
      <c r="U7" s="116">
        <v>42202.444814814815</v>
      </c>
      <c r="V7" s="116">
        <v>42202.444884259261</v>
      </c>
    </row>
    <row r="8" spans="1:22">
      <c r="A8" s="112" t="s">
        <v>210</v>
      </c>
      <c r="B8" s="112">
        <v>1259.0999999999999</v>
      </c>
      <c r="C8" s="112">
        <v>1.4</v>
      </c>
      <c r="D8" s="112">
        <v>247.8</v>
      </c>
      <c r="E8" s="112">
        <v>404.7</v>
      </c>
      <c r="F8" s="112">
        <v>105.3</v>
      </c>
      <c r="G8" s="112">
        <v>303.10000000000002</v>
      </c>
      <c r="H8" s="112">
        <v>891</v>
      </c>
      <c r="I8" s="112">
        <v>38.700000000000003</v>
      </c>
      <c r="J8" s="112">
        <v>3251.1</v>
      </c>
      <c r="K8" s="112">
        <v>1394.8</v>
      </c>
      <c r="M8" s="112">
        <v>4.7</v>
      </c>
      <c r="N8" s="112">
        <v>-0.2</v>
      </c>
      <c r="O8" s="112">
        <v>4.5999999999999996</v>
      </c>
      <c r="P8" s="112">
        <v>0.5</v>
      </c>
      <c r="Q8" s="112">
        <v>1.5</v>
      </c>
      <c r="R8" s="112">
        <v>14.3</v>
      </c>
      <c r="S8" s="112">
        <v>19.3</v>
      </c>
      <c r="T8" s="112">
        <v>2.2000000000000002</v>
      </c>
      <c r="U8" s="112">
        <v>46.8</v>
      </c>
      <c r="V8" s="112">
        <v>14.4</v>
      </c>
    </row>
    <row r="9" spans="1:22">
      <c r="A9" s="112" t="s">
        <v>209</v>
      </c>
      <c r="B9" s="112">
        <v>1262.0999999999999</v>
      </c>
      <c r="C9" s="112">
        <v>1.3</v>
      </c>
      <c r="D9" s="112">
        <v>243.9</v>
      </c>
      <c r="E9" s="112">
        <v>396.6</v>
      </c>
      <c r="F9" s="112">
        <v>111.4</v>
      </c>
      <c r="G9" s="112">
        <v>321.7</v>
      </c>
      <c r="H9" s="112">
        <v>904.1</v>
      </c>
      <c r="I9" s="112">
        <v>39.299999999999997</v>
      </c>
      <c r="J9" s="112">
        <v>3280.3</v>
      </c>
      <c r="K9" s="112">
        <v>1428.1</v>
      </c>
      <c r="M9" s="112">
        <v>2.2000000000000002</v>
      </c>
      <c r="N9" s="112">
        <v>-0.1</v>
      </c>
      <c r="O9" s="112">
        <v>-1.4</v>
      </c>
      <c r="P9" s="112">
        <v>12.8</v>
      </c>
      <c r="Q9" s="112">
        <v>1.5</v>
      </c>
      <c r="R9" s="112">
        <v>12.4</v>
      </c>
      <c r="S9" s="112">
        <v>12.8</v>
      </c>
      <c r="T9" s="112">
        <v>1.4</v>
      </c>
      <c r="U9" s="112">
        <v>41.6</v>
      </c>
      <c r="V9" s="112">
        <v>28.7</v>
      </c>
    </row>
    <row r="10" spans="1:22">
      <c r="A10" s="112" t="s">
        <v>208</v>
      </c>
      <c r="B10" s="112">
        <v>1254.4000000000001</v>
      </c>
      <c r="C10" s="112">
        <v>1.2</v>
      </c>
      <c r="D10" s="112">
        <v>234</v>
      </c>
      <c r="E10" s="112">
        <v>359.3</v>
      </c>
      <c r="F10" s="112">
        <v>113.2</v>
      </c>
      <c r="G10" s="112">
        <v>329.4</v>
      </c>
      <c r="H10" s="112">
        <v>919.1</v>
      </c>
      <c r="I10" s="112">
        <v>39.9</v>
      </c>
      <c r="J10" s="112">
        <v>3250.5</v>
      </c>
      <c r="K10" s="112">
        <v>1447.3</v>
      </c>
      <c r="M10" s="112">
        <v>-7.4</v>
      </c>
      <c r="N10" s="112">
        <v>-0.1</v>
      </c>
      <c r="O10" s="112">
        <v>-1.2</v>
      </c>
      <c r="P10" s="112">
        <v>4.9000000000000004</v>
      </c>
      <c r="Q10" s="112">
        <v>1.8</v>
      </c>
      <c r="R10" s="112">
        <v>11.1</v>
      </c>
      <c r="S10" s="112">
        <v>14.8</v>
      </c>
      <c r="T10" s="112">
        <v>1.5</v>
      </c>
      <c r="U10" s="112">
        <v>25.3</v>
      </c>
      <c r="V10" s="112">
        <v>17.600000000000001</v>
      </c>
    </row>
    <row r="11" spans="1:22">
      <c r="A11" s="112" t="s">
        <v>207</v>
      </c>
      <c r="B11" s="112">
        <v>1265.8</v>
      </c>
      <c r="C11" s="112">
        <v>1.2</v>
      </c>
      <c r="D11" s="112">
        <v>228.7</v>
      </c>
      <c r="E11" s="112">
        <v>483.4</v>
      </c>
      <c r="F11" s="112">
        <v>112.1</v>
      </c>
      <c r="G11" s="112">
        <v>361.6</v>
      </c>
      <c r="H11" s="112">
        <v>938.4</v>
      </c>
      <c r="I11" s="112">
        <v>44.1</v>
      </c>
      <c r="J11" s="112">
        <v>3435.3</v>
      </c>
      <c r="K11" s="112">
        <v>1469.1</v>
      </c>
      <c r="M11" s="112">
        <v>11.2</v>
      </c>
      <c r="N11" s="112">
        <v>0</v>
      </c>
      <c r="O11" s="112">
        <v>-5.5</v>
      </c>
      <c r="P11" s="112">
        <v>3.3</v>
      </c>
      <c r="Q11" s="112">
        <v>1.2</v>
      </c>
      <c r="R11" s="112">
        <v>6.2</v>
      </c>
      <c r="S11" s="112">
        <v>19</v>
      </c>
      <c r="T11" s="112">
        <v>3.9</v>
      </c>
      <c r="U11" s="112">
        <v>39.299999999999997</v>
      </c>
      <c r="V11" s="112">
        <v>23</v>
      </c>
    </row>
    <row r="12" spans="1:22">
      <c r="A12" s="112" t="s">
        <v>206</v>
      </c>
      <c r="B12" s="112">
        <v>1256.7</v>
      </c>
      <c r="C12" s="112">
        <v>1.2</v>
      </c>
      <c r="D12" s="112">
        <v>222.5</v>
      </c>
      <c r="E12" s="112">
        <v>509.8</v>
      </c>
      <c r="F12" s="112">
        <v>116</v>
      </c>
      <c r="G12" s="112">
        <v>397.4</v>
      </c>
      <c r="H12" s="112">
        <v>961.6</v>
      </c>
      <c r="I12" s="112">
        <v>45.5</v>
      </c>
      <c r="J12" s="112">
        <v>3510.6</v>
      </c>
      <c r="K12" s="112">
        <v>1474.8</v>
      </c>
      <c r="M12" s="112">
        <v>-9.3000000000000007</v>
      </c>
      <c r="N12" s="112">
        <v>0</v>
      </c>
      <c r="O12" s="112">
        <v>0.4</v>
      </c>
      <c r="P12" s="112">
        <v>0.4</v>
      </c>
      <c r="Q12" s="112">
        <v>0.9</v>
      </c>
      <c r="R12" s="112">
        <v>22.5</v>
      </c>
      <c r="S12" s="112">
        <v>22.9</v>
      </c>
      <c r="T12" s="112">
        <v>0.5</v>
      </c>
      <c r="U12" s="112">
        <v>38.299999999999997</v>
      </c>
      <c r="V12" s="112">
        <v>2.6</v>
      </c>
    </row>
    <row r="13" spans="1:22">
      <c r="A13" s="112" t="s">
        <v>205</v>
      </c>
      <c r="B13" s="112">
        <v>1237.8</v>
      </c>
      <c r="C13" s="112">
        <v>1.3</v>
      </c>
      <c r="D13" s="112">
        <v>220.2</v>
      </c>
      <c r="E13" s="112">
        <v>482.6</v>
      </c>
      <c r="F13" s="112">
        <v>118.9</v>
      </c>
      <c r="G13" s="112">
        <v>400.6</v>
      </c>
      <c r="H13" s="112">
        <v>977</v>
      </c>
      <c r="I13" s="112">
        <v>46</v>
      </c>
      <c r="J13" s="112">
        <v>3484.5</v>
      </c>
      <c r="K13" s="112">
        <v>1492.7</v>
      </c>
      <c r="M13" s="112">
        <v>-18.8</v>
      </c>
      <c r="N13" s="112">
        <v>0.1</v>
      </c>
      <c r="O13" s="112">
        <v>5.2</v>
      </c>
      <c r="P13" s="112">
        <v>16.399999999999999</v>
      </c>
      <c r="Q13" s="112">
        <v>1.2</v>
      </c>
      <c r="R13" s="112">
        <v>13</v>
      </c>
      <c r="S13" s="112">
        <v>15.3</v>
      </c>
      <c r="T13" s="112">
        <v>-0.6</v>
      </c>
      <c r="U13" s="112">
        <v>31.8</v>
      </c>
      <c r="V13" s="112">
        <v>18</v>
      </c>
    </row>
    <row r="14" spans="1:22">
      <c r="A14" s="112" t="s">
        <v>204</v>
      </c>
      <c r="B14" s="112">
        <v>1229.5</v>
      </c>
      <c r="C14" s="112">
        <v>1.3</v>
      </c>
      <c r="D14" s="112">
        <v>229.7</v>
      </c>
      <c r="E14" s="112">
        <v>463.4</v>
      </c>
      <c r="F14" s="112">
        <v>120.9</v>
      </c>
      <c r="G14" s="112">
        <v>418</v>
      </c>
      <c r="H14" s="112">
        <v>993.7</v>
      </c>
      <c r="I14" s="112">
        <v>46.5</v>
      </c>
      <c r="J14" s="112">
        <v>3503</v>
      </c>
      <c r="K14" s="112">
        <v>1504.4</v>
      </c>
      <c r="M14" s="112">
        <v>-17</v>
      </c>
      <c r="N14" s="112">
        <v>0.1</v>
      </c>
      <c r="O14" s="112">
        <v>11.5</v>
      </c>
      <c r="P14" s="112">
        <v>-1.1000000000000001</v>
      </c>
      <c r="Q14" s="112">
        <v>0.8</v>
      </c>
      <c r="R14" s="112">
        <v>10.4</v>
      </c>
      <c r="S14" s="112">
        <v>16.600000000000001</v>
      </c>
      <c r="T14" s="112">
        <v>-0.5</v>
      </c>
      <c r="U14" s="112">
        <v>20.7</v>
      </c>
      <c r="V14" s="112">
        <v>11.5</v>
      </c>
    </row>
    <row r="15" spans="1:22">
      <c r="A15" s="112" t="s">
        <v>203</v>
      </c>
      <c r="B15" s="112">
        <v>1234.9000000000001</v>
      </c>
      <c r="C15" s="112">
        <v>1.3</v>
      </c>
      <c r="D15" s="112">
        <v>226.4</v>
      </c>
      <c r="E15" s="112">
        <v>452.5</v>
      </c>
      <c r="F15" s="112">
        <v>132.4</v>
      </c>
      <c r="G15" s="112">
        <v>408.8</v>
      </c>
      <c r="H15" s="112">
        <v>1010.5</v>
      </c>
      <c r="I15" s="112">
        <v>45.6</v>
      </c>
      <c r="J15" s="112">
        <v>3512.5</v>
      </c>
      <c r="K15" s="112">
        <v>1515.1</v>
      </c>
      <c r="M15" s="112">
        <v>14</v>
      </c>
      <c r="N15" s="112">
        <v>0</v>
      </c>
      <c r="O15" s="112">
        <v>-13.7</v>
      </c>
      <c r="P15" s="112">
        <v>4.8</v>
      </c>
      <c r="Q15" s="112">
        <v>1.1000000000000001</v>
      </c>
      <c r="R15" s="112">
        <v>8.8000000000000007</v>
      </c>
      <c r="S15" s="112">
        <v>16.7</v>
      </c>
      <c r="T15" s="112">
        <v>-3.6</v>
      </c>
      <c r="U15" s="112">
        <v>28.1</v>
      </c>
      <c r="V15" s="112">
        <v>11.3</v>
      </c>
    </row>
    <row r="16" spans="1:22">
      <c r="A16" s="112" t="s">
        <v>202</v>
      </c>
      <c r="B16" s="112">
        <v>1246</v>
      </c>
      <c r="C16" s="112">
        <v>1.4</v>
      </c>
      <c r="D16" s="112">
        <v>209.7</v>
      </c>
      <c r="E16" s="112">
        <v>407.5</v>
      </c>
      <c r="F16" s="112">
        <v>132.5</v>
      </c>
      <c r="G16" s="112">
        <v>408.3</v>
      </c>
      <c r="H16" s="112">
        <v>1032</v>
      </c>
      <c r="I16" s="112">
        <v>47</v>
      </c>
      <c r="J16" s="112">
        <v>3484.4</v>
      </c>
      <c r="K16" s="112">
        <v>1516.1</v>
      </c>
      <c r="M16" s="112">
        <v>11</v>
      </c>
      <c r="N16" s="112">
        <v>0.1</v>
      </c>
      <c r="O16" s="112">
        <v>-10.7</v>
      </c>
      <c r="P16" s="112">
        <v>-3.5</v>
      </c>
      <c r="Q16" s="112">
        <v>0.9</v>
      </c>
      <c r="R16" s="112">
        <v>20.100000000000001</v>
      </c>
      <c r="S16" s="112">
        <v>21.3</v>
      </c>
      <c r="T16" s="112">
        <v>1.6</v>
      </c>
      <c r="U16" s="112">
        <v>40.799999999999997</v>
      </c>
      <c r="V16" s="112">
        <v>-0.2</v>
      </c>
    </row>
    <row r="17" spans="1:22">
      <c r="A17" s="112" t="s">
        <v>201</v>
      </c>
      <c r="B17" s="112">
        <v>1256.5999999999999</v>
      </c>
      <c r="C17" s="112">
        <v>1.4</v>
      </c>
      <c r="D17" s="112">
        <v>213.5</v>
      </c>
      <c r="E17" s="112">
        <v>390.5</v>
      </c>
      <c r="F17" s="112">
        <v>134.19999999999999</v>
      </c>
      <c r="G17" s="112">
        <v>422.7</v>
      </c>
      <c r="H17" s="112">
        <v>1045.3</v>
      </c>
      <c r="I17" s="112">
        <v>47.5</v>
      </c>
      <c r="J17" s="112">
        <v>3511.6</v>
      </c>
      <c r="K17" s="112">
        <v>1521.5</v>
      </c>
      <c r="M17" s="112">
        <v>10.4</v>
      </c>
      <c r="N17" s="112">
        <v>0</v>
      </c>
      <c r="O17" s="112">
        <v>-6.2</v>
      </c>
      <c r="P17" s="112">
        <v>-4.5</v>
      </c>
      <c r="Q17" s="112">
        <v>0.9</v>
      </c>
      <c r="R17" s="112">
        <v>10.1</v>
      </c>
      <c r="S17" s="112">
        <v>13.2</v>
      </c>
      <c r="T17" s="112">
        <v>0.7</v>
      </c>
      <c r="U17" s="112">
        <v>24.6</v>
      </c>
      <c r="V17" s="112">
        <v>5.6</v>
      </c>
    </row>
    <row r="18" spans="1:22">
      <c r="A18" s="112" t="s">
        <v>200</v>
      </c>
      <c r="B18" s="112">
        <v>1262</v>
      </c>
      <c r="C18" s="112">
        <v>1.3</v>
      </c>
      <c r="D18" s="112">
        <v>202</v>
      </c>
      <c r="E18" s="112">
        <v>320.10000000000002</v>
      </c>
      <c r="F18" s="112">
        <v>136.80000000000001</v>
      </c>
      <c r="G18" s="112">
        <v>400.8</v>
      </c>
      <c r="H18" s="112">
        <v>1061.9000000000001</v>
      </c>
      <c r="I18" s="112">
        <v>48.8</v>
      </c>
      <c r="J18" s="112">
        <v>3433.6</v>
      </c>
      <c r="K18" s="112">
        <v>1532.8</v>
      </c>
      <c r="M18" s="112">
        <v>5.6</v>
      </c>
      <c r="N18" s="112">
        <v>-0.1</v>
      </c>
      <c r="O18" s="112">
        <v>6.6</v>
      </c>
      <c r="P18" s="112">
        <v>-14.5</v>
      </c>
      <c r="Q18" s="112">
        <v>0.8</v>
      </c>
      <c r="R18" s="112">
        <v>8.5</v>
      </c>
      <c r="S18" s="112">
        <v>16.3</v>
      </c>
      <c r="T18" s="112">
        <v>1.5</v>
      </c>
      <c r="U18" s="112">
        <v>24.8</v>
      </c>
      <c r="V18" s="112">
        <v>10.8</v>
      </c>
    </row>
    <row r="19" spans="1:22">
      <c r="A19" s="112" t="s">
        <v>199</v>
      </c>
      <c r="B19" s="112">
        <v>1266.8</v>
      </c>
      <c r="C19" s="112">
        <v>1.3</v>
      </c>
      <c r="D19" s="112">
        <v>245.6</v>
      </c>
      <c r="E19" s="112">
        <v>368.1</v>
      </c>
      <c r="F19" s="112">
        <v>175.1</v>
      </c>
      <c r="G19" s="112">
        <v>436.1</v>
      </c>
      <c r="H19" s="112">
        <v>1071.4000000000001</v>
      </c>
      <c r="I19" s="112">
        <v>47.4</v>
      </c>
      <c r="J19" s="112">
        <v>3611.8</v>
      </c>
      <c r="K19" s="112">
        <v>1536.7</v>
      </c>
      <c r="M19" s="112">
        <v>4.7</v>
      </c>
      <c r="N19" s="112">
        <v>-0.1</v>
      </c>
      <c r="O19" s="112">
        <v>16</v>
      </c>
      <c r="P19" s="112">
        <v>-6.2</v>
      </c>
      <c r="Q19" s="112">
        <v>0.8</v>
      </c>
      <c r="R19" s="112">
        <v>14.1</v>
      </c>
      <c r="S19" s="112">
        <v>8.9</v>
      </c>
      <c r="T19" s="112">
        <v>-9.6999999999999993</v>
      </c>
      <c r="U19" s="112">
        <v>28.5</v>
      </c>
      <c r="V19" s="112">
        <v>5.2</v>
      </c>
    </row>
    <row r="20" spans="1:22">
      <c r="A20" s="112" t="s">
        <v>198</v>
      </c>
      <c r="B20" s="112">
        <v>1272.7</v>
      </c>
      <c r="C20" s="112">
        <v>1.3</v>
      </c>
      <c r="D20" s="112">
        <v>229.4</v>
      </c>
      <c r="E20" s="112">
        <v>363.1</v>
      </c>
      <c r="F20" s="112">
        <v>176</v>
      </c>
      <c r="G20" s="112">
        <v>449.3</v>
      </c>
      <c r="H20" s="112">
        <v>1093.9000000000001</v>
      </c>
      <c r="I20" s="112">
        <v>60.8</v>
      </c>
      <c r="J20" s="112">
        <v>3646.6</v>
      </c>
      <c r="K20" s="112">
        <v>1533.7</v>
      </c>
      <c r="M20" s="112">
        <v>10.5</v>
      </c>
      <c r="N20" s="112">
        <v>0</v>
      </c>
      <c r="O20" s="112">
        <v>-13.8</v>
      </c>
      <c r="P20" s="112">
        <v>-16.3</v>
      </c>
      <c r="Q20" s="112">
        <v>0.9</v>
      </c>
      <c r="R20" s="112">
        <v>17.100000000000001</v>
      </c>
      <c r="S20" s="112">
        <v>22.1</v>
      </c>
      <c r="T20" s="112">
        <v>18.899999999999999</v>
      </c>
      <c r="U20" s="112">
        <v>39.5</v>
      </c>
      <c r="V20" s="112">
        <v>-3.5</v>
      </c>
    </row>
    <row r="21" spans="1:22">
      <c r="A21" s="112" t="s">
        <v>197</v>
      </c>
      <c r="B21" s="112">
        <v>1286</v>
      </c>
      <c r="C21" s="112">
        <v>1.3</v>
      </c>
      <c r="D21" s="112">
        <v>232.6</v>
      </c>
      <c r="E21" s="112">
        <v>305</v>
      </c>
      <c r="F21" s="112">
        <v>181</v>
      </c>
      <c r="G21" s="112">
        <v>429.8</v>
      </c>
      <c r="H21" s="112">
        <v>1107</v>
      </c>
      <c r="I21" s="112">
        <v>59.5</v>
      </c>
      <c r="J21" s="112">
        <v>3602.2</v>
      </c>
      <c r="K21" s="112">
        <v>1538.1</v>
      </c>
      <c r="M21" s="112">
        <v>13.4</v>
      </c>
      <c r="N21" s="112">
        <v>0</v>
      </c>
      <c r="O21" s="112">
        <v>7</v>
      </c>
      <c r="P21" s="112">
        <v>-18.3</v>
      </c>
      <c r="Q21" s="112">
        <v>0.7</v>
      </c>
      <c r="R21" s="112">
        <v>6.9</v>
      </c>
      <c r="S21" s="112">
        <v>13</v>
      </c>
      <c r="T21" s="112">
        <v>-1.4</v>
      </c>
      <c r="U21" s="112">
        <v>21.4</v>
      </c>
      <c r="V21" s="112">
        <v>2.4</v>
      </c>
    </row>
    <row r="22" spans="1:22">
      <c r="A22" s="112" t="s">
        <v>196</v>
      </c>
      <c r="B22" s="112">
        <v>1295</v>
      </c>
      <c r="C22" s="112">
        <v>1.3</v>
      </c>
      <c r="D22" s="112">
        <v>245.7</v>
      </c>
      <c r="E22" s="112">
        <v>180.1</v>
      </c>
      <c r="F22" s="112">
        <v>183.1</v>
      </c>
      <c r="G22" s="112">
        <v>421.4</v>
      </c>
      <c r="H22" s="112">
        <v>1122</v>
      </c>
      <c r="I22" s="112">
        <v>59.8</v>
      </c>
      <c r="J22" s="112">
        <v>3508.3</v>
      </c>
      <c r="K22" s="112">
        <v>1545.9</v>
      </c>
      <c r="M22" s="112">
        <v>9.1</v>
      </c>
      <c r="N22" s="112">
        <v>0</v>
      </c>
      <c r="O22" s="112">
        <v>-2.7</v>
      </c>
      <c r="P22" s="112">
        <v>-10.3</v>
      </c>
      <c r="Q22" s="112">
        <v>0.8</v>
      </c>
      <c r="R22" s="112">
        <v>9.4</v>
      </c>
      <c r="S22" s="112">
        <v>14.9</v>
      </c>
      <c r="T22" s="112">
        <v>2.1</v>
      </c>
      <c r="U22" s="112">
        <v>23.2</v>
      </c>
      <c r="V22" s="112">
        <v>8</v>
      </c>
    </row>
    <row r="23" spans="1:22">
      <c r="A23" s="112" t="s">
        <v>195</v>
      </c>
      <c r="B23" s="112">
        <v>1326.1</v>
      </c>
      <c r="C23" s="112">
        <v>1.2</v>
      </c>
      <c r="D23" s="112">
        <v>263.3</v>
      </c>
      <c r="E23" s="112">
        <v>205.3</v>
      </c>
      <c r="F23" s="112">
        <v>164</v>
      </c>
      <c r="G23" s="112">
        <v>425.1</v>
      </c>
      <c r="H23" s="112">
        <v>1115.7</v>
      </c>
      <c r="I23" s="112">
        <v>58.1</v>
      </c>
      <c r="J23" s="112">
        <v>3558.9</v>
      </c>
      <c r="K23" s="112">
        <v>1553.2</v>
      </c>
      <c r="M23" s="112">
        <v>31.1</v>
      </c>
      <c r="N23" s="112">
        <v>0</v>
      </c>
      <c r="O23" s="112">
        <v>22.3</v>
      </c>
      <c r="P23" s="112">
        <v>-26.3</v>
      </c>
      <c r="Q23" s="112">
        <v>0.8</v>
      </c>
      <c r="R23" s="112">
        <v>4.5999999999999996</v>
      </c>
      <c r="S23" s="112">
        <v>-6.2</v>
      </c>
      <c r="T23" s="112">
        <v>6.5</v>
      </c>
      <c r="U23" s="112">
        <v>32.799999999999997</v>
      </c>
      <c r="V23" s="112">
        <v>8.8000000000000007</v>
      </c>
    </row>
    <row r="24" spans="1:22">
      <c r="A24" s="112" t="s">
        <v>194</v>
      </c>
      <c r="B24" s="112">
        <v>1349.1</v>
      </c>
      <c r="C24" s="112">
        <v>1.1000000000000001</v>
      </c>
      <c r="D24" s="112">
        <v>273</v>
      </c>
      <c r="E24" s="112">
        <v>168.2</v>
      </c>
      <c r="F24" s="112">
        <v>164.6</v>
      </c>
      <c r="G24" s="112">
        <v>433.7</v>
      </c>
      <c r="H24" s="112">
        <v>1134.0999999999999</v>
      </c>
      <c r="I24" s="112">
        <v>58.6</v>
      </c>
      <c r="J24" s="112">
        <v>3582.4</v>
      </c>
      <c r="K24" s="112">
        <v>1550.9</v>
      </c>
      <c r="M24" s="112">
        <v>23</v>
      </c>
      <c r="N24" s="112">
        <v>-0.1</v>
      </c>
      <c r="O24" s="112">
        <v>5.4</v>
      </c>
      <c r="P24" s="112">
        <v>-14.5</v>
      </c>
      <c r="Q24" s="112">
        <v>0.9</v>
      </c>
      <c r="R24" s="112">
        <v>20.2</v>
      </c>
      <c r="S24" s="112">
        <v>18.399999999999999</v>
      </c>
      <c r="T24" s="112">
        <v>-3.5</v>
      </c>
      <c r="U24" s="112">
        <v>49.7</v>
      </c>
      <c r="V24" s="112">
        <v>-3.6</v>
      </c>
    </row>
    <row r="25" spans="1:22">
      <c r="A25" s="112" t="s">
        <v>193</v>
      </c>
      <c r="B25" s="112">
        <v>1359.1</v>
      </c>
      <c r="C25" s="112">
        <v>1</v>
      </c>
      <c r="D25" s="112">
        <v>288.10000000000002</v>
      </c>
      <c r="E25" s="112">
        <v>196.7</v>
      </c>
      <c r="F25" s="112">
        <v>169</v>
      </c>
      <c r="G25" s="112">
        <v>457.5</v>
      </c>
      <c r="H25" s="112">
        <v>1146.5999999999999</v>
      </c>
      <c r="I25" s="112">
        <v>59.2</v>
      </c>
      <c r="J25" s="112">
        <v>3677.2</v>
      </c>
      <c r="K25" s="112">
        <v>1557.3</v>
      </c>
      <c r="M25" s="112">
        <v>10</v>
      </c>
      <c r="N25" s="112">
        <v>-0.1</v>
      </c>
      <c r="O25" s="112">
        <v>-0.7</v>
      </c>
      <c r="P25" s="112">
        <v>-3.9</v>
      </c>
      <c r="Q25" s="112">
        <v>0.7</v>
      </c>
      <c r="R25" s="112">
        <v>9.1</v>
      </c>
      <c r="S25" s="112">
        <v>12.5</v>
      </c>
      <c r="T25" s="112">
        <v>4.7</v>
      </c>
      <c r="U25" s="112">
        <v>32.299999999999997</v>
      </c>
      <c r="V25" s="112">
        <v>7.1</v>
      </c>
    </row>
    <row r="26" spans="1:22">
      <c r="A26" s="112" t="s">
        <v>192</v>
      </c>
      <c r="B26" s="112">
        <v>1367</v>
      </c>
      <c r="C26" s="112">
        <v>1</v>
      </c>
      <c r="D26" s="112">
        <v>287.7</v>
      </c>
      <c r="E26" s="112">
        <v>198.1</v>
      </c>
      <c r="F26" s="112">
        <v>170.2</v>
      </c>
      <c r="G26" s="112">
        <v>460.3</v>
      </c>
      <c r="H26" s="112">
        <v>1159.5</v>
      </c>
      <c r="I26" s="112">
        <v>59.6</v>
      </c>
      <c r="J26" s="112">
        <v>3703.4</v>
      </c>
      <c r="K26" s="112">
        <v>1566.4</v>
      </c>
      <c r="M26" s="112">
        <v>7.9</v>
      </c>
      <c r="N26" s="112">
        <v>0</v>
      </c>
      <c r="O26" s="112">
        <v>3.6</v>
      </c>
      <c r="P26" s="112">
        <v>2.4</v>
      </c>
      <c r="Q26" s="112">
        <v>0.7</v>
      </c>
      <c r="R26" s="112">
        <v>-0.6</v>
      </c>
      <c r="S26" s="112">
        <v>13</v>
      </c>
      <c r="T26" s="112">
        <v>2.2000000000000002</v>
      </c>
      <c r="U26" s="112">
        <v>29.2</v>
      </c>
      <c r="V26" s="112">
        <v>9.1</v>
      </c>
    </row>
    <row r="27" spans="1:22">
      <c r="A27" s="112" t="s">
        <v>191</v>
      </c>
      <c r="B27" s="112">
        <v>1377.5</v>
      </c>
      <c r="C27" s="112">
        <v>1</v>
      </c>
      <c r="D27" s="112">
        <v>283.60000000000002</v>
      </c>
      <c r="E27" s="112">
        <v>263.5</v>
      </c>
      <c r="F27" s="112">
        <v>165.4</v>
      </c>
      <c r="G27" s="112">
        <v>464.8</v>
      </c>
      <c r="H27" s="112">
        <v>1169.9000000000001</v>
      </c>
      <c r="I27" s="112">
        <v>56.3</v>
      </c>
      <c r="J27" s="112">
        <v>3782.1</v>
      </c>
      <c r="K27" s="112">
        <v>1569.5</v>
      </c>
      <c r="M27" s="112">
        <v>10.5</v>
      </c>
      <c r="N27" s="112">
        <v>0</v>
      </c>
      <c r="O27" s="112">
        <v>11.1</v>
      </c>
      <c r="P27" s="112">
        <v>-4</v>
      </c>
      <c r="Q27" s="112">
        <v>0.8</v>
      </c>
      <c r="R27" s="112">
        <v>-1.2</v>
      </c>
      <c r="S27" s="112">
        <v>10.9</v>
      </c>
      <c r="T27" s="112">
        <v>3.2</v>
      </c>
      <c r="U27" s="112">
        <v>31.4</v>
      </c>
      <c r="V27" s="112">
        <v>4.9000000000000004</v>
      </c>
    </row>
    <row r="28" spans="1:22">
      <c r="A28" s="112" t="s">
        <v>190</v>
      </c>
      <c r="B28" s="112">
        <v>1393.7</v>
      </c>
      <c r="C28" s="112">
        <v>1</v>
      </c>
      <c r="D28" s="112">
        <v>304.10000000000002</v>
      </c>
      <c r="E28" s="112">
        <v>255.8</v>
      </c>
      <c r="F28" s="112">
        <v>166.3</v>
      </c>
      <c r="G28" s="112">
        <v>470.7</v>
      </c>
      <c r="H28" s="112">
        <v>1185.5999999999999</v>
      </c>
      <c r="I28" s="112">
        <v>57.1</v>
      </c>
      <c r="J28" s="112">
        <v>3834.4</v>
      </c>
      <c r="K28" s="112">
        <v>1560</v>
      </c>
      <c r="M28" s="112">
        <v>16.2</v>
      </c>
      <c r="N28" s="112">
        <v>0</v>
      </c>
      <c r="O28" s="112">
        <v>13.4</v>
      </c>
      <c r="P28" s="112">
        <v>-2.5</v>
      </c>
      <c r="Q28" s="112">
        <v>0.9</v>
      </c>
      <c r="R28" s="112">
        <v>4.5999999999999996</v>
      </c>
      <c r="S28" s="112">
        <v>16.3</v>
      </c>
      <c r="T28" s="112">
        <v>-5.5</v>
      </c>
      <c r="U28" s="112">
        <v>43.4</v>
      </c>
      <c r="V28" s="112">
        <v>-11</v>
      </c>
    </row>
    <row r="29" spans="1:22">
      <c r="A29" s="112" t="s">
        <v>189</v>
      </c>
      <c r="B29" s="112">
        <v>1403.6</v>
      </c>
      <c r="C29" s="112">
        <v>1</v>
      </c>
      <c r="D29" s="112">
        <v>310.2</v>
      </c>
      <c r="E29" s="112">
        <v>261.5</v>
      </c>
      <c r="F29" s="112">
        <v>168.2</v>
      </c>
      <c r="G29" s="112">
        <v>471.1</v>
      </c>
      <c r="H29" s="112">
        <v>1196</v>
      </c>
      <c r="I29" s="112">
        <v>57.1</v>
      </c>
      <c r="J29" s="112">
        <v>3868.7</v>
      </c>
      <c r="K29" s="112">
        <v>1565.1</v>
      </c>
      <c r="M29" s="112">
        <v>9.8000000000000007</v>
      </c>
      <c r="N29" s="112">
        <v>0</v>
      </c>
      <c r="O29" s="112">
        <v>10.8</v>
      </c>
      <c r="P29" s="112">
        <v>-1</v>
      </c>
      <c r="Q29" s="112">
        <v>0.7</v>
      </c>
      <c r="R29" s="112">
        <v>1.4</v>
      </c>
      <c r="S29" s="112">
        <v>11.2</v>
      </c>
      <c r="T29" s="112">
        <v>0</v>
      </c>
      <c r="U29" s="112">
        <v>32.9</v>
      </c>
      <c r="V29" s="112">
        <v>4.9000000000000004</v>
      </c>
    </row>
    <row r="30" spans="1:22">
      <c r="A30" s="112" t="s">
        <v>188</v>
      </c>
      <c r="B30" s="112">
        <v>1409.9</v>
      </c>
      <c r="C30" s="112">
        <v>1</v>
      </c>
      <c r="D30" s="112">
        <v>321.3</v>
      </c>
      <c r="E30" s="112">
        <v>251.9</v>
      </c>
      <c r="F30" s="112">
        <v>170</v>
      </c>
      <c r="G30" s="112">
        <v>471.9</v>
      </c>
      <c r="H30" s="112">
        <v>1207</v>
      </c>
      <c r="I30" s="112">
        <v>57.5</v>
      </c>
      <c r="J30" s="112">
        <v>3890.3</v>
      </c>
      <c r="K30" s="112">
        <v>1573.1</v>
      </c>
      <c r="M30" s="112">
        <v>6.1</v>
      </c>
      <c r="N30" s="112">
        <v>0</v>
      </c>
      <c r="O30" s="112">
        <v>13.6</v>
      </c>
      <c r="P30" s="112">
        <v>-2</v>
      </c>
      <c r="Q30" s="112">
        <v>0.8</v>
      </c>
      <c r="R30" s="112">
        <v>-0.3</v>
      </c>
      <c r="S30" s="112">
        <v>11.7</v>
      </c>
      <c r="T30" s="112">
        <v>-0.2</v>
      </c>
      <c r="U30" s="112">
        <v>29.8</v>
      </c>
      <c r="V30" s="112">
        <v>8.3000000000000007</v>
      </c>
    </row>
    <row r="31" spans="1:22">
      <c r="A31" s="112" t="s">
        <v>187</v>
      </c>
      <c r="B31" s="112">
        <v>1432.2</v>
      </c>
      <c r="C31" s="112">
        <v>0.9</v>
      </c>
      <c r="D31" s="112">
        <v>321.60000000000002</v>
      </c>
      <c r="E31" s="112">
        <v>282.2</v>
      </c>
      <c r="F31" s="112">
        <v>166.8</v>
      </c>
      <c r="G31" s="112">
        <v>461.9</v>
      </c>
      <c r="H31" s="112">
        <v>1223.7</v>
      </c>
      <c r="I31" s="112">
        <v>57.9</v>
      </c>
      <c r="J31" s="112">
        <v>3947.1</v>
      </c>
      <c r="K31" s="112">
        <v>1574.9</v>
      </c>
      <c r="M31" s="112">
        <v>22.5</v>
      </c>
      <c r="N31" s="112">
        <v>0</v>
      </c>
      <c r="O31" s="112">
        <v>-3.3</v>
      </c>
      <c r="P31" s="112">
        <v>-1</v>
      </c>
      <c r="Q31" s="112">
        <v>0.7</v>
      </c>
      <c r="R31" s="112">
        <v>-10.6</v>
      </c>
      <c r="S31" s="112">
        <v>17.5</v>
      </c>
      <c r="T31" s="112">
        <v>2.5</v>
      </c>
      <c r="U31" s="112">
        <v>28.3</v>
      </c>
      <c r="V31" s="112">
        <v>-1.2</v>
      </c>
    </row>
    <row r="32" spans="1:22">
      <c r="A32" s="112" t="s">
        <v>186</v>
      </c>
      <c r="B32" s="112">
        <v>1441.9</v>
      </c>
      <c r="C32" s="112">
        <v>1</v>
      </c>
      <c r="D32" s="112">
        <v>322.10000000000002</v>
      </c>
      <c r="E32" s="112">
        <v>290</v>
      </c>
      <c r="F32" s="112">
        <v>173.6</v>
      </c>
      <c r="G32" s="112">
        <v>475.8</v>
      </c>
      <c r="H32" s="112">
        <v>1240.4000000000001</v>
      </c>
      <c r="I32" s="112">
        <v>57.7</v>
      </c>
      <c r="J32" s="112">
        <v>4002.4</v>
      </c>
      <c r="K32" s="112">
        <v>1562.3</v>
      </c>
      <c r="M32" s="112">
        <v>9.6999999999999993</v>
      </c>
      <c r="N32" s="112">
        <v>0</v>
      </c>
      <c r="O32" s="112">
        <v>12.3</v>
      </c>
      <c r="P32" s="112">
        <v>-1</v>
      </c>
      <c r="Q32" s="112">
        <v>0.7</v>
      </c>
      <c r="R32" s="112">
        <v>7.2</v>
      </c>
      <c r="S32" s="112">
        <v>16.399999999999999</v>
      </c>
      <c r="T32" s="112">
        <v>0</v>
      </c>
      <c r="U32" s="112">
        <v>45.4</v>
      </c>
      <c r="V32" s="112">
        <v>-13.3</v>
      </c>
    </row>
    <row r="33" spans="1:22">
      <c r="A33" s="112" t="s">
        <v>185</v>
      </c>
      <c r="B33" s="112">
        <v>1451.7</v>
      </c>
      <c r="C33" s="112">
        <v>1</v>
      </c>
      <c r="D33" s="112">
        <v>321.39999999999998</v>
      </c>
      <c r="E33" s="112">
        <v>297.7</v>
      </c>
      <c r="F33" s="112">
        <v>182.3</v>
      </c>
      <c r="G33" s="112">
        <v>491.9</v>
      </c>
      <c r="H33" s="112">
        <v>1251.8</v>
      </c>
      <c r="I33" s="112">
        <v>57.9</v>
      </c>
      <c r="J33" s="112">
        <v>4055.8</v>
      </c>
      <c r="K33" s="112">
        <v>1566.6</v>
      </c>
      <c r="M33" s="112">
        <v>9.8000000000000007</v>
      </c>
      <c r="N33" s="112">
        <v>0</v>
      </c>
      <c r="O33" s="112">
        <v>2.2999999999999998</v>
      </c>
      <c r="P33" s="112">
        <v>-1</v>
      </c>
      <c r="Q33" s="112">
        <v>0.8</v>
      </c>
      <c r="R33" s="112">
        <v>5.8</v>
      </c>
      <c r="S33" s="112">
        <v>11.5</v>
      </c>
      <c r="T33" s="112">
        <v>2.8</v>
      </c>
      <c r="U33" s="112">
        <v>32</v>
      </c>
      <c r="V33" s="112">
        <v>3</v>
      </c>
    </row>
    <row r="34" spans="1:22">
      <c r="A34" s="112" t="s">
        <v>184</v>
      </c>
      <c r="B34" s="112">
        <v>1452.3</v>
      </c>
      <c r="C34" s="112">
        <v>0.9</v>
      </c>
      <c r="D34" s="112">
        <v>332.8</v>
      </c>
      <c r="E34" s="112">
        <v>312.5</v>
      </c>
      <c r="F34" s="112">
        <v>185.1</v>
      </c>
      <c r="G34" s="112">
        <v>510.7</v>
      </c>
      <c r="H34" s="112">
        <v>1264.3</v>
      </c>
      <c r="I34" s="112">
        <v>58.8</v>
      </c>
      <c r="J34" s="112">
        <v>4117.5</v>
      </c>
      <c r="K34" s="112">
        <v>1570.7</v>
      </c>
      <c r="M34" s="112">
        <v>0.7</v>
      </c>
      <c r="N34" s="112">
        <v>0</v>
      </c>
      <c r="O34" s="112">
        <v>5.0999999999999996</v>
      </c>
      <c r="P34" s="112">
        <v>-1</v>
      </c>
      <c r="Q34" s="112">
        <v>0.7</v>
      </c>
      <c r="R34" s="112">
        <v>7.7</v>
      </c>
      <c r="S34" s="112">
        <v>12.3</v>
      </c>
      <c r="T34" s="112">
        <v>3.3</v>
      </c>
      <c r="U34" s="112">
        <v>28.8</v>
      </c>
      <c r="V34" s="112">
        <v>3.8</v>
      </c>
    </row>
    <row r="35" spans="1:22">
      <c r="A35" s="112" t="s">
        <v>183</v>
      </c>
      <c r="B35" s="112">
        <v>1469.2</v>
      </c>
      <c r="C35" s="112">
        <v>1</v>
      </c>
      <c r="D35" s="112">
        <v>318.8</v>
      </c>
      <c r="E35" s="112">
        <v>327.10000000000002</v>
      </c>
      <c r="F35" s="112">
        <v>193</v>
      </c>
      <c r="G35" s="112">
        <v>515.1</v>
      </c>
      <c r="H35" s="112">
        <v>1296.7</v>
      </c>
      <c r="I35" s="112">
        <v>51.6</v>
      </c>
      <c r="J35" s="112">
        <v>4172.6000000000004</v>
      </c>
      <c r="K35" s="112">
        <v>1568.8</v>
      </c>
      <c r="M35" s="112">
        <v>16.8</v>
      </c>
      <c r="N35" s="112">
        <v>0.1</v>
      </c>
      <c r="O35" s="112">
        <v>-2</v>
      </c>
      <c r="P35" s="112">
        <v>-1</v>
      </c>
      <c r="Q35" s="112">
        <v>0.7</v>
      </c>
      <c r="R35" s="112">
        <v>-3</v>
      </c>
      <c r="S35" s="112">
        <v>27.5</v>
      </c>
      <c r="T35" s="112">
        <v>-7.8</v>
      </c>
      <c r="U35" s="112">
        <v>31.3</v>
      </c>
      <c r="V35" s="112">
        <v>-0.7</v>
      </c>
    </row>
    <row r="36" spans="1:22">
      <c r="A36" s="112" t="s">
        <v>182</v>
      </c>
      <c r="B36" s="112">
        <v>1478.2</v>
      </c>
      <c r="C36" s="112">
        <v>3.3</v>
      </c>
      <c r="D36" s="112">
        <v>242.8</v>
      </c>
      <c r="E36" s="112">
        <v>356.3</v>
      </c>
      <c r="F36" s="112">
        <v>226.4</v>
      </c>
      <c r="G36" s="112">
        <v>440.1</v>
      </c>
      <c r="H36" s="112">
        <v>1306.4000000000001</v>
      </c>
      <c r="I36" s="112">
        <v>50.4</v>
      </c>
      <c r="J36" s="112">
        <v>4103.8999999999996</v>
      </c>
      <c r="K36" s="112">
        <v>1569</v>
      </c>
      <c r="M36" s="112">
        <v>9</v>
      </c>
      <c r="N36" s="112">
        <v>0.5</v>
      </c>
      <c r="O36" s="112">
        <v>8.9</v>
      </c>
      <c r="P36" s="112">
        <v>14.3</v>
      </c>
      <c r="Q36" s="112">
        <v>0.7</v>
      </c>
      <c r="R36" s="112">
        <v>7</v>
      </c>
      <c r="S36" s="112">
        <v>21.6</v>
      </c>
      <c r="T36" s="112">
        <v>-13.6</v>
      </c>
      <c r="U36" s="112">
        <v>48.4</v>
      </c>
      <c r="V36" s="112">
        <v>-8.1</v>
      </c>
    </row>
    <row r="37" spans="1:22">
      <c r="A37" s="112" t="s">
        <v>181</v>
      </c>
      <c r="B37" s="112">
        <v>1487.1</v>
      </c>
      <c r="C37" s="112">
        <v>4.9000000000000004</v>
      </c>
      <c r="D37" s="112">
        <v>252</v>
      </c>
      <c r="E37" s="112">
        <v>330.9</v>
      </c>
      <c r="F37" s="112">
        <v>222.9</v>
      </c>
      <c r="G37" s="112">
        <v>422.2</v>
      </c>
      <c r="H37" s="112">
        <v>1323.7</v>
      </c>
      <c r="I37" s="112">
        <v>49.2</v>
      </c>
      <c r="J37" s="112">
        <v>4092.9</v>
      </c>
      <c r="K37" s="112">
        <v>1569.7</v>
      </c>
      <c r="M37" s="112">
        <v>8.9</v>
      </c>
      <c r="N37" s="112">
        <v>1.3</v>
      </c>
      <c r="O37" s="112">
        <v>11.7</v>
      </c>
      <c r="P37" s="112">
        <v>-0.2</v>
      </c>
      <c r="Q37" s="112">
        <v>0.8</v>
      </c>
      <c r="R37" s="112">
        <v>-8.9</v>
      </c>
      <c r="S37" s="112">
        <v>18.100000000000001</v>
      </c>
      <c r="T37" s="112">
        <v>-0.6</v>
      </c>
      <c r="U37" s="112">
        <v>30.8</v>
      </c>
      <c r="V37" s="112">
        <v>1.8</v>
      </c>
    </row>
    <row r="38" spans="1:22">
      <c r="A38" s="112" t="s">
        <v>180</v>
      </c>
      <c r="B38" s="112">
        <v>1483.5</v>
      </c>
      <c r="C38" s="112">
        <v>5.2</v>
      </c>
      <c r="D38" s="112">
        <v>261.60000000000002</v>
      </c>
      <c r="E38" s="112">
        <v>311</v>
      </c>
      <c r="F38" s="112">
        <v>226.1</v>
      </c>
      <c r="G38" s="112">
        <v>432.3</v>
      </c>
      <c r="H38" s="112">
        <v>1343.1</v>
      </c>
      <c r="I38" s="112">
        <v>47.9</v>
      </c>
      <c r="J38" s="112">
        <v>4110.8</v>
      </c>
      <c r="K38" s="112">
        <v>1574.3</v>
      </c>
      <c r="M38" s="112">
        <v>-3.6</v>
      </c>
      <c r="N38" s="112">
        <v>1</v>
      </c>
      <c r="O38" s="112">
        <v>10.9</v>
      </c>
      <c r="P38" s="112">
        <v>1.3</v>
      </c>
      <c r="Q38" s="112">
        <v>0.7</v>
      </c>
      <c r="R38" s="112">
        <v>-3.1</v>
      </c>
      <c r="S38" s="112">
        <v>20.100000000000001</v>
      </c>
      <c r="T38" s="112">
        <v>0.2</v>
      </c>
      <c r="U38" s="112">
        <v>27.5</v>
      </c>
      <c r="V38" s="112">
        <v>5.5</v>
      </c>
    </row>
    <row r="39" spans="1:22">
      <c r="A39" s="112" t="s">
        <v>179</v>
      </c>
      <c r="B39" s="112">
        <v>1498.7</v>
      </c>
      <c r="C39" s="112">
        <v>7.4</v>
      </c>
      <c r="D39" s="112">
        <v>267.5</v>
      </c>
      <c r="E39" s="112">
        <v>327.60000000000002</v>
      </c>
      <c r="F39" s="112">
        <v>229.8</v>
      </c>
      <c r="G39" s="112">
        <v>443.6</v>
      </c>
      <c r="H39" s="112">
        <v>1361</v>
      </c>
      <c r="I39" s="112">
        <v>46.7</v>
      </c>
      <c r="J39" s="112">
        <v>4182.3999999999996</v>
      </c>
      <c r="K39" s="112">
        <v>1567.5</v>
      </c>
      <c r="M39" s="112">
        <v>15.2</v>
      </c>
      <c r="N39" s="112">
        <v>2.2000000000000002</v>
      </c>
      <c r="O39" s="112">
        <v>5.9</v>
      </c>
      <c r="P39" s="112">
        <v>-4.3</v>
      </c>
      <c r="Q39" s="112">
        <v>0.8</v>
      </c>
      <c r="R39" s="112">
        <v>-7.7</v>
      </c>
      <c r="S39" s="112">
        <v>18.600000000000001</v>
      </c>
      <c r="T39" s="112">
        <v>-6.2</v>
      </c>
      <c r="U39" s="112">
        <v>24.3</v>
      </c>
      <c r="V39" s="112">
        <v>-5</v>
      </c>
    </row>
    <row r="40" spans="1:22">
      <c r="A40" s="112" t="s">
        <v>178</v>
      </c>
      <c r="B40" s="112">
        <v>1507.1</v>
      </c>
      <c r="C40" s="112">
        <v>7.2</v>
      </c>
      <c r="D40" s="112">
        <v>284</v>
      </c>
      <c r="E40" s="112">
        <v>355.3</v>
      </c>
      <c r="F40" s="112">
        <v>238</v>
      </c>
      <c r="G40" s="112">
        <v>445.9</v>
      </c>
      <c r="H40" s="112">
        <v>1377.5</v>
      </c>
      <c r="I40" s="112">
        <v>45.7</v>
      </c>
      <c r="J40" s="112">
        <v>4260.7</v>
      </c>
      <c r="K40" s="112">
        <v>1559.9</v>
      </c>
      <c r="M40" s="112">
        <v>8.3000000000000007</v>
      </c>
      <c r="N40" s="112">
        <v>-0.2</v>
      </c>
      <c r="O40" s="112">
        <v>18.8</v>
      </c>
      <c r="P40" s="112">
        <v>-1.4</v>
      </c>
      <c r="Q40" s="112">
        <v>0.8</v>
      </c>
      <c r="R40" s="112">
        <v>-8.8000000000000007</v>
      </c>
      <c r="S40" s="112">
        <v>16.8</v>
      </c>
      <c r="T40" s="112">
        <v>11.5</v>
      </c>
      <c r="U40" s="112">
        <v>45.7</v>
      </c>
      <c r="V40" s="112">
        <v>-9.5</v>
      </c>
    </row>
    <row r="41" spans="1:22">
      <c r="A41" s="112" t="s">
        <v>177</v>
      </c>
      <c r="B41" s="112">
        <v>1522.6</v>
      </c>
      <c r="C41" s="112">
        <v>6.9</v>
      </c>
      <c r="D41" s="112">
        <v>296.10000000000002</v>
      </c>
      <c r="E41" s="112">
        <v>367.9</v>
      </c>
      <c r="F41" s="112">
        <v>238.4</v>
      </c>
      <c r="G41" s="112">
        <v>465.9</v>
      </c>
      <c r="H41" s="112">
        <v>1391.8</v>
      </c>
      <c r="I41" s="112">
        <v>44.7</v>
      </c>
      <c r="J41" s="112">
        <v>4334.3</v>
      </c>
      <c r="K41" s="112">
        <v>1557.9</v>
      </c>
      <c r="M41" s="112">
        <v>15.5</v>
      </c>
      <c r="N41" s="112">
        <v>-0.4</v>
      </c>
      <c r="O41" s="112">
        <v>12</v>
      </c>
      <c r="P41" s="112">
        <v>5.6</v>
      </c>
      <c r="Q41" s="112">
        <v>0.7</v>
      </c>
      <c r="R41" s="112">
        <v>-7.4</v>
      </c>
      <c r="S41" s="112">
        <v>14.7</v>
      </c>
      <c r="T41" s="112">
        <v>-13.6</v>
      </c>
      <c r="U41" s="112">
        <v>27.1</v>
      </c>
      <c r="V41" s="112">
        <v>-1.8</v>
      </c>
    </row>
    <row r="42" spans="1:22">
      <c r="A42" s="112" t="s">
        <v>176</v>
      </c>
      <c r="B42" s="112">
        <v>1532.7</v>
      </c>
      <c r="C42" s="112">
        <v>6</v>
      </c>
      <c r="D42" s="112">
        <v>302.7</v>
      </c>
      <c r="E42" s="112">
        <v>358.8</v>
      </c>
      <c r="F42" s="112">
        <v>238.6</v>
      </c>
      <c r="G42" s="112">
        <v>463.6</v>
      </c>
      <c r="H42" s="112">
        <v>1408.1</v>
      </c>
      <c r="I42" s="112">
        <v>43.7</v>
      </c>
      <c r="J42" s="112">
        <v>4354.1000000000004</v>
      </c>
      <c r="K42" s="112">
        <v>1554.6</v>
      </c>
      <c r="M42" s="112">
        <v>10</v>
      </c>
      <c r="N42" s="112">
        <v>-0.9</v>
      </c>
      <c r="O42" s="112">
        <v>5</v>
      </c>
      <c r="P42" s="112">
        <v>2.1</v>
      </c>
      <c r="Q42" s="112">
        <v>0.8</v>
      </c>
      <c r="R42" s="112">
        <v>-11.9</v>
      </c>
      <c r="S42" s="112">
        <v>16.600000000000001</v>
      </c>
      <c r="T42" s="112">
        <v>-2.8</v>
      </c>
      <c r="U42" s="112">
        <v>18.899999999999999</v>
      </c>
      <c r="V42" s="112">
        <v>-3.3</v>
      </c>
    </row>
    <row r="43" spans="1:22">
      <c r="A43" s="112" t="s">
        <v>175</v>
      </c>
      <c r="B43" s="112">
        <v>1564.7</v>
      </c>
      <c r="C43" s="112">
        <v>4.4000000000000004</v>
      </c>
      <c r="D43" s="112">
        <v>292.7</v>
      </c>
      <c r="E43" s="112">
        <v>370.6</v>
      </c>
      <c r="F43" s="112">
        <v>228</v>
      </c>
      <c r="G43" s="112">
        <v>467.4</v>
      </c>
      <c r="H43" s="112">
        <v>1436.1</v>
      </c>
      <c r="I43" s="112">
        <v>42.6</v>
      </c>
      <c r="J43" s="112">
        <v>4406.3</v>
      </c>
      <c r="K43" s="112">
        <v>1546.9</v>
      </c>
      <c r="M43" s="112">
        <v>32</v>
      </c>
      <c r="N43" s="112">
        <v>-1.7</v>
      </c>
      <c r="O43" s="112">
        <v>-8</v>
      </c>
      <c r="P43" s="112">
        <v>14</v>
      </c>
      <c r="Q43" s="112">
        <v>0.7</v>
      </c>
      <c r="R43" s="112">
        <v>-6.6</v>
      </c>
      <c r="S43" s="112">
        <v>28.3</v>
      </c>
      <c r="T43" s="112">
        <v>-35.1</v>
      </c>
      <c r="U43" s="112">
        <v>23.5</v>
      </c>
      <c r="V43" s="112">
        <v>-6.5</v>
      </c>
    </row>
    <row r="44" spans="1:22">
      <c r="A44" s="112" t="s">
        <v>174</v>
      </c>
      <c r="B44" s="112">
        <v>1567.8</v>
      </c>
      <c r="C44" s="112">
        <v>8</v>
      </c>
      <c r="D44" s="112">
        <v>279.7</v>
      </c>
      <c r="E44" s="112">
        <v>320.10000000000002</v>
      </c>
      <c r="F44" s="112">
        <v>222.4</v>
      </c>
      <c r="G44" s="112">
        <v>447.1</v>
      </c>
      <c r="H44" s="112">
        <v>1443</v>
      </c>
      <c r="I44" s="112">
        <v>41.9</v>
      </c>
      <c r="J44" s="112">
        <v>4330.1000000000004</v>
      </c>
      <c r="K44" s="112">
        <v>1537.3</v>
      </c>
      <c r="M44" s="112">
        <v>3.2</v>
      </c>
      <c r="N44" s="112">
        <v>3.7</v>
      </c>
      <c r="O44" s="112">
        <v>-6.9</v>
      </c>
      <c r="P44" s="112">
        <v>-2.8</v>
      </c>
      <c r="Q44" s="112">
        <v>0.8</v>
      </c>
      <c r="R44" s="112">
        <v>-6.8</v>
      </c>
      <c r="S44" s="112">
        <v>8.1999999999999993</v>
      </c>
      <c r="T44" s="112">
        <v>44.6</v>
      </c>
      <c r="U44" s="112">
        <v>44</v>
      </c>
      <c r="V44" s="112">
        <v>-9.3000000000000007</v>
      </c>
    </row>
    <row r="45" spans="1:22">
      <c r="A45" s="112" t="s">
        <v>173</v>
      </c>
      <c r="B45" s="112">
        <v>1577.7</v>
      </c>
      <c r="C45" s="112">
        <v>5</v>
      </c>
      <c r="D45" s="112">
        <v>280.5</v>
      </c>
      <c r="E45" s="112">
        <v>299.10000000000002</v>
      </c>
      <c r="F45" s="112">
        <v>224.1</v>
      </c>
      <c r="G45" s="112">
        <v>448.1</v>
      </c>
      <c r="H45" s="112">
        <v>1450.2</v>
      </c>
      <c r="I45" s="112">
        <v>41.2</v>
      </c>
      <c r="J45" s="112">
        <v>4325.8999999999996</v>
      </c>
      <c r="K45" s="112">
        <v>1537.9</v>
      </c>
      <c r="M45" s="112">
        <v>9.6</v>
      </c>
      <c r="N45" s="112">
        <v>-3.1</v>
      </c>
      <c r="O45" s="112">
        <v>5.6</v>
      </c>
      <c r="P45" s="112">
        <v>2.7</v>
      </c>
      <c r="Q45" s="112">
        <v>0.7</v>
      </c>
      <c r="R45" s="112">
        <v>-4.2</v>
      </c>
      <c r="S45" s="112">
        <v>7.3</v>
      </c>
      <c r="T45" s="112">
        <v>12.9</v>
      </c>
      <c r="U45" s="112">
        <v>31.6</v>
      </c>
      <c r="V45" s="112">
        <v>1.2</v>
      </c>
    </row>
    <row r="46" spans="1:22">
      <c r="A46" s="112" t="s">
        <v>172</v>
      </c>
      <c r="B46" s="112">
        <v>1580.5</v>
      </c>
      <c r="C46" s="112">
        <v>5.3</v>
      </c>
      <c r="D46" s="112">
        <v>275.39999999999998</v>
      </c>
      <c r="E46" s="112">
        <v>256.3</v>
      </c>
      <c r="F46" s="112">
        <v>226.4</v>
      </c>
      <c r="G46" s="112">
        <v>432.7</v>
      </c>
      <c r="H46" s="112">
        <v>1457.5</v>
      </c>
      <c r="I46" s="112">
        <v>40.5</v>
      </c>
      <c r="J46" s="112">
        <v>4274.6000000000004</v>
      </c>
      <c r="K46" s="112">
        <v>1537.1</v>
      </c>
      <c r="M46" s="112">
        <v>7.1</v>
      </c>
      <c r="N46" s="112">
        <v>0.4</v>
      </c>
      <c r="O46" s="112">
        <v>0.1</v>
      </c>
      <c r="P46" s="112">
        <v>1</v>
      </c>
      <c r="Q46" s="112">
        <v>0.8</v>
      </c>
      <c r="R46" s="112">
        <v>-8.3000000000000007</v>
      </c>
      <c r="S46" s="112">
        <v>8.1</v>
      </c>
      <c r="T46" s="112">
        <v>12.9</v>
      </c>
      <c r="U46" s="112">
        <v>22.1</v>
      </c>
      <c r="V46" s="112">
        <v>-1.1000000000000001</v>
      </c>
    </row>
    <row r="47" spans="1:22">
      <c r="A47" s="112" t="s">
        <v>171</v>
      </c>
      <c r="B47" s="112">
        <v>1657.7</v>
      </c>
      <c r="C47" s="112">
        <v>6</v>
      </c>
      <c r="D47" s="112">
        <v>261.10000000000002</v>
      </c>
      <c r="E47" s="112">
        <v>181.9</v>
      </c>
      <c r="F47" s="112">
        <v>215.1</v>
      </c>
      <c r="G47" s="112">
        <v>379.8</v>
      </c>
      <c r="H47" s="112">
        <v>1465.2</v>
      </c>
      <c r="I47" s="112">
        <v>39.799999999999997</v>
      </c>
      <c r="J47" s="112">
        <v>4206.5</v>
      </c>
      <c r="K47" s="112">
        <v>1532.6</v>
      </c>
      <c r="M47" s="112">
        <v>77.3</v>
      </c>
      <c r="N47" s="112">
        <v>0.7</v>
      </c>
      <c r="O47" s="112">
        <v>-22.9</v>
      </c>
      <c r="P47" s="112">
        <v>-10.3</v>
      </c>
      <c r="Q47" s="112">
        <v>0.8</v>
      </c>
      <c r="R47" s="112">
        <v>-15</v>
      </c>
      <c r="S47" s="112">
        <v>9.3000000000000007</v>
      </c>
      <c r="T47" s="112">
        <v>-14.9</v>
      </c>
      <c r="U47" s="112">
        <v>25</v>
      </c>
      <c r="V47" s="112">
        <v>-5.0999999999999996</v>
      </c>
    </row>
    <row r="48" spans="1:22">
      <c r="A48" s="112" t="s">
        <v>170</v>
      </c>
      <c r="B48" s="112">
        <v>1666.2</v>
      </c>
      <c r="C48" s="112">
        <v>4</v>
      </c>
      <c r="D48" s="112">
        <v>253</v>
      </c>
      <c r="E48" s="112">
        <v>154.30000000000001</v>
      </c>
      <c r="F48" s="112">
        <v>200.1</v>
      </c>
      <c r="G48" s="112">
        <v>368.7</v>
      </c>
      <c r="H48" s="112">
        <v>1483.6</v>
      </c>
      <c r="I48" s="112">
        <v>39.5</v>
      </c>
      <c r="J48" s="112">
        <v>4169.5</v>
      </c>
      <c r="K48" s="112">
        <v>1525.7</v>
      </c>
      <c r="M48" s="112">
        <v>8.6999999999999993</v>
      </c>
      <c r="N48" s="112">
        <v>-2.4</v>
      </c>
      <c r="O48" s="112">
        <v>-5.0999999999999996</v>
      </c>
      <c r="P48" s="112">
        <v>10.8</v>
      </c>
      <c r="Q48" s="112">
        <v>0.7</v>
      </c>
      <c r="R48" s="112">
        <v>-2.8</v>
      </c>
      <c r="S48" s="112">
        <v>22.3</v>
      </c>
      <c r="T48" s="112">
        <v>17.2</v>
      </c>
      <c r="U48" s="112">
        <v>49.5</v>
      </c>
      <c r="V48" s="112">
        <v>-7.9</v>
      </c>
    </row>
    <row r="49" spans="1:22">
      <c r="A49" s="112" t="s">
        <v>169</v>
      </c>
      <c r="B49" s="112">
        <v>1679.2</v>
      </c>
      <c r="C49" s="112">
        <v>4</v>
      </c>
      <c r="D49" s="112">
        <v>254.6</v>
      </c>
      <c r="E49" s="112">
        <v>166.2</v>
      </c>
      <c r="F49" s="112">
        <v>200.8</v>
      </c>
      <c r="G49" s="112">
        <v>389.8</v>
      </c>
      <c r="H49" s="112">
        <v>1503.2</v>
      </c>
      <c r="I49" s="112">
        <v>39.200000000000003</v>
      </c>
      <c r="J49" s="112">
        <v>4236.8</v>
      </c>
      <c r="K49" s="112">
        <v>1529.7</v>
      </c>
      <c r="M49" s="112">
        <v>12</v>
      </c>
      <c r="N49" s="112">
        <v>-0.1</v>
      </c>
      <c r="O49" s="112">
        <v>-4.5</v>
      </c>
      <c r="P49" s="112">
        <v>1.4</v>
      </c>
      <c r="Q49" s="112">
        <v>0.8</v>
      </c>
      <c r="R49" s="112">
        <v>2.5</v>
      </c>
      <c r="S49" s="112">
        <v>14.2</v>
      </c>
      <c r="T49" s="112">
        <v>10.199999999999999</v>
      </c>
      <c r="U49" s="112">
        <v>36.299999999999997</v>
      </c>
      <c r="V49" s="112">
        <v>1.9</v>
      </c>
    </row>
    <row r="50" spans="1:22">
      <c r="A50" s="112" t="s">
        <v>168</v>
      </c>
      <c r="B50" s="112">
        <v>1681.7</v>
      </c>
      <c r="C50" s="112">
        <v>4</v>
      </c>
      <c r="D50" s="112">
        <v>262.7</v>
      </c>
      <c r="E50" s="112">
        <v>185.2</v>
      </c>
      <c r="F50" s="112">
        <v>201.1</v>
      </c>
      <c r="G50" s="112">
        <v>410.4</v>
      </c>
      <c r="H50" s="112">
        <v>1522.9</v>
      </c>
      <c r="I50" s="112">
        <v>38.9</v>
      </c>
      <c r="J50" s="112">
        <v>4306.8999999999996</v>
      </c>
      <c r="K50" s="112">
        <v>1533.3</v>
      </c>
      <c r="M50" s="112">
        <v>2.6</v>
      </c>
      <c r="N50" s="112">
        <v>0</v>
      </c>
      <c r="O50" s="112">
        <v>1</v>
      </c>
      <c r="P50" s="112">
        <v>0.7</v>
      </c>
      <c r="Q50" s="112">
        <v>0.8</v>
      </c>
      <c r="R50" s="112">
        <v>-0.5</v>
      </c>
      <c r="S50" s="112">
        <v>12.9</v>
      </c>
      <c r="T50" s="112">
        <v>13.3</v>
      </c>
      <c r="U50" s="112">
        <v>30.8</v>
      </c>
      <c r="V50" s="112">
        <v>3.8</v>
      </c>
    </row>
    <row r="51" spans="1:22">
      <c r="A51" s="112" t="s">
        <v>167</v>
      </c>
      <c r="B51" s="112">
        <v>1702.7</v>
      </c>
      <c r="C51" s="112">
        <v>4</v>
      </c>
      <c r="D51" s="112">
        <v>261.39999999999998</v>
      </c>
      <c r="E51" s="112">
        <v>201.7</v>
      </c>
      <c r="F51" s="112">
        <v>202.1</v>
      </c>
      <c r="G51" s="112">
        <v>416.2</v>
      </c>
      <c r="H51" s="112">
        <v>1543.5</v>
      </c>
      <c r="I51" s="112">
        <v>38.700000000000003</v>
      </c>
      <c r="J51" s="112">
        <v>4370.5</v>
      </c>
      <c r="K51" s="112">
        <v>1529.9</v>
      </c>
      <c r="M51" s="112">
        <v>21.1</v>
      </c>
      <c r="N51" s="112">
        <v>0</v>
      </c>
      <c r="O51" s="112">
        <v>-1.3</v>
      </c>
      <c r="P51" s="112">
        <v>3.3</v>
      </c>
      <c r="Q51" s="112">
        <v>0.8</v>
      </c>
      <c r="R51" s="112">
        <v>-0.3</v>
      </c>
      <c r="S51" s="112">
        <v>18.399999999999999</v>
      </c>
      <c r="T51" s="112">
        <v>-12.2</v>
      </c>
      <c r="U51" s="112">
        <v>29.9</v>
      </c>
      <c r="V51" s="112">
        <v>-2.7</v>
      </c>
    </row>
    <row r="52" spans="1:22">
      <c r="A52" s="112" t="s">
        <v>166</v>
      </c>
      <c r="B52" s="112">
        <v>1717.3</v>
      </c>
      <c r="C52" s="112">
        <v>3.4</v>
      </c>
      <c r="D52" s="112">
        <v>261.3</v>
      </c>
      <c r="E52" s="112">
        <v>214.1</v>
      </c>
      <c r="F52" s="112">
        <v>198.1</v>
      </c>
      <c r="G52" s="112">
        <v>426.9</v>
      </c>
      <c r="H52" s="112">
        <v>1562.2</v>
      </c>
      <c r="I52" s="112">
        <v>38.6</v>
      </c>
      <c r="J52" s="112">
        <v>4422</v>
      </c>
      <c r="K52" s="112">
        <v>1525.3</v>
      </c>
      <c r="M52" s="112">
        <v>14.6</v>
      </c>
      <c r="N52" s="112">
        <v>-0.7</v>
      </c>
      <c r="O52" s="112">
        <v>-2.8</v>
      </c>
      <c r="P52" s="112">
        <v>2.6</v>
      </c>
      <c r="Q52" s="112">
        <v>0.7</v>
      </c>
      <c r="R52" s="112">
        <v>3.4</v>
      </c>
      <c r="S52" s="112">
        <v>27.8</v>
      </c>
      <c r="T52" s="112">
        <v>5.8</v>
      </c>
      <c r="U52" s="112">
        <v>51.4</v>
      </c>
      <c r="V52" s="112">
        <v>-6.4</v>
      </c>
    </row>
    <row r="53" spans="1:22">
      <c r="A53" s="112" t="s">
        <v>165</v>
      </c>
      <c r="B53" s="112">
        <v>1734.8</v>
      </c>
      <c r="C53" s="112">
        <v>3</v>
      </c>
      <c r="D53" s="112">
        <v>256.10000000000002</v>
      </c>
      <c r="E53" s="112">
        <v>208.5</v>
      </c>
      <c r="F53" s="112">
        <v>202.4</v>
      </c>
      <c r="G53" s="112">
        <v>420.1</v>
      </c>
      <c r="H53" s="112">
        <v>1581.7</v>
      </c>
      <c r="I53" s="112">
        <v>38.4</v>
      </c>
      <c r="J53" s="112">
        <v>4445</v>
      </c>
      <c r="K53" s="112">
        <v>1530.6</v>
      </c>
      <c r="M53" s="112">
        <v>17.399999999999999</v>
      </c>
      <c r="N53" s="112">
        <v>-0.4</v>
      </c>
      <c r="O53" s="112">
        <v>-4.5999999999999996</v>
      </c>
      <c r="P53" s="112">
        <v>5.0999999999999996</v>
      </c>
      <c r="Q53" s="112">
        <v>0.7</v>
      </c>
      <c r="R53" s="112">
        <v>6.6</v>
      </c>
      <c r="S53" s="112">
        <v>19.2</v>
      </c>
      <c r="T53" s="112">
        <v>-5.4</v>
      </c>
      <c r="U53" s="112">
        <v>38.700000000000003</v>
      </c>
      <c r="V53" s="112">
        <v>5.8</v>
      </c>
    </row>
    <row r="54" spans="1:22">
      <c r="A54" s="112" t="s">
        <v>164</v>
      </c>
      <c r="B54" s="112">
        <v>1737.3</v>
      </c>
      <c r="C54" s="112">
        <v>3.7</v>
      </c>
      <c r="D54" s="112">
        <v>255.9</v>
      </c>
      <c r="E54" s="112">
        <v>215</v>
      </c>
      <c r="F54" s="112">
        <v>186.8</v>
      </c>
      <c r="G54" s="112">
        <v>426.5</v>
      </c>
      <c r="H54" s="112">
        <v>1600.7</v>
      </c>
      <c r="I54" s="112">
        <v>38.1</v>
      </c>
      <c r="J54" s="112">
        <v>4464.1000000000004</v>
      </c>
      <c r="K54" s="112">
        <v>1535.9</v>
      </c>
      <c r="M54" s="112">
        <v>2.6</v>
      </c>
      <c r="N54" s="112">
        <v>1</v>
      </c>
      <c r="O54" s="112">
        <v>-0.1</v>
      </c>
      <c r="P54" s="112">
        <v>-1.6</v>
      </c>
      <c r="Q54" s="112">
        <v>0.7</v>
      </c>
      <c r="R54" s="112">
        <v>0.5</v>
      </c>
      <c r="S54" s="112">
        <v>13.5</v>
      </c>
      <c r="T54" s="112">
        <v>14.9</v>
      </c>
      <c r="U54" s="112">
        <v>31.5</v>
      </c>
      <c r="V54" s="112">
        <v>5.4</v>
      </c>
    </row>
    <row r="55" spans="1:22">
      <c r="A55" s="112" t="s">
        <v>163</v>
      </c>
      <c r="B55" s="112">
        <v>1769.4</v>
      </c>
      <c r="C55" s="112">
        <v>3.6</v>
      </c>
      <c r="D55" s="112">
        <v>250.5</v>
      </c>
      <c r="E55" s="112">
        <v>243.5</v>
      </c>
      <c r="F55" s="112">
        <v>184.4</v>
      </c>
      <c r="G55" s="112">
        <v>435.4</v>
      </c>
      <c r="H55" s="112">
        <v>1621.8</v>
      </c>
      <c r="I55" s="112">
        <v>39</v>
      </c>
      <c r="J55" s="112">
        <v>4547.8</v>
      </c>
      <c r="K55" s="112">
        <v>1534.9</v>
      </c>
      <c r="M55" s="112">
        <v>32.1</v>
      </c>
      <c r="N55" s="112">
        <v>-0.1</v>
      </c>
      <c r="O55" s="112">
        <v>-3.6</v>
      </c>
      <c r="P55" s="112">
        <v>7.2</v>
      </c>
      <c r="Q55" s="112">
        <v>0.8</v>
      </c>
      <c r="R55" s="112">
        <v>-0.5</v>
      </c>
      <c r="S55" s="112">
        <v>17.399999999999999</v>
      </c>
      <c r="T55" s="112">
        <v>-20.399999999999999</v>
      </c>
      <c r="U55" s="112">
        <v>32.799999999999997</v>
      </c>
      <c r="V55" s="112">
        <v>0.6</v>
      </c>
    </row>
    <row r="56" spans="1:22">
      <c r="A56" s="112" t="s">
        <v>162</v>
      </c>
      <c r="B56" s="112">
        <v>1776.2</v>
      </c>
      <c r="C56" s="112">
        <v>4.5</v>
      </c>
      <c r="D56" s="112">
        <v>250.4</v>
      </c>
      <c r="E56" s="112">
        <v>257.2</v>
      </c>
      <c r="F56" s="112">
        <v>182.1</v>
      </c>
      <c r="G56" s="112">
        <v>426.2</v>
      </c>
      <c r="H56" s="112">
        <v>1634.5</v>
      </c>
      <c r="I56" s="112">
        <v>39</v>
      </c>
      <c r="J56" s="112">
        <v>4570</v>
      </c>
      <c r="K56" s="112">
        <v>1532.8</v>
      </c>
      <c r="M56" s="112">
        <v>6.7</v>
      </c>
      <c r="N56" s="112">
        <v>0.9</v>
      </c>
      <c r="O56" s="112">
        <v>1.6</v>
      </c>
      <c r="P56" s="112">
        <v>3.3</v>
      </c>
      <c r="Q56" s="112">
        <v>0.7</v>
      </c>
      <c r="R56" s="112">
        <v>-3.5</v>
      </c>
      <c r="S56" s="112">
        <v>19.3</v>
      </c>
      <c r="T56" s="112">
        <v>17.3</v>
      </c>
      <c r="U56" s="112">
        <v>46.4</v>
      </c>
      <c r="V56" s="112">
        <v>-3.5</v>
      </c>
    </row>
    <row r="57" spans="1:22">
      <c r="A57" s="112" t="s">
        <v>161</v>
      </c>
      <c r="B57" s="112">
        <v>1791</v>
      </c>
      <c r="C57" s="112">
        <v>4.5999999999999996</v>
      </c>
      <c r="D57" s="112">
        <v>253.8</v>
      </c>
      <c r="E57" s="112">
        <v>260.10000000000002</v>
      </c>
      <c r="F57" s="112">
        <v>181.1</v>
      </c>
      <c r="G57" s="112">
        <v>421.1</v>
      </c>
      <c r="H57" s="112">
        <v>1646.7</v>
      </c>
      <c r="I57" s="112">
        <v>38.9</v>
      </c>
      <c r="J57" s="112">
        <v>4597.2</v>
      </c>
      <c r="K57" s="112">
        <v>1537.2</v>
      </c>
      <c r="M57" s="112">
        <v>14.8</v>
      </c>
      <c r="N57" s="112">
        <v>0.2</v>
      </c>
      <c r="O57" s="112">
        <v>1.7</v>
      </c>
      <c r="P57" s="112">
        <v>0.5</v>
      </c>
      <c r="Q57" s="112">
        <v>0.7</v>
      </c>
      <c r="R57" s="112">
        <v>-0.1</v>
      </c>
      <c r="S57" s="112">
        <v>13.1</v>
      </c>
      <c r="T57" s="112">
        <v>3.2</v>
      </c>
      <c r="U57" s="112">
        <v>34.1</v>
      </c>
      <c r="V57" s="112">
        <v>5.0999999999999996</v>
      </c>
    </row>
    <row r="58" spans="1:22">
      <c r="A58" s="112" t="s">
        <v>160</v>
      </c>
      <c r="B58" s="112">
        <v>1802.1</v>
      </c>
      <c r="C58" s="112">
        <v>3.3</v>
      </c>
      <c r="D58" s="112">
        <v>244.6</v>
      </c>
      <c r="E58" s="112">
        <v>206.3</v>
      </c>
      <c r="F58" s="112">
        <v>187.3</v>
      </c>
      <c r="G58" s="112">
        <v>389.2</v>
      </c>
      <c r="H58" s="112">
        <v>1658.7</v>
      </c>
      <c r="I58" s="112">
        <v>38.6</v>
      </c>
      <c r="J58" s="112">
        <v>4529.8999999999996</v>
      </c>
      <c r="K58" s="112">
        <v>1549</v>
      </c>
      <c r="M58" s="112">
        <v>11.1</v>
      </c>
      <c r="N58" s="112">
        <v>-0.7</v>
      </c>
      <c r="O58" s="112">
        <v>-3.3</v>
      </c>
      <c r="P58" s="112">
        <v>6.1</v>
      </c>
      <c r="Q58" s="112">
        <v>0.8</v>
      </c>
      <c r="R58" s="112">
        <v>-7</v>
      </c>
      <c r="S58" s="112">
        <v>10.7</v>
      </c>
      <c r="T58" s="112">
        <v>11.7</v>
      </c>
      <c r="U58" s="112">
        <v>29.5</v>
      </c>
      <c r="V58" s="112">
        <v>6.9</v>
      </c>
    </row>
    <row r="59" spans="1:22">
      <c r="A59" s="112" t="s">
        <v>159</v>
      </c>
      <c r="B59" s="112">
        <v>1828.1</v>
      </c>
      <c r="C59" s="112">
        <v>3.6</v>
      </c>
      <c r="D59" s="112">
        <v>243.6</v>
      </c>
      <c r="E59" s="112">
        <v>221.5</v>
      </c>
      <c r="F59" s="112">
        <v>188.5</v>
      </c>
      <c r="G59" s="112">
        <v>394.9</v>
      </c>
      <c r="H59" s="112">
        <v>1672.4</v>
      </c>
      <c r="I59" s="112">
        <v>38.4</v>
      </c>
      <c r="J59" s="112">
        <v>4590.8999999999996</v>
      </c>
      <c r="K59" s="112">
        <v>1552.4</v>
      </c>
      <c r="M59" s="112">
        <v>26.1</v>
      </c>
      <c r="N59" s="112">
        <v>0</v>
      </c>
      <c r="O59" s="112">
        <v>-2.1</v>
      </c>
      <c r="P59" s="112">
        <v>6.2</v>
      </c>
      <c r="Q59" s="112">
        <v>0.7</v>
      </c>
      <c r="R59" s="112">
        <v>-4</v>
      </c>
      <c r="S59" s="112">
        <v>13</v>
      </c>
      <c r="T59" s="112">
        <v>-6</v>
      </c>
      <c r="U59" s="112">
        <v>33.9</v>
      </c>
      <c r="V59" s="112">
        <v>4.7</v>
      </c>
    </row>
    <row r="60" spans="1:22">
      <c r="A60" s="112" t="s">
        <v>158</v>
      </c>
      <c r="B60" s="112">
        <v>1847.5</v>
      </c>
      <c r="C60" s="112">
        <v>3.9</v>
      </c>
      <c r="D60" s="112">
        <v>245.8</v>
      </c>
      <c r="E60" s="112">
        <v>252.4</v>
      </c>
      <c r="F60" s="112">
        <v>189.5</v>
      </c>
      <c r="G60" s="112">
        <v>410.9</v>
      </c>
      <c r="H60" s="112">
        <v>1694.3</v>
      </c>
      <c r="I60" s="112">
        <v>38.299999999999997</v>
      </c>
      <c r="J60" s="112">
        <v>4682.3</v>
      </c>
      <c r="K60" s="112">
        <v>1552.2</v>
      </c>
      <c r="M60" s="112">
        <v>19.399999999999999</v>
      </c>
      <c r="N60" s="112">
        <v>0.1</v>
      </c>
      <c r="O60" s="112">
        <v>-2.8</v>
      </c>
      <c r="P60" s="112">
        <v>-1</v>
      </c>
      <c r="Q60" s="112">
        <v>0.8</v>
      </c>
      <c r="R60" s="112">
        <v>-1.6</v>
      </c>
      <c r="S60" s="112">
        <v>26</v>
      </c>
      <c r="T60" s="112">
        <v>8.9</v>
      </c>
      <c r="U60" s="112">
        <v>49.6</v>
      </c>
      <c r="V60" s="112">
        <v>-0.9</v>
      </c>
    </row>
    <row r="61" spans="1:22">
      <c r="A61" s="112" t="s">
        <v>157</v>
      </c>
      <c r="B61" s="112">
        <v>1868.5</v>
      </c>
      <c r="C61" s="112">
        <v>4.2</v>
      </c>
      <c r="D61" s="112">
        <v>241.2</v>
      </c>
      <c r="E61" s="112">
        <v>229.9</v>
      </c>
      <c r="F61" s="112">
        <v>195.1</v>
      </c>
      <c r="G61" s="112">
        <v>401.7</v>
      </c>
      <c r="H61" s="112">
        <v>1713.5</v>
      </c>
      <c r="I61" s="112">
        <v>38.200000000000003</v>
      </c>
      <c r="J61" s="112">
        <v>4692.3999999999996</v>
      </c>
      <c r="K61" s="112">
        <v>1558.4</v>
      </c>
      <c r="M61" s="112">
        <v>20.399999999999999</v>
      </c>
      <c r="N61" s="112">
        <v>0.4</v>
      </c>
      <c r="O61" s="112">
        <v>-2.8</v>
      </c>
      <c r="P61" s="112">
        <v>0.5</v>
      </c>
      <c r="Q61" s="112">
        <v>0.7</v>
      </c>
      <c r="R61" s="112">
        <v>-2.1</v>
      </c>
      <c r="S61" s="112">
        <v>18.3</v>
      </c>
      <c r="T61" s="112">
        <v>3.1</v>
      </c>
      <c r="U61" s="112">
        <v>38.6</v>
      </c>
      <c r="V61" s="112">
        <v>6.9</v>
      </c>
    </row>
    <row r="62" spans="1:22">
      <c r="A62" s="112" t="s">
        <v>156</v>
      </c>
      <c r="B62" s="112">
        <v>1884.8</v>
      </c>
      <c r="C62" s="112">
        <v>4.7</v>
      </c>
      <c r="D62" s="112">
        <v>240.1</v>
      </c>
      <c r="E62" s="112">
        <v>250</v>
      </c>
      <c r="F62" s="112">
        <v>195.2</v>
      </c>
      <c r="G62" s="112">
        <v>414.8</v>
      </c>
      <c r="H62" s="112">
        <v>1733.2</v>
      </c>
      <c r="I62" s="112">
        <v>37.9</v>
      </c>
      <c r="J62" s="112">
        <v>4760.8</v>
      </c>
      <c r="K62" s="112">
        <v>1564.3</v>
      </c>
      <c r="M62" s="112">
        <v>16.2</v>
      </c>
      <c r="N62" s="112">
        <v>0.4</v>
      </c>
      <c r="O62" s="112">
        <v>-5.0999999999999996</v>
      </c>
      <c r="P62" s="112">
        <v>-0.5</v>
      </c>
      <c r="Q62" s="112">
        <v>0.8</v>
      </c>
      <c r="R62" s="112">
        <v>-1.1000000000000001</v>
      </c>
      <c r="S62" s="112">
        <v>14.5</v>
      </c>
      <c r="T62" s="112">
        <v>4.7</v>
      </c>
      <c r="U62" s="112">
        <v>30</v>
      </c>
      <c r="V62" s="112">
        <v>6.2</v>
      </c>
    </row>
    <row r="63" spans="1:22">
      <c r="A63" s="112" t="s">
        <v>155</v>
      </c>
      <c r="B63" s="112">
        <v>1905.7</v>
      </c>
      <c r="C63" s="112">
        <v>4.4000000000000004</v>
      </c>
      <c r="D63" s="112">
        <v>233.8</v>
      </c>
      <c r="E63" s="112">
        <v>259.2</v>
      </c>
      <c r="F63" s="112">
        <v>198.4</v>
      </c>
      <c r="G63" s="112">
        <v>420.1</v>
      </c>
      <c r="H63" s="112">
        <v>1759.5</v>
      </c>
      <c r="I63" s="112">
        <v>37.1</v>
      </c>
      <c r="J63" s="112">
        <v>4818.1000000000004</v>
      </c>
      <c r="K63" s="112">
        <v>1568.7</v>
      </c>
      <c r="M63" s="112">
        <v>20.7</v>
      </c>
      <c r="N63" s="112">
        <v>-0.3</v>
      </c>
      <c r="O63" s="112">
        <v>-6.9</v>
      </c>
      <c r="P63" s="112">
        <v>-2.5</v>
      </c>
      <c r="Q63" s="112">
        <v>0.8</v>
      </c>
      <c r="R63" s="112">
        <v>5</v>
      </c>
      <c r="S63" s="112">
        <v>17.899999999999999</v>
      </c>
      <c r="T63" s="112">
        <v>0.5</v>
      </c>
      <c r="U63" s="112">
        <v>35.1</v>
      </c>
      <c r="V63" s="112">
        <v>4.5999999999999996</v>
      </c>
    </row>
    <row r="64" spans="1:22">
      <c r="A64" s="112" t="s">
        <v>154</v>
      </c>
      <c r="B64" s="112">
        <v>1916.7</v>
      </c>
      <c r="C64" s="112">
        <v>4.8</v>
      </c>
      <c r="D64" s="112">
        <v>226.9</v>
      </c>
      <c r="E64" s="112">
        <v>267.8</v>
      </c>
      <c r="F64" s="112">
        <v>199.3</v>
      </c>
      <c r="G64" s="112">
        <v>435</v>
      </c>
      <c r="H64" s="112">
        <v>1780.9</v>
      </c>
      <c r="I64" s="112">
        <v>37.1</v>
      </c>
      <c r="J64" s="112">
        <v>4868.5</v>
      </c>
      <c r="K64" s="112">
        <v>1567.2</v>
      </c>
      <c r="M64" s="112">
        <v>11.2</v>
      </c>
      <c r="N64" s="112">
        <v>0.4</v>
      </c>
      <c r="O64" s="112">
        <v>-6.6</v>
      </c>
      <c r="P64" s="112">
        <v>0.4</v>
      </c>
      <c r="Q64" s="112">
        <v>0.8</v>
      </c>
      <c r="R64" s="112">
        <v>6.4</v>
      </c>
      <c r="S64" s="112">
        <v>25.3</v>
      </c>
      <c r="T64" s="112">
        <v>9.1999999999999993</v>
      </c>
      <c r="U64" s="112">
        <v>47</v>
      </c>
      <c r="V64" s="112">
        <v>-3.5</v>
      </c>
    </row>
    <row r="65" spans="1:22">
      <c r="A65" s="112" t="s">
        <v>153</v>
      </c>
      <c r="B65" s="112">
        <v>1934.8</v>
      </c>
      <c r="C65" s="112">
        <v>4.5</v>
      </c>
      <c r="D65" s="112">
        <v>217.4</v>
      </c>
      <c r="E65" s="112">
        <v>264.39999999999998</v>
      </c>
      <c r="F65" s="112">
        <v>197.3</v>
      </c>
      <c r="G65" s="112">
        <v>430.8</v>
      </c>
      <c r="H65" s="112">
        <v>1800.9</v>
      </c>
      <c r="I65" s="112">
        <v>37</v>
      </c>
      <c r="J65" s="112">
        <v>4887.2</v>
      </c>
      <c r="K65" s="112">
        <v>1571.9</v>
      </c>
      <c r="M65" s="112">
        <v>18.100000000000001</v>
      </c>
      <c r="N65" s="112">
        <v>-0.3</v>
      </c>
      <c r="O65" s="112">
        <v>-6.2</v>
      </c>
      <c r="P65" s="112">
        <v>2.4</v>
      </c>
      <c r="Q65" s="112">
        <v>0.8</v>
      </c>
      <c r="R65" s="112">
        <v>4.5</v>
      </c>
      <c r="S65" s="112">
        <v>18</v>
      </c>
      <c r="T65" s="112">
        <v>-0.4</v>
      </c>
      <c r="U65" s="112">
        <v>37</v>
      </c>
      <c r="V65" s="112">
        <v>6</v>
      </c>
    </row>
    <row r="66" spans="1:22">
      <c r="A66" s="112" t="s">
        <v>152</v>
      </c>
      <c r="B66" s="112">
        <v>1944.5</v>
      </c>
      <c r="C66" s="112">
        <v>4.0999999999999996</v>
      </c>
      <c r="D66" s="112">
        <v>215.9</v>
      </c>
      <c r="E66" s="112">
        <v>279.5</v>
      </c>
      <c r="F66" s="112">
        <v>196.9</v>
      </c>
      <c r="G66" s="112">
        <v>439.7</v>
      </c>
      <c r="H66" s="112">
        <v>1820.8</v>
      </c>
      <c r="I66" s="112">
        <v>36.799999999999997</v>
      </c>
      <c r="J66" s="112">
        <v>4938.2</v>
      </c>
      <c r="K66" s="112">
        <v>1580</v>
      </c>
      <c r="M66" s="112">
        <v>9.8000000000000007</v>
      </c>
      <c r="N66" s="112">
        <v>-0.4</v>
      </c>
      <c r="O66" s="112">
        <v>-1.7</v>
      </c>
      <c r="P66" s="112">
        <v>-3.9</v>
      </c>
      <c r="Q66" s="112">
        <v>0.8</v>
      </c>
      <c r="R66" s="112">
        <v>1.5</v>
      </c>
      <c r="S66" s="112">
        <v>13.9</v>
      </c>
      <c r="T66" s="112">
        <v>11.8</v>
      </c>
      <c r="U66" s="112">
        <v>31.8</v>
      </c>
      <c r="V66" s="112">
        <v>8.6</v>
      </c>
    </row>
    <row r="67" spans="1:22">
      <c r="A67" s="112" t="s">
        <v>151</v>
      </c>
      <c r="B67" s="112">
        <v>1971.6</v>
      </c>
      <c r="C67" s="112">
        <v>3.7</v>
      </c>
      <c r="D67" s="112">
        <v>212.2</v>
      </c>
      <c r="E67" s="112">
        <v>299.5</v>
      </c>
      <c r="F67" s="112">
        <v>198.3</v>
      </c>
      <c r="G67" s="112">
        <v>449.5</v>
      </c>
      <c r="H67" s="112">
        <v>1846.4</v>
      </c>
      <c r="I67" s="112">
        <v>36.700000000000003</v>
      </c>
      <c r="J67" s="112">
        <v>5018</v>
      </c>
      <c r="K67" s="112">
        <v>1579.5</v>
      </c>
      <c r="M67" s="112">
        <v>27</v>
      </c>
      <c r="N67" s="112">
        <v>-0.4</v>
      </c>
      <c r="O67" s="112">
        <v>-2.9</v>
      </c>
      <c r="P67" s="112">
        <v>-4.2</v>
      </c>
      <c r="Q67" s="112">
        <v>0.6</v>
      </c>
      <c r="R67" s="112">
        <v>0.9</v>
      </c>
      <c r="S67" s="112">
        <v>17.3</v>
      </c>
      <c r="T67" s="112">
        <v>-7.3</v>
      </c>
      <c r="U67" s="112">
        <v>31</v>
      </c>
      <c r="V67" s="112">
        <v>0.5</v>
      </c>
    </row>
    <row r="68" spans="1:22">
      <c r="A68" s="112" t="s">
        <v>150</v>
      </c>
      <c r="B68" s="112">
        <v>1986.5</v>
      </c>
      <c r="C68" s="112">
        <v>3.9</v>
      </c>
      <c r="D68" s="112">
        <v>210.8</v>
      </c>
      <c r="E68" s="112">
        <v>306.3</v>
      </c>
      <c r="F68" s="112">
        <v>200.3</v>
      </c>
      <c r="G68" s="112">
        <v>457.9</v>
      </c>
      <c r="H68" s="112">
        <v>1873.7</v>
      </c>
      <c r="I68" s="112">
        <v>36.700000000000003</v>
      </c>
      <c r="J68" s="112">
        <v>5076</v>
      </c>
      <c r="K68" s="112">
        <v>1580.8</v>
      </c>
      <c r="M68" s="112">
        <v>15.3</v>
      </c>
      <c r="N68" s="112">
        <v>0.1</v>
      </c>
      <c r="O68" s="112">
        <v>-2.7</v>
      </c>
      <c r="P68" s="112">
        <v>2.9</v>
      </c>
      <c r="Q68" s="112">
        <v>0.6</v>
      </c>
      <c r="R68" s="112">
        <v>5.6</v>
      </c>
      <c r="S68" s="112">
        <v>26.5</v>
      </c>
      <c r="T68" s="112">
        <v>0.3</v>
      </c>
      <c r="U68" s="112">
        <v>48.4</v>
      </c>
      <c r="V68" s="112">
        <v>0.4</v>
      </c>
    </row>
    <row r="69" spans="1:22">
      <c r="A69" s="112" t="s">
        <v>149</v>
      </c>
      <c r="B69" s="112">
        <v>2007.7</v>
      </c>
      <c r="C69" s="112">
        <v>3.5</v>
      </c>
      <c r="D69" s="112">
        <v>210</v>
      </c>
      <c r="E69" s="112">
        <v>311.10000000000002</v>
      </c>
      <c r="F69" s="112">
        <v>202</v>
      </c>
      <c r="G69" s="112">
        <v>473.9</v>
      </c>
      <c r="H69" s="112">
        <v>1891.3</v>
      </c>
      <c r="I69" s="112">
        <v>36.700000000000003</v>
      </c>
      <c r="J69" s="112">
        <v>5136.3</v>
      </c>
      <c r="K69" s="112">
        <v>1586.4</v>
      </c>
      <c r="M69" s="112">
        <v>21.1</v>
      </c>
      <c r="N69" s="112">
        <v>-0.4</v>
      </c>
      <c r="O69" s="112">
        <v>-2.2999999999999998</v>
      </c>
      <c r="P69" s="112">
        <v>3.2</v>
      </c>
      <c r="Q69" s="112">
        <v>0.6</v>
      </c>
      <c r="R69" s="112">
        <v>6.6</v>
      </c>
      <c r="S69" s="112">
        <v>16.899999999999999</v>
      </c>
      <c r="T69" s="112">
        <v>-7.8</v>
      </c>
      <c r="U69" s="112">
        <v>38</v>
      </c>
      <c r="V69" s="112">
        <v>5.8</v>
      </c>
    </row>
    <row r="70" spans="1:22">
      <c r="A70" s="112" t="s">
        <v>148</v>
      </c>
      <c r="B70" s="112">
        <v>2025.3</v>
      </c>
      <c r="C70" s="112">
        <v>3.4</v>
      </c>
      <c r="D70" s="112">
        <v>201.5</v>
      </c>
      <c r="E70" s="112">
        <v>303.5</v>
      </c>
      <c r="F70" s="112">
        <v>204</v>
      </c>
      <c r="G70" s="112">
        <v>486.6</v>
      </c>
      <c r="H70" s="112">
        <v>1904.9</v>
      </c>
      <c r="I70" s="112">
        <v>36.5</v>
      </c>
      <c r="J70" s="112">
        <v>5165.6000000000004</v>
      </c>
      <c r="K70" s="112">
        <v>1596.5</v>
      </c>
      <c r="M70" s="112">
        <v>17.5</v>
      </c>
      <c r="N70" s="112">
        <v>-0.2</v>
      </c>
      <c r="O70" s="112">
        <v>-8.6999999999999993</v>
      </c>
      <c r="P70" s="112">
        <v>0.5</v>
      </c>
      <c r="Q70" s="112">
        <v>0.6</v>
      </c>
      <c r="R70" s="112">
        <v>7.6</v>
      </c>
      <c r="S70" s="112">
        <v>13.3</v>
      </c>
      <c r="T70" s="112">
        <v>3.9</v>
      </c>
      <c r="U70" s="112">
        <v>34.700000000000003</v>
      </c>
      <c r="V70" s="112">
        <v>9.6999999999999993</v>
      </c>
    </row>
    <row r="71" spans="1:22">
      <c r="A71" s="112" t="s">
        <v>147</v>
      </c>
      <c r="B71" s="112">
        <v>2055.4</v>
      </c>
      <c r="C71" s="112">
        <v>3.2</v>
      </c>
      <c r="D71" s="112">
        <v>194.7</v>
      </c>
      <c r="E71" s="112">
        <v>313.60000000000002</v>
      </c>
      <c r="F71" s="112">
        <v>206</v>
      </c>
      <c r="G71" s="112">
        <v>497.7</v>
      </c>
      <c r="H71" s="112">
        <v>1923.9</v>
      </c>
      <c r="I71" s="112">
        <v>36.299999999999997</v>
      </c>
      <c r="J71" s="112">
        <v>5230.8</v>
      </c>
      <c r="K71" s="112">
        <v>1600.7</v>
      </c>
      <c r="M71" s="112">
        <v>33.1</v>
      </c>
      <c r="N71" s="112">
        <v>-0.2</v>
      </c>
      <c r="O71" s="112">
        <v>-6</v>
      </c>
      <c r="P71" s="112">
        <v>3.4</v>
      </c>
      <c r="Q71" s="112">
        <v>0.6</v>
      </c>
      <c r="R71" s="112">
        <v>6.7</v>
      </c>
      <c r="S71" s="112">
        <v>19</v>
      </c>
      <c r="T71" s="112">
        <v>-17.5</v>
      </c>
      <c r="U71" s="112">
        <v>39.1</v>
      </c>
      <c r="V71" s="112">
        <v>4.5999999999999996</v>
      </c>
    </row>
    <row r="72" spans="1:22">
      <c r="A72" s="112" t="s">
        <v>146</v>
      </c>
      <c r="B72" s="112">
        <v>2074.4</v>
      </c>
      <c r="C72" s="112">
        <v>3</v>
      </c>
      <c r="D72" s="112">
        <v>189.2</v>
      </c>
      <c r="E72" s="112">
        <v>366.1</v>
      </c>
      <c r="F72" s="112">
        <v>210</v>
      </c>
      <c r="G72" s="112">
        <v>547.20000000000005</v>
      </c>
      <c r="H72" s="112">
        <v>1951.5</v>
      </c>
      <c r="I72" s="112">
        <v>36.299999999999997</v>
      </c>
      <c r="J72" s="112">
        <v>5377.8</v>
      </c>
      <c r="K72" s="112">
        <v>1604.4</v>
      </c>
      <c r="M72" s="112">
        <v>19</v>
      </c>
      <c r="N72" s="112">
        <v>-0.2</v>
      </c>
      <c r="O72" s="112">
        <v>-7.7</v>
      </c>
      <c r="P72" s="112">
        <v>-6.8</v>
      </c>
      <c r="Q72" s="112">
        <v>0.6</v>
      </c>
      <c r="R72" s="112">
        <v>12.3</v>
      </c>
      <c r="S72" s="112">
        <v>26.6</v>
      </c>
      <c r="T72" s="112">
        <v>12.1</v>
      </c>
      <c r="U72" s="112">
        <v>55.9</v>
      </c>
      <c r="V72" s="112">
        <v>4</v>
      </c>
    </row>
  </sheetData>
  <mergeCells count="2">
    <mergeCell ref="B1:K1"/>
    <mergeCell ref="M1:V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"/>
  <sheetViews>
    <sheetView workbookViewId="0">
      <pane xSplit="2" ySplit="2" topLeftCell="C3" activePane="bottomRight" state="frozen"/>
      <selection activeCell="A92" sqref="A92:L92"/>
      <selection pane="topRight" activeCell="A92" sqref="A92:L92"/>
      <selection pane="bottomLeft" activeCell="A92" sqref="A92:L92"/>
      <selection pane="bottomRight" activeCell="C3" sqref="C3"/>
    </sheetView>
  </sheetViews>
  <sheetFormatPr baseColWidth="10" defaultRowHeight="15" x14ac:dyDescent="0"/>
  <cols>
    <col min="1" max="12" width="10.83203125" style="112"/>
    <col min="13" max="13" width="5.5" style="112" customWidth="1"/>
    <col min="14" max="14" width="9.5" style="112" customWidth="1"/>
    <col min="15" max="15" width="16" style="112" bestFit="1" customWidth="1"/>
    <col min="16" max="16384" width="10.83203125" style="112"/>
  </cols>
  <sheetData>
    <row r="1" spans="1:29">
      <c r="A1" s="112" t="s">
        <v>270</v>
      </c>
      <c r="C1" s="136" t="s">
        <v>255</v>
      </c>
      <c r="D1" s="136"/>
      <c r="E1" s="136"/>
      <c r="F1" s="136"/>
      <c r="G1" s="136"/>
      <c r="H1" s="136"/>
      <c r="I1" s="136"/>
      <c r="J1" s="136"/>
      <c r="K1" s="136"/>
      <c r="L1" s="136"/>
      <c r="O1" s="136" t="s">
        <v>256</v>
      </c>
      <c r="P1" s="136"/>
      <c r="Q1" s="136"/>
      <c r="R1" s="136"/>
      <c r="S1" s="136"/>
      <c r="T1" s="136"/>
      <c r="U1" s="136"/>
      <c r="V1" s="136"/>
      <c r="W1" s="136"/>
      <c r="X1" s="136"/>
      <c r="Y1" s="136"/>
    </row>
    <row r="2" spans="1:29" ht="135">
      <c r="A2" s="112" t="s">
        <v>257</v>
      </c>
      <c r="C2" s="114" t="s">
        <v>258</v>
      </c>
      <c r="D2" s="113" t="s">
        <v>259</v>
      </c>
      <c r="E2" s="113" t="s">
        <v>260</v>
      </c>
      <c r="F2" s="114" t="s">
        <v>261</v>
      </c>
      <c r="G2" s="114" t="s">
        <v>262</v>
      </c>
      <c r="H2" s="114" t="s">
        <v>263</v>
      </c>
      <c r="I2" s="113" t="s">
        <v>269</v>
      </c>
      <c r="J2" s="113" t="s">
        <v>264</v>
      </c>
      <c r="K2" s="113" t="s">
        <v>265</v>
      </c>
      <c r="L2" s="113" t="s">
        <v>266</v>
      </c>
      <c r="O2" s="119" t="s">
        <v>258</v>
      </c>
      <c r="P2" s="119" t="s">
        <v>259</v>
      </c>
      <c r="Q2" s="119" t="s">
        <v>260</v>
      </c>
      <c r="R2" s="119" t="s">
        <v>261</v>
      </c>
      <c r="S2" s="119" t="s">
        <v>262</v>
      </c>
      <c r="T2" s="119" t="s">
        <v>263</v>
      </c>
      <c r="U2" s="119" t="s">
        <v>269</v>
      </c>
      <c r="V2" s="119" t="s">
        <v>264</v>
      </c>
      <c r="W2" s="120" t="s">
        <v>267</v>
      </c>
      <c r="X2" s="120" t="s">
        <v>268</v>
      </c>
    </row>
    <row r="3" spans="1:29">
      <c r="A3" s="112" t="s">
        <v>207</v>
      </c>
      <c r="B3" s="112">
        <v>1999</v>
      </c>
      <c r="C3" s="112">
        <f>VLOOKUP($A3,'FinAccounts-Q'!$A$8:$K$72,2,)</f>
        <v>1265.8</v>
      </c>
      <c r="D3" s="112">
        <f>VLOOKUP($A3,'FinAccounts-Q'!$A$8:$K$72,3,)</f>
        <v>1.2</v>
      </c>
      <c r="E3" s="112">
        <f>VLOOKUP($A3,'FinAccounts-Q'!$A$8:$K$72,4,)</f>
        <v>228.7</v>
      </c>
      <c r="F3" s="112">
        <f>VLOOKUP($A3,'FinAccounts-Q'!$A$8:$K$72,5,)</f>
        <v>483.4</v>
      </c>
      <c r="G3" s="112">
        <f>VLOOKUP($A3,'FinAccounts-Q'!$A$8:$K$72,6,)</f>
        <v>112.1</v>
      </c>
      <c r="H3" s="112">
        <f>VLOOKUP($A3,'FinAccounts-Q'!$A$8:$K$72,7,)</f>
        <v>361.6</v>
      </c>
      <c r="I3" s="112">
        <f>VLOOKUP($A3,'FinAccounts-Q'!$A$8:$K$72,8,)</f>
        <v>938.4</v>
      </c>
      <c r="J3" s="112">
        <f>VLOOKUP($A3,'FinAccounts-Q'!$A$8:$K$72,9,)</f>
        <v>44.1</v>
      </c>
      <c r="K3" s="112">
        <f>VLOOKUP($A3,'FinAccounts-Q'!$A$8:$K$72,10,)</f>
        <v>3435.3</v>
      </c>
      <c r="L3" s="112">
        <f>VLOOKUP($A3,'FinAccounts-Q'!$A$8:$K$72,11,)</f>
        <v>1469.1</v>
      </c>
      <c r="N3" s="112">
        <v>1991</v>
      </c>
      <c r="O3" s="118">
        <f>SUM('FinAccounts-Q'!M8:M11)</f>
        <v>10.7</v>
      </c>
      <c r="P3" s="118">
        <f>SUM('FinAccounts-Q'!N8:N11)</f>
        <v>-0.4</v>
      </c>
      <c r="Q3" s="118">
        <f>SUM('FinAccounts-Q'!O8:O11)</f>
        <v>-3.5</v>
      </c>
      <c r="R3" s="118">
        <f>SUM('FinAccounts-Q'!P8:P11)</f>
        <v>21.500000000000004</v>
      </c>
      <c r="S3" s="118">
        <f>SUM('FinAccounts-Q'!Q8:Q11)</f>
        <v>6</v>
      </c>
      <c r="T3" s="118">
        <f>SUM('FinAccounts-Q'!R8:R11)</f>
        <v>44.000000000000007</v>
      </c>
      <c r="U3" s="118">
        <f>SUM('FinAccounts-Q'!S8:S11)</f>
        <v>65.900000000000006</v>
      </c>
      <c r="V3" s="118">
        <f>SUM('FinAccounts-Q'!T8:T11)</f>
        <v>9</v>
      </c>
      <c r="W3" s="118">
        <f>SUM('FinAccounts-Q'!U8:U11)</f>
        <v>153</v>
      </c>
      <c r="X3" s="118">
        <f>SUM('FinAccounts-Q'!V8:V11)</f>
        <v>83.7</v>
      </c>
      <c r="Y3" s="118"/>
      <c r="AB3" s="112">
        <f t="shared" ref="AB3:AB14" si="0">K3-J3-I3-H3-G3-F3-E3-D3-C3</f>
        <v>0</v>
      </c>
      <c r="AC3" s="112">
        <f t="shared" ref="AC3:AC17" si="1">W3-V3-U3-T3-S3-R3-Q3-P3-O3</f>
        <v>-0.20000000000001528</v>
      </c>
    </row>
    <row r="4" spans="1:29">
      <c r="A4" s="112" t="s">
        <v>203</v>
      </c>
      <c r="B4" s="112">
        <v>2000</v>
      </c>
      <c r="C4" s="112">
        <f>VLOOKUP($A4,'FinAccounts-Q'!$A$8:$K$72,2,)</f>
        <v>1234.9000000000001</v>
      </c>
      <c r="D4" s="112">
        <f>VLOOKUP($A4,'FinAccounts-Q'!$A$8:$K$72,3,)</f>
        <v>1.3</v>
      </c>
      <c r="E4" s="112">
        <f>VLOOKUP($A4,'FinAccounts-Q'!$A$8:$K$72,4,)</f>
        <v>226.4</v>
      </c>
      <c r="F4" s="112">
        <f>VLOOKUP($A4,'FinAccounts-Q'!$A$8:$K$72,5,)</f>
        <v>452.5</v>
      </c>
      <c r="G4" s="112">
        <f>VLOOKUP($A4,'FinAccounts-Q'!$A$8:$K$72,6,)</f>
        <v>132.4</v>
      </c>
      <c r="H4" s="112">
        <f>VLOOKUP($A4,'FinAccounts-Q'!$A$8:$K$72,7,)</f>
        <v>408.8</v>
      </c>
      <c r="I4" s="112">
        <f>VLOOKUP($A4,'FinAccounts-Q'!$A$8:$K$72,8,)</f>
        <v>1010.5</v>
      </c>
      <c r="J4" s="112">
        <f>VLOOKUP($A4,'FinAccounts-Q'!$A$8:$K$72,9,)</f>
        <v>45.6</v>
      </c>
      <c r="K4" s="112">
        <f>VLOOKUP($A4,'FinAccounts-Q'!$A$8:$K$72,10,)</f>
        <v>3512.5</v>
      </c>
      <c r="L4" s="112">
        <f>VLOOKUP($A4,'FinAccounts-Q'!$A$8:$K$72,11,)</f>
        <v>1515.1</v>
      </c>
      <c r="N4" s="112">
        <v>1992</v>
      </c>
      <c r="O4" s="118">
        <f>SUM('FinAccounts-Q'!M12:M15)</f>
        <v>-31.1</v>
      </c>
      <c r="P4" s="118">
        <f>SUM('FinAccounts-Q'!N12:N15)</f>
        <v>0.2</v>
      </c>
      <c r="Q4" s="118">
        <f>SUM('FinAccounts-Q'!O12:O15)</f>
        <v>3.4000000000000021</v>
      </c>
      <c r="R4" s="118">
        <f>SUM('FinAccounts-Q'!P12:P15)</f>
        <v>20.499999999999996</v>
      </c>
      <c r="S4" s="118">
        <f>SUM('FinAccounts-Q'!Q12:Q15)</f>
        <v>4</v>
      </c>
      <c r="T4" s="118">
        <f>SUM('FinAccounts-Q'!R12:R15)</f>
        <v>54.7</v>
      </c>
      <c r="U4" s="118">
        <f>SUM('FinAccounts-Q'!S12:S15)</f>
        <v>71.5</v>
      </c>
      <c r="V4" s="118">
        <f>SUM('FinAccounts-Q'!T12:T15)</f>
        <v>-4.2</v>
      </c>
      <c r="W4" s="118">
        <f>SUM('FinAccounts-Q'!U12:U15)</f>
        <v>118.9</v>
      </c>
      <c r="X4" s="118">
        <f>SUM('FinAccounts-Q'!V12:V15)</f>
        <v>43.400000000000006</v>
      </c>
      <c r="Y4" s="118"/>
      <c r="AB4" s="112">
        <f t="shared" si="0"/>
        <v>9.9999999999909051E-2</v>
      </c>
      <c r="AC4" s="112">
        <f t="shared" si="1"/>
        <v>-9.9999999999990763E-2</v>
      </c>
    </row>
    <row r="5" spans="1:29">
      <c r="A5" s="112" t="s">
        <v>199</v>
      </c>
      <c r="B5" s="112">
        <v>2001</v>
      </c>
      <c r="C5" s="112">
        <f>VLOOKUP($A5,'FinAccounts-Q'!$A$8:$K$72,2,)</f>
        <v>1266.8</v>
      </c>
      <c r="D5" s="112">
        <f>VLOOKUP($A5,'FinAccounts-Q'!$A$8:$K$72,3,)</f>
        <v>1.3</v>
      </c>
      <c r="E5" s="112">
        <f>VLOOKUP($A5,'FinAccounts-Q'!$A$8:$K$72,4,)</f>
        <v>245.6</v>
      </c>
      <c r="F5" s="112">
        <f>VLOOKUP($A5,'FinAccounts-Q'!$A$8:$K$72,5,)</f>
        <v>368.1</v>
      </c>
      <c r="G5" s="112">
        <f>VLOOKUP($A5,'FinAccounts-Q'!$A$8:$K$72,6,)</f>
        <v>175.1</v>
      </c>
      <c r="H5" s="112">
        <f>VLOOKUP($A5,'FinAccounts-Q'!$A$8:$K$72,7,)</f>
        <v>436.1</v>
      </c>
      <c r="I5" s="112">
        <f>VLOOKUP($A5,'FinAccounts-Q'!$A$8:$K$72,8,)</f>
        <v>1071.4000000000001</v>
      </c>
      <c r="J5" s="112">
        <f>VLOOKUP($A5,'FinAccounts-Q'!$A$8:$K$72,9,)</f>
        <v>47.4</v>
      </c>
      <c r="K5" s="112">
        <f>VLOOKUP($A5,'FinAccounts-Q'!$A$8:$K$72,10,)</f>
        <v>3611.8</v>
      </c>
      <c r="L5" s="112">
        <f>VLOOKUP($A5,'FinAccounts-Q'!$A$8:$K$72,11,)</f>
        <v>1536.7</v>
      </c>
      <c r="N5" s="112">
        <v>1993</v>
      </c>
      <c r="O5" s="118">
        <f>SUM('FinAccounts-Q'!M16:M19)</f>
        <v>31.7</v>
      </c>
      <c r="P5" s="118">
        <f>SUM('FinAccounts-Q'!N16:N19)</f>
        <v>-0.1</v>
      </c>
      <c r="Q5" s="118">
        <f>SUM('FinAccounts-Q'!O16:O19)</f>
        <v>5.7000000000000011</v>
      </c>
      <c r="R5" s="118">
        <f>SUM('FinAccounts-Q'!P16:P19)</f>
        <v>-28.7</v>
      </c>
      <c r="S5" s="118">
        <f>SUM('FinAccounts-Q'!Q16:Q19)</f>
        <v>3.4000000000000004</v>
      </c>
      <c r="T5" s="118">
        <f>SUM('FinAccounts-Q'!R16:R19)</f>
        <v>52.800000000000004</v>
      </c>
      <c r="U5" s="118">
        <f>SUM('FinAccounts-Q'!S16:S19)</f>
        <v>59.699999999999996</v>
      </c>
      <c r="V5" s="118">
        <f>SUM('FinAccounts-Q'!T16:T19)</f>
        <v>-5.8999999999999995</v>
      </c>
      <c r="W5" s="118">
        <f>SUM('FinAccounts-Q'!U16:U19)</f>
        <v>118.7</v>
      </c>
      <c r="X5" s="118">
        <f>SUM('FinAccounts-Q'!V16:V19)</f>
        <v>21.4</v>
      </c>
      <c r="Y5" s="118"/>
      <c r="AB5" s="112">
        <f t="shared" si="0"/>
        <v>0</v>
      </c>
      <c r="AC5" s="112">
        <f t="shared" si="1"/>
        <v>9.9999999999997868E-2</v>
      </c>
    </row>
    <row r="6" spans="1:29">
      <c r="A6" s="112" t="s">
        <v>195</v>
      </c>
      <c r="B6" s="112">
        <v>2002</v>
      </c>
      <c r="C6" s="112">
        <f>VLOOKUP($A6,'FinAccounts-Q'!$A$8:$K$72,2,)</f>
        <v>1326.1</v>
      </c>
      <c r="D6" s="112">
        <f>VLOOKUP($A6,'FinAccounts-Q'!$A$8:$K$72,3,)</f>
        <v>1.2</v>
      </c>
      <c r="E6" s="112">
        <f>VLOOKUP($A6,'FinAccounts-Q'!$A$8:$K$72,4,)</f>
        <v>263.3</v>
      </c>
      <c r="F6" s="112">
        <f>VLOOKUP($A6,'FinAccounts-Q'!$A$8:$K$72,5,)</f>
        <v>205.3</v>
      </c>
      <c r="G6" s="112">
        <f>VLOOKUP($A6,'FinAccounts-Q'!$A$8:$K$72,6,)</f>
        <v>164</v>
      </c>
      <c r="H6" s="112">
        <f>VLOOKUP($A6,'FinAccounts-Q'!$A$8:$K$72,7,)</f>
        <v>425.1</v>
      </c>
      <c r="I6" s="112">
        <f>VLOOKUP($A6,'FinAccounts-Q'!$A$8:$K$72,8,)</f>
        <v>1115.7</v>
      </c>
      <c r="J6" s="112">
        <f>VLOOKUP($A6,'FinAccounts-Q'!$A$8:$K$72,9,)</f>
        <v>58.1</v>
      </c>
      <c r="K6" s="112">
        <f>VLOOKUP($A6,'FinAccounts-Q'!$A$8:$K$72,10,)</f>
        <v>3558.9</v>
      </c>
      <c r="L6" s="112">
        <f>VLOOKUP($A6,'FinAccounts-Q'!$A$8:$K$72,11,)</f>
        <v>1553.2</v>
      </c>
      <c r="N6" s="112">
        <v>1994</v>
      </c>
      <c r="O6" s="118">
        <f>SUM('FinAccounts-Q'!M20:M23)</f>
        <v>64.099999999999994</v>
      </c>
      <c r="P6" s="118">
        <f>SUM('FinAccounts-Q'!N20:N23)</f>
        <v>0</v>
      </c>
      <c r="Q6" s="118">
        <f>SUM('FinAccounts-Q'!O20:O23)</f>
        <v>12.8</v>
      </c>
      <c r="R6" s="118">
        <f>SUM('FinAccounts-Q'!P20:P23)</f>
        <v>-71.2</v>
      </c>
      <c r="S6" s="118">
        <f>SUM('FinAccounts-Q'!Q20:Q23)</f>
        <v>3.2</v>
      </c>
      <c r="T6" s="118">
        <f>SUM('FinAccounts-Q'!R20:R23)</f>
        <v>38</v>
      </c>
      <c r="U6" s="118">
        <f>SUM('FinAccounts-Q'!S20:S23)</f>
        <v>43.8</v>
      </c>
      <c r="V6" s="118">
        <f>SUM('FinAccounts-Q'!T20:T23)</f>
        <v>26.1</v>
      </c>
      <c r="W6" s="118">
        <f>SUM('FinAccounts-Q'!U20:U23)</f>
        <v>116.89999999999999</v>
      </c>
      <c r="X6" s="118">
        <f>SUM('FinAccounts-Q'!V20:V23)</f>
        <v>15.700000000000001</v>
      </c>
      <c r="Y6" s="118"/>
      <c r="AB6" s="112">
        <f t="shared" si="0"/>
        <v>0.10000000000059117</v>
      </c>
      <c r="AC6" s="112">
        <f t="shared" si="1"/>
        <v>9.9999999999994316E-2</v>
      </c>
    </row>
    <row r="7" spans="1:29">
      <c r="A7" s="112" t="s">
        <v>191</v>
      </c>
      <c r="B7" s="112">
        <v>2003</v>
      </c>
      <c r="C7" s="112">
        <f>VLOOKUP($A7,'FinAccounts-Q'!$A$8:$K$72,2,)</f>
        <v>1377.5</v>
      </c>
      <c r="D7" s="112">
        <f>VLOOKUP($A7,'FinAccounts-Q'!$A$8:$K$72,3,)</f>
        <v>1</v>
      </c>
      <c r="E7" s="112">
        <f>VLOOKUP($A7,'FinAccounts-Q'!$A$8:$K$72,4,)</f>
        <v>283.60000000000002</v>
      </c>
      <c r="F7" s="112">
        <f>VLOOKUP($A7,'FinAccounts-Q'!$A$8:$K$72,5,)</f>
        <v>263.5</v>
      </c>
      <c r="G7" s="112">
        <f>VLOOKUP($A7,'FinAccounts-Q'!$A$8:$K$72,6,)</f>
        <v>165.4</v>
      </c>
      <c r="H7" s="112">
        <f>VLOOKUP($A7,'FinAccounts-Q'!$A$8:$K$72,7,)</f>
        <v>464.8</v>
      </c>
      <c r="I7" s="112">
        <f>VLOOKUP($A7,'FinAccounts-Q'!$A$8:$K$72,8,)</f>
        <v>1169.9000000000001</v>
      </c>
      <c r="J7" s="112">
        <f>VLOOKUP($A7,'FinAccounts-Q'!$A$8:$K$72,9,)</f>
        <v>56.3</v>
      </c>
      <c r="K7" s="112">
        <f>VLOOKUP($A7,'FinAccounts-Q'!$A$8:$K$72,10,)</f>
        <v>3782.1</v>
      </c>
      <c r="L7" s="112">
        <f>VLOOKUP($A7,'FinAccounts-Q'!$A$8:$K$72,11,)</f>
        <v>1569.5</v>
      </c>
      <c r="N7" s="112">
        <v>1995</v>
      </c>
      <c r="O7" s="118">
        <f>SUM('FinAccounts-Q'!M24:M27)</f>
        <v>51.4</v>
      </c>
      <c r="P7" s="118">
        <f>SUM('FinAccounts-Q'!N24:N27)</f>
        <v>-0.2</v>
      </c>
      <c r="Q7" s="118">
        <f>SUM('FinAccounts-Q'!O24:O27)</f>
        <v>19.399999999999999</v>
      </c>
      <c r="R7" s="118">
        <f>SUM('FinAccounts-Q'!P24:P27)</f>
        <v>-20</v>
      </c>
      <c r="S7" s="118">
        <f>SUM('FinAccounts-Q'!Q24:Q27)</f>
        <v>3.0999999999999996</v>
      </c>
      <c r="T7" s="118">
        <f>SUM('FinAccounts-Q'!R24:R27)</f>
        <v>27.499999999999996</v>
      </c>
      <c r="U7" s="118">
        <f>SUM('FinAccounts-Q'!S24:S27)</f>
        <v>54.8</v>
      </c>
      <c r="V7" s="118">
        <f>SUM('FinAccounts-Q'!T24:T27)</f>
        <v>6.6000000000000005</v>
      </c>
      <c r="W7" s="118">
        <f>SUM('FinAccounts-Q'!U24:U27)</f>
        <v>142.6</v>
      </c>
      <c r="X7" s="118">
        <f>SUM('FinAccounts-Q'!V24:V27)</f>
        <v>17.5</v>
      </c>
      <c r="Y7" s="118"/>
      <c r="AB7" s="112">
        <f t="shared" si="0"/>
        <v>9.9999999999454303E-2</v>
      </c>
      <c r="AC7" s="112">
        <f t="shared" si="1"/>
        <v>0</v>
      </c>
    </row>
    <row r="8" spans="1:29">
      <c r="A8" s="112" t="s">
        <v>187</v>
      </c>
      <c r="B8" s="112">
        <v>2004</v>
      </c>
      <c r="C8" s="112">
        <f>VLOOKUP($A8,'FinAccounts-Q'!$A$8:$K$72,2,)</f>
        <v>1432.2</v>
      </c>
      <c r="D8" s="112">
        <f>VLOOKUP($A8,'FinAccounts-Q'!$A$8:$K$72,3,)</f>
        <v>0.9</v>
      </c>
      <c r="E8" s="112">
        <f>VLOOKUP($A8,'FinAccounts-Q'!$A$8:$K$72,4,)</f>
        <v>321.60000000000002</v>
      </c>
      <c r="F8" s="112">
        <f>VLOOKUP($A8,'FinAccounts-Q'!$A$8:$K$72,5,)</f>
        <v>282.2</v>
      </c>
      <c r="G8" s="112">
        <f>VLOOKUP($A8,'FinAccounts-Q'!$A$8:$K$72,6,)</f>
        <v>166.8</v>
      </c>
      <c r="H8" s="112">
        <f>VLOOKUP($A8,'FinAccounts-Q'!$A$8:$K$72,7,)</f>
        <v>461.9</v>
      </c>
      <c r="I8" s="112">
        <f>VLOOKUP($A8,'FinAccounts-Q'!$A$8:$K$72,8,)</f>
        <v>1223.7</v>
      </c>
      <c r="J8" s="112">
        <f>VLOOKUP($A8,'FinAccounts-Q'!$A$8:$K$72,9,)</f>
        <v>57.9</v>
      </c>
      <c r="K8" s="112">
        <f>VLOOKUP($A8,'FinAccounts-Q'!$A$8:$K$72,10,)</f>
        <v>3947.1</v>
      </c>
      <c r="L8" s="112">
        <f>VLOOKUP($A8,'FinAccounts-Q'!$A$8:$K$72,11,)</f>
        <v>1574.9</v>
      </c>
      <c r="N8" s="112">
        <v>1996</v>
      </c>
      <c r="O8" s="118">
        <f>SUM('FinAccounts-Q'!M28:M31)</f>
        <v>54.6</v>
      </c>
      <c r="P8" s="118">
        <f>SUM('FinAccounts-Q'!N28:N31)</f>
        <v>0</v>
      </c>
      <c r="Q8" s="118">
        <f>SUM('FinAccounts-Q'!O28:O31)</f>
        <v>34.500000000000007</v>
      </c>
      <c r="R8" s="118">
        <f>SUM('FinAccounts-Q'!P28:P31)</f>
        <v>-6.5</v>
      </c>
      <c r="S8" s="118">
        <f>SUM('FinAccounts-Q'!Q28:Q31)</f>
        <v>3.1000000000000005</v>
      </c>
      <c r="T8" s="118">
        <f>SUM('FinAccounts-Q'!R28:R31)</f>
        <v>-4.8999999999999995</v>
      </c>
      <c r="U8" s="118">
        <f>SUM('FinAccounts-Q'!S28:S31)</f>
        <v>56.7</v>
      </c>
      <c r="V8" s="118">
        <f>SUM('FinAccounts-Q'!T28:T31)</f>
        <v>-3.2</v>
      </c>
      <c r="W8" s="118">
        <f>SUM('FinAccounts-Q'!U28:U31)</f>
        <v>134.4</v>
      </c>
      <c r="X8" s="118">
        <f>SUM('FinAccounts-Q'!V28:V31)</f>
        <v>1.0000000000000011</v>
      </c>
      <c r="Y8" s="118"/>
      <c r="AB8" s="112">
        <f t="shared" si="0"/>
        <v>-0.10000000000013642</v>
      </c>
      <c r="AC8" s="112">
        <f t="shared" si="1"/>
        <v>9.9999999999994316E-2</v>
      </c>
    </row>
    <row r="9" spans="1:29">
      <c r="A9" s="112" t="s">
        <v>183</v>
      </c>
      <c r="B9" s="112">
        <v>2005</v>
      </c>
      <c r="C9" s="112">
        <f>VLOOKUP($A9,'FinAccounts-Q'!$A$8:$K$72,2,)</f>
        <v>1469.2</v>
      </c>
      <c r="D9" s="112">
        <f>VLOOKUP($A9,'FinAccounts-Q'!$A$8:$K$72,3,)</f>
        <v>1</v>
      </c>
      <c r="E9" s="112">
        <f>VLOOKUP($A9,'FinAccounts-Q'!$A$8:$K$72,4,)</f>
        <v>318.8</v>
      </c>
      <c r="F9" s="112">
        <f>VLOOKUP($A9,'FinAccounts-Q'!$A$8:$K$72,5,)</f>
        <v>327.10000000000002</v>
      </c>
      <c r="G9" s="112">
        <f>VLOOKUP($A9,'FinAccounts-Q'!$A$8:$K$72,6,)</f>
        <v>193</v>
      </c>
      <c r="H9" s="112">
        <f>VLOOKUP($A9,'FinAccounts-Q'!$A$8:$K$72,7,)</f>
        <v>515.1</v>
      </c>
      <c r="I9" s="112">
        <f>VLOOKUP($A9,'FinAccounts-Q'!$A$8:$K$72,8,)</f>
        <v>1296.7</v>
      </c>
      <c r="J9" s="112">
        <f>VLOOKUP($A9,'FinAccounts-Q'!$A$8:$K$72,9,)</f>
        <v>51.6</v>
      </c>
      <c r="K9" s="112">
        <f>VLOOKUP($A9,'FinAccounts-Q'!$A$8:$K$72,10,)</f>
        <v>4172.6000000000004</v>
      </c>
      <c r="L9" s="112">
        <f>VLOOKUP($A9,'FinAccounts-Q'!$A$8:$K$72,11,)</f>
        <v>1568.8</v>
      </c>
      <c r="N9" s="112">
        <v>1997</v>
      </c>
      <c r="O9" s="118">
        <f>SUM('FinAccounts-Q'!M32:M35)</f>
        <v>37</v>
      </c>
      <c r="P9" s="118">
        <f>SUM('FinAccounts-Q'!N32:N35)</f>
        <v>0.1</v>
      </c>
      <c r="Q9" s="118">
        <f>SUM('FinAccounts-Q'!O32:O35)</f>
        <v>17.700000000000003</v>
      </c>
      <c r="R9" s="118">
        <f>SUM('FinAccounts-Q'!P32:P35)</f>
        <v>-4</v>
      </c>
      <c r="S9" s="118">
        <f>SUM('FinAccounts-Q'!Q32:Q35)</f>
        <v>2.9000000000000004</v>
      </c>
      <c r="T9" s="118">
        <f>SUM('FinAccounts-Q'!R32:R35)</f>
        <v>17.7</v>
      </c>
      <c r="U9" s="118">
        <f>SUM('FinAccounts-Q'!S32:S35)</f>
        <v>67.7</v>
      </c>
      <c r="V9" s="118">
        <f>SUM('FinAccounts-Q'!T32:T35)</f>
        <v>-1.7000000000000002</v>
      </c>
      <c r="W9" s="118">
        <f>SUM('FinAccounts-Q'!U32:U35)</f>
        <v>137.5</v>
      </c>
      <c r="X9" s="118">
        <f>SUM('FinAccounts-Q'!V32:V35)</f>
        <v>-7.2000000000000011</v>
      </c>
      <c r="Y9" s="118"/>
      <c r="AB9" s="112">
        <f t="shared" si="0"/>
        <v>0.1000000000003638</v>
      </c>
      <c r="AC9" s="112">
        <f t="shared" si="1"/>
        <v>9.9999999999980105E-2</v>
      </c>
    </row>
    <row r="10" spans="1:29">
      <c r="A10" s="112" t="s">
        <v>179</v>
      </c>
      <c r="B10" s="112">
        <v>2006</v>
      </c>
      <c r="C10" s="112">
        <f>VLOOKUP($A10,'FinAccounts-Q'!$A$8:$K$72,2,)</f>
        <v>1498.7</v>
      </c>
      <c r="D10" s="112">
        <f>VLOOKUP($A10,'FinAccounts-Q'!$A$8:$K$72,3,)</f>
        <v>7.4</v>
      </c>
      <c r="E10" s="112">
        <f>VLOOKUP($A10,'FinAccounts-Q'!$A$8:$K$72,4,)</f>
        <v>267.5</v>
      </c>
      <c r="F10" s="112">
        <f>VLOOKUP($A10,'FinAccounts-Q'!$A$8:$K$72,5,)</f>
        <v>327.60000000000002</v>
      </c>
      <c r="G10" s="112">
        <f>VLOOKUP($A10,'FinAccounts-Q'!$A$8:$K$72,6,)</f>
        <v>229.8</v>
      </c>
      <c r="H10" s="112">
        <f>VLOOKUP($A10,'FinAccounts-Q'!$A$8:$K$72,7,)</f>
        <v>443.6</v>
      </c>
      <c r="I10" s="112">
        <f>VLOOKUP($A10,'FinAccounts-Q'!$A$8:$K$72,8,)</f>
        <v>1361</v>
      </c>
      <c r="J10" s="112">
        <f>VLOOKUP($A10,'FinAccounts-Q'!$A$8:$K$72,9,)</f>
        <v>46.7</v>
      </c>
      <c r="K10" s="112">
        <f>VLOOKUP($A10,'FinAccounts-Q'!$A$8:$K$72,10,)</f>
        <v>4182.3999999999996</v>
      </c>
      <c r="L10" s="112">
        <f>VLOOKUP($A10,'FinAccounts-Q'!$A$8:$K$72,11,)</f>
        <v>1567.5</v>
      </c>
      <c r="N10" s="112">
        <v>1998</v>
      </c>
      <c r="O10" s="118">
        <f>SUM('FinAccounts-Q'!M36:M39)</f>
        <v>29.5</v>
      </c>
      <c r="P10" s="118">
        <f>SUM('FinAccounts-Q'!N36:N39)</f>
        <v>5</v>
      </c>
      <c r="Q10" s="118">
        <f>SUM('FinAccounts-Q'!O36:O39)</f>
        <v>37.4</v>
      </c>
      <c r="R10" s="118">
        <f>SUM('FinAccounts-Q'!P36:P39)</f>
        <v>11.100000000000001</v>
      </c>
      <c r="S10" s="118">
        <f>SUM('FinAccounts-Q'!Q36:Q39)</f>
        <v>3</v>
      </c>
      <c r="T10" s="118">
        <f>SUM('FinAccounts-Q'!R36:R39)</f>
        <v>-12.7</v>
      </c>
      <c r="U10" s="118">
        <f>SUM('FinAccounts-Q'!S36:S39)</f>
        <v>78.400000000000006</v>
      </c>
      <c r="V10" s="118">
        <f>SUM('FinAccounts-Q'!T36:T39)</f>
        <v>-20.2</v>
      </c>
      <c r="W10" s="118">
        <f>SUM('FinAccounts-Q'!U36:U39)</f>
        <v>131</v>
      </c>
      <c r="X10" s="118">
        <f>SUM('FinAccounts-Q'!V36:V39)</f>
        <v>-5.8</v>
      </c>
      <c r="Y10" s="118"/>
      <c r="AB10" s="112">
        <f t="shared" si="0"/>
        <v>9.9999999999681677E-2</v>
      </c>
      <c r="AC10" s="112">
        <f t="shared" si="1"/>
        <v>-0.50000000000002132</v>
      </c>
    </row>
    <row r="11" spans="1:29">
      <c r="A11" s="112" t="s">
        <v>175</v>
      </c>
      <c r="B11" s="112">
        <v>2007</v>
      </c>
      <c r="C11" s="112">
        <f>VLOOKUP($A11,'FinAccounts-Q'!$A$8:$K$72,2,)</f>
        <v>1564.7</v>
      </c>
      <c r="D11" s="112">
        <f>VLOOKUP($A11,'FinAccounts-Q'!$A$8:$K$72,3,)</f>
        <v>4.4000000000000004</v>
      </c>
      <c r="E11" s="112">
        <f>VLOOKUP($A11,'FinAccounts-Q'!$A$8:$K$72,4,)</f>
        <v>292.7</v>
      </c>
      <c r="F11" s="112">
        <f>VLOOKUP($A11,'FinAccounts-Q'!$A$8:$K$72,5,)</f>
        <v>370.6</v>
      </c>
      <c r="G11" s="112">
        <f>VLOOKUP($A11,'FinAccounts-Q'!$A$8:$K$72,6,)</f>
        <v>228</v>
      </c>
      <c r="H11" s="112">
        <f>VLOOKUP($A11,'FinAccounts-Q'!$A$8:$K$72,7,)</f>
        <v>467.4</v>
      </c>
      <c r="I11" s="112">
        <f>VLOOKUP($A11,'FinAccounts-Q'!$A$8:$K$72,8,)</f>
        <v>1436.1</v>
      </c>
      <c r="J11" s="112">
        <f>VLOOKUP($A11,'FinAccounts-Q'!$A$8:$K$72,9,)</f>
        <v>42.6</v>
      </c>
      <c r="K11" s="112">
        <f>VLOOKUP($A11,'FinAccounts-Q'!$A$8:$K$72,10,)</f>
        <v>4406.3</v>
      </c>
      <c r="L11" s="112">
        <f>VLOOKUP($A11,'FinAccounts-Q'!$A$8:$K$72,11,)</f>
        <v>1546.9</v>
      </c>
      <c r="N11" s="112">
        <v>1999</v>
      </c>
      <c r="O11" s="118">
        <f>SUM('FinAccounts-Q'!M40:M43)</f>
        <v>65.8</v>
      </c>
      <c r="P11" s="118">
        <f>SUM('FinAccounts-Q'!N40:N43)</f>
        <v>-3.2</v>
      </c>
      <c r="Q11" s="118">
        <f>SUM('FinAccounts-Q'!O40:O43)</f>
        <v>27.799999999999997</v>
      </c>
      <c r="R11" s="118">
        <f>SUM('FinAccounts-Q'!P40:P43)</f>
        <v>20.299999999999997</v>
      </c>
      <c r="S11" s="118">
        <f>SUM('FinAccounts-Q'!Q40:Q43)</f>
        <v>3</v>
      </c>
      <c r="T11" s="118">
        <f>SUM('FinAccounts-Q'!R40:R43)</f>
        <v>-34.700000000000003</v>
      </c>
      <c r="U11" s="118">
        <f>SUM('FinAccounts-Q'!S40:S43)</f>
        <v>76.400000000000006</v>
      </c>
      <c r="V11" s="118">
        <f>SUM('FinAccounts-Q'!T40:T43)</f>
        <v>-40</v>
      </c>
      <c r="W11" s="118">
        <f>SUM('FinAccounts-Q'!U40:U43)</f>
        <v>115.20000000000002</v>
      </c>
      <c r="X11" s="118">
        <f>SUM('FinAccounts-Q'!V40:V43)</f>
        <v>-21.1</v>
      </c>
      <c r="Y11" s="118"/>
      <c r="AB11" s="112">
        <f t="shared" si="0"/>
        <v>-0.20000000000027285</v>
      </c>
      <c r="AC11" s="112">
        <f t="shared" si="1"/>
        <v>-0.19999999999997442</v>
      </c>
    </row>
    <row r="12" spans="1:29">
      <c r="A12" s="112" t="s">
        <v>171</v>
      </c>
      <c r="B12" s="112">
        <v>2008</v>
      </c>
      <c r="C12" s="112">
        <f>VLOOKUP($A12,'FinAccounts-Q'!$A$8:$K$72,2,)</f>
        <v>1657.7</v>
      </c>
      <c r="D12" s="112">
        <f>VLOOKUP($A12,'FinAccounts-Q'!$A$8:$K$72,3,)</f>
        <v>6</v>
      </c>
      <c r="E12" s="112">
        <f>VLOOKUP($A12,'FinAccounts-Q'!$A$8:$K$72,4,)</f>
        <v>261.10000000000002</v>
      </c>
      <c r="F12" s="112">
        <f>VLOOKUP($A12,'FinAccounts-Q'!$A$8:$K$72,5,)</f>
        <v>181.9</v>
      </c>
      <c r="G12" s="112">
        <f>VLOOKUP($A12,'FinAccounts-Q'!$A$8:$K$72,6,)</f>
        <v>215.1</v>
      </c>
      <c r="H12" s="112">
        <f>VLOOKUP($A12,'FinAccounts-Q'!$A$8:$K$72,7,)</f>
        <v>379.8</v>
      </c>
      <c r="I12" s="112">
        <f>VLOOKUP($A12,'FinAccounts-Q'!$A$8:$K$72,8,)</f>
        <v>1465.2</v>
      </c>
      <c r="J12" s="112">
        <f>VLOOKUP($A12,'FinAccounts-Q'!$A$8:$K$72,9,)</f>
        <v>39.799999999999997</v>
      </c>
      <c r="K12" s="112">
        <f>VLOOKUP($A12,'FinAccounts-Q'!$A$8:$K$72,10,)</f>
        <v>4206.5</v>
      </c>
      <c r="L12" s="112">
        <f>VLOOKUP($A12,'FinAccounts-Q'!$A$8:$K$72,11,)</f>
        <v>1532.6</v>
      </c>
      <c r="N12" s="112">
        <v>2000</v>
      </c>
      <c r="O12" s="118">
        <f>SUM('FinAccounts-Q'!M44:M47)</f>
        <v>97.199999999999989</v>
      </c>
      <c r="P12" s="118">
        <f>SUM('FinAccounts-Q'!N44:N47)</f>
        <v>1.7</v>
      </c>
      <c r="Q12" s="118">
        <f>SUM('FinAccounts-Q'!O44:O47)</f>
        <v>-24.099999999999998</v>
      </c>
      <c r="R12" s="118">
        <f>SUM('FinAccounts-Q'!P44:P47)</f>
        <v>-9.4</v>
      </c>
      <c r="S12" s="118">
        <f>SUM('FinAccounts-Q'!Q44:Q47)</f>
        <v>3.0999999999999996</v>
      </c>
      <c r="T12" s="118">
        <f>SUM('FinAccounts-Q'!R44:R47)</f>
        <v>-34.299999999999997</v>
      </c>
      <c r="U12" s="118">
        <f>SUM('FinAccounts-Q'!S44:S47)</f>
        <v>32.900000000000006</v>
      </c>
      <c r="V12" s="118">
        <f>SUM('FinAccounts-Q'!T44:T47)</f>
        <v>55.500000000000007</v>
      </c>
      <c r="W12" s="118">
        <f>SUM('FinAccounts-Q'!U44:U47)</f>
        <v>122.69999999999999</v>
      </c>
      <c r="X12" s="118">
        <f>SUM('FinAccounts-Q'!V44:V47)</f>
        <v>-14.3</v>
      </c>
      <c r="Y12" s="118"/>
      <c r="AB12" s="112">
        <f t="shared" si="0"/>
        <v>-0.10000000000013642</v>
      </c>
      <c r="AC12" s="112">
        <f t="shared" si="1"/>
        <v>9.9999999999994316E-2</v>
      </c>
    </row>
    <row r="13" spans="1:29">
      <c r="A13" s="112" t="s">
        <v>167</v>
      </c>
      <c r="B13" s="112">
        <v>2009</v>
      </c>
      <c r="C13" s="112">
        <f>VLOOKUP($A13,'FinAccounts-Q'!$A$8:$K$72,2,)</f>
        <v>1702.7</v>
      </c>
      <c r="D13" s="112">
        <f>VLOOKUP($A13,'FinAccounts-Q'!$A$8:$K$72,3,)</f>
        <v>4</v>
      </c>
      <c r="E13" s="112">
        <f>VLOOKUP($A13,'FinAccounts-Q'!$A$8:$K$72,4,)</f>
        <v>261.39999999999998</v>
      </c>
      <c r="F13" s="112">
        <f>VLOOKUP($A13,'FinAccounts-Q'!$A$8:$K$72,5,)</f>
        <v>201.7</v>
      </c>
      <c r="G13" s="112">
        <f>VLOOKUP($A13,'FinAccounts-Q'!$A$8:$K$72,6,)</f>
        <v>202.1</v>
      </c>
      <c r="H13" s="112">
        <f>VLOOKUP($A13,'FinAccounts-Q'!$A$8:$K$72,7,)</f>
        <v>416.2</v>
      </c>
      <c r="I13" s="112">
        <f>VLOOKUP($A13,'FinAccounts-Q'!$A$8:$K$72,8,)</f>
        <v>1543.5</v>
      </c>
      <c r="J13" s="112">
        <f>VLOOKUP($A13,'FinAccounts-Q'!$A$8:$K$72,9,)</f>
        <v>38.700000000000003</v>
      </c>
      <c r="K13" s="112">
        <f>VLOOKUP($A13,'FinAccounts-Q'!$A$8:$K$72,10,)</f>
        <v>4370.5</v>
      </c>
      <c r="L13" s="112">
        <f>VLOOKUP($A13,'FinAccounts-Q'!$A$8:$K$72,11,)</f>
        <v>1529.9</v>
      </c>
      <c r="N13" s="112">
        <v>2001</v>
      </c>
      <c r="O13" s="118">
        <f>SUM('FinAccounts-Q'!M48:M51)</f>
        <v>44.400000000000006</v>
      </c>
      <c r="P13" s="118">
        <f>SUM('FinAccounts-Q'!N48:N51)</f>
        <v>-2.5</v>
      </c>
      <c r="Q13" s="118">
        <f>SUM('FinAccounts-Q'!O48:O51)</f>
        <v>-9.9</v>
      </c>
      <c r="R13" s="118">
        <f>SUM('FinAccounts-Q'!P48:P51)</f>
        <v>16.2</v>
      </c>
      <c r="S13" s="118">
        <f>SUM('FinAccounts-Q'!Q48:Q51)</f>
        <v>3.0999999999999996</v>
      </c>
      <c r="T13" s="118">
        <f>SUM('FinAccounts-Q'!R48:R51)</f>
        <v>-1.0999999999999999</v>
      </c>
      <c r="U13" s="118">
        <f>SUM('FinAccounts-Q'!S48:S51)</f>
        <v>67.8</v>
      </c>
      <c r="V13" s="118">
        <f>SUM('FinAccounts-Q'!T48:T51)</f>
        <v>28.500000000000004</v>
      </c>
      <c r="W13" s="118">
        <f>SUM('FinAccounts-Q'!U48:U51)</f>
        <v>146.5</v>
      </c>
      <c r="X13" s="118">
        <f>SUM('FinAccounts-Q'!V48:V51)</f>
        <v>-4.9000000000000004</v>
      </c>
      <c r="Y13" s="118"/>
      <c r="AB13" s="112">
        <f t="shared" si="0"/>
        <v>0.20000000000050022</v>
      </c>
      <c r="AC13" s="112">
        <f t="shared" si="1"/>
        <v>0</v>
      </c>
    </row>
    <row r="14" spans="1:29">
      <c r="A14" s="112" t="s">
        <v>163</v>
      </c>
      <c r="B14" s="112">
        <v>2010</v>
      </c>
      <c r="C14" s="112">
        <f>VLOOKUP($A14,'FinAccounts-Q'!$A$8:$K$72,2,)</f>
        <v>1769.4</v>
      </c>
      <c r="D14" s="112">
        <f>VLOOKUP($A14,'FinAccounts-Q'!$A$8:$K$72,3,)</f>
        <v>3.6</v>
      </c>
      <c r="E14" s="112">
        <f>VLOOKUP($A14,'FinAccounts-Q'!$A$8:$K$72,4,)</f>
        <v>250.5</v>
      </c>
      <c r="F14" s="112">
        <f>VLOOKUP($A14,'FinAccounts-Q'!$A$8:$K$72,5,)</f>
        <v>243.5</v>
      </c>
      <c r="G14" s="112">
        <f>VLOOKUP($A14,'FinAccounts-Q'!$A$8:$K$72,6,)</f>
        <v>184.4</v>
      </c>
      <c r="H14" s="112">
        <f>VLOOKUP($A14,'FinAccounts-Q'!$A$8:$K$72,7,)</f>
        <v>435.4</v>
      </c>
      <c r="I14" s="112">
        <f>VLOOKUP($A14,'FinAccounts-Q'!$A$8:$K$72,8,)</f>
        <v>1621.8</v>
      </c>
      <c r="J14" s="112">
        <f>VLOOKUP($A14,'FinAccounts-Q'!$A$8:$K$72,9,)</f>
        <v>39</v>
      </c>
      <c r="K14" s="112">
        <f>VLOOKUP($A14,'FinAccounts-Q'!$A$8:$K$72,10,)</f>
        <v>4547.8</v>
      </c>
      <c r="L14" s="112">
        <f>VLOOKUP($A14,'FinAccounts-Q'!$A$8:$K$72,11,)</f>
        <v>1534.9</v>
      </c>
      <c r="N14" s="112">
        <v>2002</v>
      </c>
      <c r="O14" s="118">
        <f>SUM('FinAccounts-Q'!M52:M55)</f>
        <v>66.7</v>
      </c>
      <c r="P14" s="118">
        <f>SUM('FinAccounts-Q'!N52:N55)</f>
        <v>-0.20000000000000009</v>
      </c>
      <c r="Q14" s="118">
        <f>SUM('FinAccounts-Q'!O52:O55)</f>
        <v>-11.1</v>
      </c>
      <c r="R14" s="118">
        <f>SUM('FinAccounts-Q'!P52:P55)</f>
        <v>13.3</v>
      </c>
      <c r="S14" s="118">
        <f>SUM('FinAccounts-Q'!Q52:Q55)</f>
        <v>2.8999999999999995</v>
      </c>
      <c r="T14" s="118">
        <f>SUM('FinAccounts-Q'!R52:R55)</f>
        <v>10</v>
      </c>
      <c r="U14" s="118">
        <f>SUM('FinAccounts-Q'!S52:S55)</f>
        <v>77.900000000000006</v>
      </c>
      <c r="V14" s="118">
        <f>SUM('FinAccounts-Q'!T52:T55)</f>
        <v>-5.0999999999999979</v>
      </c>
      <c r="W14" s="118">
        <f>SUM('FinAccounts-Q'!U52:U55)</f>
        <v>154.39999999999998</v>
      </c>
      <c r="X14" s="118">
        <f>SUM('FinAccounts-Q'!V52:V55)</f>
        <v>5.3999999999999995</v>
      </c>
      <c r="Y14" s="118"/>
      <c r="AB14" s="112">
        <f t="shared" si="0"/>
        <v>0.1999999999998181</v>
      </c>
      <c r="AC14" s="112">
        <f t="shared" si="1"/>
        <v>0</v>
      </c>
    </row>
    <row r="15" spans="1:29">
      <c r="A15" s="112" t="s">
        <v>159</v>
      </c>
      <c r="B15" s="112">
        <v>2011</v>
      </c>
      <c r="C15" s="112">
        <f>VLOOKUP($A15,'FinAccounts-Q'!$A$8:$K$72,2,)</f>
        <v>1828.1</v>
      </c>
      <c r="D15" s="112">
        <f>VLOOKUP($A15,'FinAccounts-Q'!$A$8:$K$72,3,)</f>
        <v>3.6</v>
      </c>
      <c r="E15" s="112">
        <f>VLOOKUP($A15,'FinAccounts-Q'!$A$8:$K$72,4,)</f>
        <v>243.6</v>
      </c>
      <c r="F15" s="112">
        <f>VLOOKUP($A15,'FinAccounts-Q'!$A$8:$K$72,5,)</f>
        <v>221.5</v>
      </c>
      <c r="G15" s="112">
        <f>VLOOKUP($A15,'FinAccounts-Q'!$A$8:$K$72,6,)</f>
        <v>188.5</v>
      </c>
      <c r="H15" s="112">
        <f>VLOOKUP($A15,'FinAccounts-Q'!$A$8:$K$72,7,)</f>
        <v>394.9</v>
      </c>
      <c r="I15" s="112">
        <f>VLOOKUP($A15,'FinAccounts-Q'!$A$8:$K$72,8,)</f>
        <v>1672.4</v>
      </c>
      <c r="J15" s="112">
        <f>VLOOKUP($A15,'FinAccounts-Q'!$A$8:$K$72,9,)</f>
        <v>38.4</v>
      </c>
      <c r="K15" s="112">
        <f>VLOOKUP($A15,'FinAccounts-Q'!$A$8:$K$72,10,)</f>
        <v>4590.8999999999996</v>
      </c>
      <c r="L15" s="112">
        <f>VLOOKUP($A15,'FinAccounts-Q'!$A$8:$K$72,11,)</f>
        <v>1552.4</v>
      </c>
      <c r="N15" s="112">
        <v>2003</v>
      </c>
      <c r="O15" s="118">
        <f>SUM('FinAccounts-Q'!M56:M59)</f>
        <v>58.7</v>
      </c>
      <c r="P15" s="118">
        <f>SUM('FinAccounts-Q'!N56:N59)</f>
        <v>0.40000000000000013</v>
      </c>
      <c r="Q15" s="118">
        <f>SUM('FinAccounts-Q'!O56:O59)</f>
        <v>-2.1</v>
      </c>
      <c r="R15" s="118">
        <f>SUM('FinAccounts-Q'!P56:P59)</f>
        <v>16.099999999999998</v>
      </c>
      <c r="S15" s="118">
        <f>SUM('FinAccounts-Q'!Q56:Q59)</f>
        <v>2.9000000000000004</v>
      </c>
      <c r="T15" s="118">
        <f>SUM('FinAccounts-Q'!R56:R59)</f>
        <v>-14.6</v>
      </c>
      <c r="U15" s="118">
        <f>SUM('FinAccounts-Q'!S56:S59)</f>
        <v>56.099999999999994</v>
      </c>
      <c r="V15" s="118">
        <f>SUM('FinAccounts-Q'!T56:T59)</f>
        <v>26.200000000000003</v>
      </c>
      <c r="W15" s="118">
        <f>SUM('FinAccounts-Q'!U56:U59)</f>
        <v>143.9</v>
      </c>
      <c r="X15" s="118">
        <f>SUM('FinAccounts-Q'!V56:V59)</f>
        <v>13.2</v>
      </c>
      <c r="Y15" s="118"/>
      <c r="AB15" s="112">
        <f>K15-J15-I15-H15-G15-F15-E15-D15-C15</f>
        <v>-9.9999999999909051E-2</v>
      </c>
      <c r="AC15" s="112">
        <f t="shared" si="1"/>
        <v>0.20000000000000284</v>
      </c>
    </row>
    <row r="16" spans="1:29">
      <c r="A16" s="112" t="s">
        <v>155</v>
      </c>
      <c r="B16" s="112">
        <v>2012</v>
      </c>
      <c r="C16" s="112">
        <f>VLOOKUP($A16,'FinAccounts-Q'!$A$8:$K$72,2,)</f>
        <v>1905.7</v>
      </c>
      <c r="D16" s="112">
        <f>VLOOKUP($A16,'FinAccounts-Q'!$A$8:$K$72,3,)</f>
        <v>4.4000000000000004</v>
      </c>
      <c r="E16" s="112">
        <f>VLOOKUP($A16,'FinAccounts-Q'!$A$8:$K$72,4,)</f>
        <v>233.8</v>
      </c>
      <c r="F16" s="112">
        <f>VLOOKUP($A16,'FinAccounts-Q'!$A$8:$K$72,5,)</f>
        <v>259.2</v>
      </c>
      <c r="G16" s="112">
        <f>VLOOKUP($A16,'FinAccounts-Q'!$A$8:$K$72,6,)</f>
        <v>198.4</v>
      </c>
      <c r="H16" s="112">
        <f>VLOOKUP($A16,'FinAccounts-Q'!$A$8:$K$72,7,)</f>
        <v>420.1</v>
      </c>
      <c r="I16" s="112">
        <f>VLOOKUP($A16,'FinAccounts-Q'!$A$8:$K$72,8,)</f>
        <v>1759.5</v>
      </c>
      <c r="J16" s="112">
        <f>VLOOKUP($A16,'FinAccounts-Q'!$A$8:$K$72,9,)</f>
        <v>37.1</v>
      </c>
      <c r="K16" s="112">
        <f>VLOOKUP($A16,'FinAccounts-Q'!$A$8:$K$72,10,)</f>
        <v>4818.1000000000004</v>
      </c>
      <c r="L16" s="112">
        <f>VLOOKUP($A16,'FinAccounts-Q'!$A$8:$K$72,11,)</f>
        <v>1568.7</v>
      </c>
      <c r="N16" s="112">
        <v>2004</v>
      </c>
      <c r="O16" s="118">
        <f>SUM('FinAccounts-Q'!M60:M63)</f>
        <v>76.7</v>
      </c>
      <c r="P16" s="118">
        <f>SUM('FinAccounts-Q'!N60:N63)</f>
        <v>0.60000000000000009</v>
      </c>
      <c r="Q16" s="118">
        <f>SUM('FinAccounts-Q'!O60:O63)</f>
        <v>-17.600000000000001</v>
      </c>
      <c r="R16" s="118">
        <f>SUM('FinAccounts-Q'!P60:P63)</f>
        <v>-3.5</v>
      </c>
      <c r="S16" s="118">
        <f>SUM('FinAccounts-Q'!Q60:Q63)</f>
        <v>3.0999999999999996</v>
      </c>
      <c r="T16" s="118">
        <f>SUM('FinAccounts-Q'!R60:R63)</f>
        <v>0.19999999999999929</v>
      </c>
      <c r="U16" s="118">
        <f>SUM('FinAccounts-Q'!S60:S63)</f>
        <v>76.699999999999989</v>
      </c>
      <c r="V16" s="118">
        <f>SUM('FinAccounts-Q'!T60:T63)</f>
        <v>17.2</v>
      </c>
      <c r="W16" s="118">
        <f>SUM('FinAccounts-Q'!U60:U63)</f>
        <v>153.30000000000001</v>
      </c>
      <c r="X16" s="118">
        <f>SUM('FinAccounts-Q'!V60:V63)</f>
        <v>16.799999999999997</v>
      </c>
      <c r="Y16" s="118"/>
      <c r="AB16" s="112">
        <f t="shared" ref="AB16:AB18" si="2">K16-J16-I16-H16-G16-F16-E16-D16-C16</f>
        <v>-9.9999999999909051E-2</v>
      </c>
      <c r="AC16" s="112">
        <f t="shared" si="1"/>
        <v>-9.9999999999965894E-2</v>
      </c>
    </row>
    <row r="17" spans="1:29">
      <c r="A17" s="112" t="s">
        <v>151</v>
      </c>
      <c r="B17" s="112">
        <v>2013</v>
      </c>
      <c r="C17" s="112">
        <f>VLOOKUP($A17,'FinAccounts-Q'!$A$8:$K$72,2,)</f>
        <v>1971.6</v>
      </c>
      <c r="D17" s="112">
        <f>VLOOKUP($A17,'FinAccounts-Q'!$A$8:$K$72,3,)</f>
        <v>3.7</v>
      </c>
      <c r="E17" s="112">
        <f>VLOOKUP($A17,'FinAccounts-Q'!$A$8:$K$72,4,)</f>
        <v>212.2</v>
      </c>
      <c r="F17" s="112">
        <f>VLOOKUP($A17,'FinAccounts-Q'!$A$8:$K$72,5,)</f>
        <v>299.5</v>
      </c>
      <c r="G17" s="112">
        <f>VLOOKUP($A17,'FinAccounts-Q'!$A$8:$K$72,6,)</f>
        <v>198.3</v>
      </c>
      <c r="H17" s="112">
        <f>VLOOKUP($A17,'FinAccounts-Q'!$A$8:$K$72,7,)</f>
        <v>449.5</v>
      </c>
      <c r="I17" s="112">
        <f>VLOOKUP($A17,'FinAccounts-Q'!$A$8:$K$72,8,)</f>
        <v>1846.4</v>
      </c>
      <c r="J17" s="112">
        <f>VLOOKUP($A17,'FinAccounts-Q'!$A$8:$K$72,9,)</f>
        <v>36.700000000000003</v>
      </c>
      <c r="K17" s="112">
        <f>VLOOKUP($A17,'FinAccounts-Q'!$A$8:$K$72,10,)</f>
        <v>5018</v>
      </c>
      <c r="L17" s="112">
        <f>VLOOKUP($A17,'FinAccounts-Q'!$A$8:$K$72,11,)</f>
        <v>1579.5</v>
      </c>
      <c r="N17" s="112">
        <v>2005</v>
      </c>
      <c r="O17" s="118">
        <f>SUM('FinAccounts-Q'!M64:M67)</f>
        <v>66.099999999999994</v>
      </c>
      <c r="P17" s="118">
        <f>SUM('FinAccounts-Q'!N64:N67)</f>
        <v>-0.7</v>
      </c>
      <c r="Q17" s="118">
        <f>SUM('FinAccounts-Q'!O64:O67)</f>
        <v>-17.399999999999999</v>
      </c>
      <c r="R17" s="118">
        <f>SUM('FinAccounts-Q'!P64:P67)</f>
        <v>-5.3000000000000007</v>
      </c>
      <c r="S17" s="118">
        <f>SUM('FinAccounts-Q'!Q64:Q67)</f>
        <v>3.0000000000000004</v>
      </c>
      <c r="T17" s="118">
        <f>SUM('FinAccounts-Q'!R64:R67)</f>
        <v>13.3</v>
      </c>
      <c r="U17" s="118">
        <f>SUM('FinAccounts-Q'!S64:S67)</f>
        <v>74.5</v>
      </c>
      <c r="V17" s="118">
        <f>SUM('FinAccounts-Q'!T64:T67)</f>
        <v>13.3</v>
      </c>
      <c r="W17" s="118">
        <f>SUM('FinAccounts-Q'!U64:U67)</f>
        <v>146.80000000000001</v>
      </c>
      <c r="X17" s="118">
        <f>SUM('FinAccounts-Q'!V64:V67)</f>
        <v>11.6</v>
      </c>
      <c r="Y17" s="118"/>
      <c r="AB17" s="112">
        <f t="shared" si="2"/>
        <v>9.9999999999909051E-2</v>
      </c>
      <c r="AC17" s="112">
        <f t="shared" si="1"/>
        <v>0</v>
      </c>
    </row>
    <row r="18" spans="1:29">
      <c r="A18" s="112" t="s">
        <v>147</v>
      </c>
      <c r="B18" s="112">
        <v>2014</v>
      </c>
      <c r="C18" s="112">
        <f>VLOOKUP($A18,'FinAccounts-Q'!$A$8:$K$72,2,)</f>
        <v>2055.4</v>
      </c>
      <c r="D18" s="112">
        <f>VLOOKUP($A18,'FinAccounts-Q'!$A$8:$K$72,3,)</f>
        <v>3.2</v>
      </c>
      <c r="E18" s="112">
        <f>VLOOKUP($A18,'FinAccounts-Q'!$A$8:$K$72,4,)</f>
        <v>194.7</v>
      </c>
      <c r="F18" s="112">
        <f>VLOOKUP($A18,'FinAccounts-Q'!$A$8:$K$72,5,)</f>
        <v>313.60000000000002</v>
      </c>
      <c r="G18" s="112">
        <f>VLOOKUP($A18,'FinAccounts-Q'!$A$8:$K$72,6,)</f>
        <v>206</v>
      </c>
      <c r="H18" s="112">
        <f>VLOOKUP($A18,'FinAccounts-Q'!$A$8:$K$72,7,)</f>
        <v>497.7</v>
      </c>
      <c r="I18" s="112">
        <f>VLOOKUP($A18,'FinAccounts-Q'!$A$8:$K$72,8,)</f>
        <v>1923.9</v>
      </c>
      <c r="J18" s="112">
        <f>VLOOKUP($A18,'FinAccounts-Q'!$A$8:$K$72,9,)</f>
        <v>36.299999999999997</v>
      </c>
      <c r="K18" s="112">
        <f>VLOOKUP($A18,'FinAccounts-Q'!$A$8:$K$72,10,)</f>
        <v>5230.8</v>
      </c>
      <c r="L18" s="112">
        <f>VLOOKUP($A18,'FinAccounts-Q'!$A$8:$K$72,11,)</f>
        <v>1600.7</v>
      </c>
      <c r="N18" s="112">
        <v>2006</v>
      </c>
      <c r="O18" s="118">
        <f>SUM('FinAccounts-Q'!M68:M71)</f>
        <v>87</v>
      </c>
      <c r="P18" s="118">
        <f>SUM('FinAccounts-Q'!N68:N71)</f>
        <v>-0.7</v>
      </c>
      <c r="Q18" s="118">
        <f>SUM('FinAccounts-Q'!O68:O71)</f>
        <v>-19.7</v>
      </c>
      <c r="R18" s="118">
        <f>SUM('FinAccounts-Q'!P68:P71)</f>
        <v>10</v>
      </c>
      <c r="S18" s="118">
        <f>SUM('FinAccounts-Q'!Q68:Q71)</f>
        <v>2.4</v>
      </c>
      <c r="T18" s="118">
        <f>SUM('FinAccounts-Q'!R68:R71)</f>
        <v>26.499999999999996</v>
      </c>
      <c r="U18" s="118">
        <f>SUM('FinAccounts-Q'!S68:S71)</f>
        <v>75.7</v>
      </c>
      <c r="V18" s="118">
        <f>SUM('FinAccounts-Q'!T68:T71)</f>
        <v>-21.1</v>
      </c>
      <c r="W18" s="118">
        <f>SUM('FinAccounts-Q'!U68:U71)</f>
        <v>160.20000000000002</v>
      </c>
      <c r="X18" s="118">
        <f>SUM('FinAccounts-Q'!V68:V71)</f>
        <v>20.5</v>
      </c>
      <c r="Y18" s="118"/>
      <c r="AB18" s="112">
        <f t="shared" si="2"/>
        <v>0</v>
      </c>
      <c r="AC18" s="112">
        <f>W18-V18-U18-T18-S18-R18-Q18-P18-O18</f>
        <v>0.10000000000000853</v>
      </c>
    </row>
  </sheetData>
  <mergeCells count="2">
    <mergeCell ref="C1:L1"/>
    <mergeCell ref="O1:Y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B5" sqref="B5:K5"/>
    </sheetView>
  </sheetViews>
  <sheetFormatPr baseColWidth="10" defaultColWidth="9.5" defaultRowHeight="12" x14ac:dyDescent="0"/>
  <sheetData>
    <row r="1" spans="1:11">
      <c r="B1" t="s">
        <v>271</v>
      </c>
      <c r="C1" t="s">
        <v>272</v>
      </c>
      <c r="D1" t="s">
        <v>273</v>
      </c>
      <c r="E1" t="s">
        <v>274</v>
      </c>
      <c r="F1" t="s">
        <v>275</v>
      </c>
      <c r="G1" t="s">
        <v>276</v>
      </c>
      <c r="H1" t="s">
        <v>277</v>
      </c>
      <c r="I1" t="s">
        <v>278</v>
      </c>
      <c r="J1" t="s">
        <v>279</v>
      </c>
      <c r="K1" t="s">
        <v>280</v>
      </c>
    </row>
    <row r="2" spans="1:11" ht="156">
      <c r="B2" s="117" t="s">
        <v>281</v>
      </c>
      <c r="C2" s="117" t="s">
        <v>282</v>
      </c>
      <c r="D2" s="117" t="s">
        <v>283</v>
      </c>
      <c r="E2" s="117" t="s">
        <v>284</v>
      </c>
      <c r="F2" s="117" t="s">
        <v>285</v>
      </c>
      <c r="G2" s="117" t="s">
        <v>286</v>
      </c>
      <c r="H2" s="117" t="s">
        <v>287</v>
      </c>
      <c r="I2" s="117" t="s">
        <v>288</v>
      </c>
      <c r="J2" s="117" t="s">
        <v>289</v>
      </c>
      <c r="K2" s="117" t="s">
        <v>290</v>
      </c>
    </row>
    <row r="3" spans="1:11">
      <c r="A3" t="s">
        <v>291</v>
      </c>
      <c r="B3" t="s">
        <v>221</v>
      </c>
      <c r="C3" t="s">
        <v>221</v>
      </c>
      <c r="D3" t="s">
        <v>221</v>
      </c>
      <c r="E3" t="s">
        <v>221</v>
      </c>
      <c r="F3" t="s">
        <v>221</v>
      </c>
      <c r="G3" t="s">
        <v>221</v>
      </c>
      <c r="H3" t="s">
        <v>221</v>
      </c>
      <c r="I3" t="s">
        <v>221</v>
      </c>
      <c r="J3" t="s">
        <v>221</v>
      </c>
      <c r="K3" t="s">
        <v>221</v>
      </c>
    </row>
    <row r="4" spans="1:11">
      <c r="A4" t="s">
        <v>292</v>
      </c>
      <c r="B4" t="s">
        <v>293</v>
      </c>
      <c r="C4" t="s">
        <v>293</v>
      </c>
      <c r="D4" t="s">
        <v>293</v>
      </c>
      <c r="E4" t="s">
        <v>293</v>
      </c>
      <c r="F4" t="s">
        <v>293</v>
      </c>
      <c r="G4" t="s">
        <v>293</v>
      </c>
      <c r="H4" t="s">
        <v>293</v>
      </c>
      <c r="I4" t="s">
        <v>293</v>
      </c>
      <c r="J4" t="s">
        <v>293</v>
      </c>
      <c r="K4" t="s">
        <v>293</v>
      </c>
    </row>
    <row r="5" spans="1:11">
      <c r="A5" t="s">
        <v>294</v>
      </c>
      <c r="B5" s="116">
        <v>42202.444606481484</v>
      </c>
      <c r="C5" s="116">
        <v>42202.444652777776</v>
      </c>
      <c r="D5" s="116">
        <v>42202.444687499999</v>
      </c>
      <c r="E5" s="116">
        <v>42202.444722222222</v>
      </c>
      <c r="F5" s="116">
        <v>42202.444756944446</v>
      </c>
      <c r="G5" s="116">
        <v>42202.444768518515</v>
      </c>
      <c r="H5" s="116">
        <v>42202.444780092592</v>
      </c>
      <c r="I5" s="116">
        <v>42202.444791666669</v>
      </c>
      <c r="J5" s="116">
        <v>42202.444814814815</v>
      </c>
      <c r="K5" s="116">
        <v>42202.444884259261</v>
      </c>
    </row>
    <row r="6" spans="1:11">
      <c r="A6" t="s">
        <v>210</v>
      </c>
      <c r="B6">
        <v>4.7</v>
      </c>
      <c r="C6">
        <v>-0.2</v>
      </c>
      <c r="D6">
        <v>4.5999999999999996</v>
      </c>
      <c r="E6">
        <v>0.5</v>
      </c>
      <c r="F6">
        <v>1.5</v>
      </c>
      <c r="G6">
        <v>14.3</v>
      </c>
      <c r="H6">
        <v>19.3</v>
      </c>
      <c r="I6">
        <v>2.2000000000000002</v>
      </c>
      <c r="J6">
        <v>46.8</v>
      </c>
      <c r="K6">
        <v>14.4</v>
      </c>
    </row>
    <row r="7" spans="1:11">
      <c r="A7" t="s">
        <v>209</v>
      </c>
      <c r="B7">
        <v>2.2000000000000002</v>
      </c>
      <c r="C7">
        <v>-0.1</v>
      </c>
      <c r="D7">
        <v>-1.4</v>
      </c>
      <c r="E7">
        <v>12.8</v>
      </c>
      <c r="F7">
        <v>1.5</v>
      </c>
      <c r="G7">
        <v>12.4</v>
      </c>
      <c r="H7">
        <v>12.8</v>
      </c>
      <c r="I7">
        <v>1.4</v>
      </c>
      <c r="J7">
        <v>41.6</v>
      </c>
      <c r="K7">
        <v>28.7</v>
      </c>
    </row>
    <row r="8" spans="1:11">
      <c r="A8" t="s">
        <v>208</v>
      </c>
      <c r="B8">
        <v>-7.4</v>
      </c>
      <c r="C8">
        <v>-0.1</v>
      </c>
      <c r="D8">
        <v>-1.2</v>
      </c>
      <c r="E8">
        <v>4.9000000000000004</v>
      </c>
      <c r="F8">
        <v>1.8</v>
      </c>
      <c r="G8">
        <v>11.1</v>
      </c>
      <c r="H8">
        <v>14.8</v>
      </c>
      <c r="I8">
        <v>1.5</v>
      </c>
      <c r="J8">
        <v>25.3</v>
      </c>
      <c r="K8">
        <v>17.600000000000001</v>
      </c>
    </row>
    <row r="9" spans="1:11">
      <c r="A9" t="s">
        <v>207</v>
      </c>
      <c r="B9">
        <v>11.2</v>
      </c>
      <c r="C9">
        <v>0</v>
      </c>
      <c r="D9">
        <v>-5.5</v>
      </c>
      <c r="E9">
        <v>3.3</v>
      </c>
      <c r="F9">
        <v>1.2</v>
      </c>
      <c r="G9">
        <v>6.2</v>
      </c>
      <c r="H9">
        <v>19</v>
      </c>
      <c r="I9">
        <v>3.9</v>
      </c>
      <c r="J9">
        <v>39.299999999999997</v>
      </c>
      <c r="K9">
        <v>23</v>
      </c>
    </row>
    <row r="10" spans="1:11">
      <c r="A10" t="s">
        <v>206</v>
      </c>
      <c r="B10">
        <v>-9.3000000000000007</v>
      </c>
      <c r="C10">
        <v>0</v>
      </c>
      <c r="D10">
        <v>0.4</v>
      </c>
      <c r="E10">
        <v>0.4</v>
      </c>
      <c r="F10">
        <v>0.9</v>
      </c>
      <c r="G10">
        <v>22.5</v>
      </c>
      <c r="H10">
        <v>22.9</v>
      </c>
      <c r="I10">
        <v>0.5</v>
      </c>
      <c r="J10">
        <v>38.299999999999997</v>
      </c>
      <c r="K10">
        <v>2.6</v>
      </c>
    </row>
    <row r="11" spans="1:11">
      <c r="A11" t="s">
        <v>205</v>
      </c>
      <c r="B11">
        <v>-18.8</v>
      </c>
      <c r="C11">
        <v>0.1</v>
      </c>
      <c r="D11">
        <v>5.2</v>
      </c>
      <c r="E11">
        <v>16.399999999999999</v>
      </c>
      <c r="F11">
        <v>1.2</v>
      </c>
      <c r="G11">
        <v>13</v>
      </c>
      <c r="H11">
        <v>15.3</v>
      </c>
      <c r="I11">
        <v>-0.6</v>
      </c>
      <c r="J11">
        <v>31.8</v>
      </c>
      <c r="K11">
        <v>18</v>
      </c>
    </row>
    <row r="12" spans="1:11">
      <c r="A12" t="s">
        <v>204</v>
      </c>
      <c r="B12">
        <v>-17</v>
      </c>
      <c r="C12">
        <v>0.1</v>
      </c>
      <c r="D12">
        <v>11.5</v>
      </c>
      <c r="E12">
        <v>-1.1000000000000001</v>
      </c>
      <c r="F12">
        <v>0.8</v>
      </c>
      <c r="G12">
        <v>10.4</v>
      </c>
      <c r="H12">
        <v>16.600000000000001</v>
      </c>
      <c r="I12">
        <v>-0.5</v>
      </c>
      <c r="J12">
        <v>20.7</v>
      </c>
      <c r="K12">
        <v>11.5</v>
      </c>
    </row>
    <row r="13" spans="1:11">
      <c r="A13" t="s">
        <v>203</v>
      </c>
      <c r="B13">
        <v>14</v>
      </c>
      <c r="C13">
        <v>0</v>
      </c>
      <c r="D13">
        <v>-13.7</v>
      </c>
      <c r="E13">
        <v>4.8</v>
      </c>
      <c r="F13">
        <v>1.1000000000000001</v>
      </c>
      <c r="G13">
        <v>8.8000000000000007</v>
      </c>
      <c r="H13">
        <v>16.7</v>
      </c>
      <c r="I13">
        <v>-3.6</v>
      </c>
      <c r="J13">
        <v>28.1</v>
      </c>
      <c r="K13">
        <v>11.3</v>
      </c>
    </row>
    <row r="14" spans="1:11">
      <c r="A14" t="s">
        <v>202</v>
      </c>
      <c r="B14">
        <v>11</v>
      </c>
      <c r="C14">
        <v>0.1</v>
      </c>
      <c r="D14">
        <v>-10.7</v>
      </c>
      <c r="E14">
        <v>-3.5</v>
      </c>
      <c r="F14">
        <v>0.9</v>
      </c>
      <c r="G14">
        <v>20.100000000000001</v>
      </c>
      <c r="H14">
        <v>21.3</v>
      </c>
      <c r="I14">
        <v>1.6</v>
      </c>
      <c r="J14">
        <v>40.799999999999997</v>
      </c>
      <c r="K14">
        <v>-0.2</v>
      </c>
    </row>
    <row r="15" spans="1:11">
      <c r="A15" t="s">
        <v>201</v>
      </c>
      <c r="B15">
        <v>10.4</v>
      </c>
      <c r="C15">
        <v>0</v>
      </c>
      <c r="D15">
        <v>-6.2</v>
      </c>
      <c r="E15">
        <v>-4.5</v>
      </c>
      <c r="F15">
        <v>0.9</v>
      </c>
      <c r="G15">
        <v>10.1</v>
      </c>
      <c r="H15">
        <v>13.2</v>
      </c>
      <c r="I15">
        <v>0.7</v>
      </c>
      <c r="J15">
        <v>24.6</v>
      </c>
      <c r="K15">
        <v>5.6</v>
      </c>
    </row>
    <row r="16" spans="1:11">
      <c r="A16" t="s">
        <v>200</v>
      </c>
      <c r="B16">
        <v>5.6</v>
      </c>
      <c r="C16">
        <v>-0.1</v>
      </c>
      <c r="D16">
        <v>6.6</v>
      </c>
      <c r="E16">
        <v>-14.5</v>
      </c>
      <c r="F16">
        <v>0.8</v>
      </c>
      <c r="G16">
        <v>8.5</v>
      </c>
      <c r="H16">
        <v>16.3</v>
      </c>
      <c r="I16">
        <v>1.5</v>
      </c>
      <c r="J16">
        <v>24.8</v>
      </c>
      <c r="K16">
        <v>10.8</v>
      </c>
    </row>
    <row r="17" spans="1:11">
      <c r="A17" t="s">
        <v>199</v>
      </c>
      <c r="B17">
        <v>4.7</v>
      </c>
      <c r="C17">
        <v>-0.1</v>
      </c>
      <c r="D17">
        <v>16</v>
      </c>
      <c r="E17">
        <v>-6.2</v>
      </c>
      <c r="F17">
        <v>0.8</v>
      </c>
      <c r="G17">
        <v>14.1</v>
      </c>
      <c r="H17">
        <v>8.9</v>
      </c>
      <c r="I17">
        <v>-9.6999999999999993</v>
      </c>
      <c r="J17">
        <v>28.5</v>
      </c>
      <c r="K17">
        <v>5.2</v>
      </c>
    </row>
    <row r="18" spans="1:11">
      <c r="A18" t="s">
        <v>198</v>
      </c>
      <c r="B18">
        <v>10.5</v>
      </c>
      <c r="C18">
        <v>0</v>
      </c>
      <c r="D18">
        <v>-13.8</v>
      </c>
      <c r="E18">
        <v>-16.3</v>
      </c>
      <c r="F18">
        <v>0.9</v>
      </c>
      <c r="G18">
        <v>17.100000000000001</v>
      </c>
      <c r="H18">
        <v>22.1</v>
      </c>
      <c r="I18">
        <v>18.899999999999999</v>
      </c>
      <c r="J18">
        <v>39.5</v>
      </c>
      <c r="K18">
        <v>-3.5</v>
      </c>
    </row>
    <row r="19" spans="1:11">
      <c r="A19" t="s">
        <v>197</v>
      </c>
      <c r="B19">
        <v>13.4</v>
      </c>
      <c r="C19">
        <v>0</v>
      </c>
      <c r="D19">
        <v>7</v>
      </c>
      <c r="E19">
        <v>-18.3</v>
      </c>
      <c r="F19">
        <v>0.7</v>
      </c>
      <c r="G19">
        <v>6.9</v>
      </c>
      <c r="H19">
        <v>13</v>
      </c>
      <c r="I19">
        <v>-1.4</v>
      </c>
      <c r="J19">
        <v>21.4</v>
      </c>
      <c r="K19">
        <v>2.4</v>
      </c>
    </row>
    <row r="20" spans="1:11">
      <c r="A20" t="s">
        <v>196</v>
      </c>
      <c r="B20">
        <v>9.1</v>
      </c>
      <c r="C20">
        <v>0</v>
      </c>
      <c r="D20">
        <v>-2.7</v>
      </c>
      <c r="E20">
        <v>-10.3</v>
      </c>
      <c r="F20">
        <v>0.8</v>
      </c>
      <c r="G20">
        <v>9.4</v>
      </c>
      <c r="H20">
        <v>14.9</v>
      </c>
      <c r="I20">
        <v>2.1</v>
      </c>
      <c r="J20">
        <v>23.2</v>
      </c>
      <c r="K20">
        <v>8</v>
      </c>
    </row>
    <row r="21" spans="1:11">
      <c r="A21" t="s">
        <v>195</v>
      </c>
      <c r="B21">
        <v>31.1</v>
      </c>
      <c r="C21">
        <v>0</v>
      </c>
      <c r="D21">
        <v>22.3</v>
      </c>
      <c r="E21">
        <v>-26.3</v>
      </c>
      <c r="F21">
        <v>0.8</v>
      </c>
      <c r="G21">
        <v>4.5999999999999996</v>
      </c>
      <c r="H21">
        <v>-6.2</v>
      </c>
      <c r="I21">
        <v>6.5</v>
      </c>
      <c r="J21">
        <v>32.799999999999997</v>
      </c>
      <c r="K21">
        <v>8.8000000000000007</v>
      </c>
    </row>
    <row r="22" spans="1:11">
      <c r="A22" t="s">
        <v>194</v>
      </c>
      <c r="B22">
        <v>23</v>
      </c>
      <c r="C22">
        <v>-0.1</v>
      </c>
      <c r="D22">
        <v>5.4</v>
      </c>
      <c r="E22">
        <v>-14.5</v>
      </c>
      <c r="F22">
        <v>0.9</v>
      </c>
      <c r="G22">
        <v>20.2</v>
      </c>
      <c r="H22">
        <v>18.399999999999999</v>
      </c>
      <c r="I22">
        <v>-3.5</v>
      </c>
      <c r="J22">
        <v>49.7</v>
      </c>
      <c r="K22">
        <v>-3.6</v>
      </c>
    </row>
    <row r="23" spans="1:11">
      <c r="A23" t="s">
        <v>193</v>
      </c>
      <c r="B23">
        <v>10</v>
      </c>
      <c r="C23">
        <v>-0.1</v>
      </c>
      <c r="D23">
        <v>-0.7</v>
      </c>
      <c r="E23">
        <v>-3.9</v>
      </c>
      <c r="F23">
        <v>0.7</v>
      </c>
      <c r="G23">
        <v>9.1</v>
      </c>
      <c r="H23">
        <v>12.5</v>
      </c>
      <c r="I23">
        <v>4.7</v>
      </c>
      <c r="J23">
        <v>32.299999999999997</v>
      </c>
      <c r="K23">
        <v>7.1</v>
      </c>
    </row>
    <row r="24" spans="1:11">
      <c r="A24" t="s">
        <v>192</v>
      </c>
      <c r="B24">
        <v>7.9</v>
      </c>
      <c r="C24">
        <v>0</v>
      </c>
      <c r="D24">
        <v>3.6</v>
      </c>
      <c r="E24">
        <v>2.4</v>
      </c>
      <c r="F24">
        <v>0.7</v>
      </c>
      <c r="G24">
        <v>-0.6</v>
      </c>
      <c r="H24">
        <v>13</v>
      </c>
      <c r="I24">
        <v>2.2000000000000002</v>
      </c>
      <c r="J24">
        <v>29.2</v>
      </c>
      <c r="K24">
        <v>9.1</v>
      </c>
    </row>
    <row r="25" spans="1:11">
      <c r="A25" t="s">
        <v>191</v>
      </c>
      <c r="B25">
        <v>10.5</v>
      </c>
      <c r="C25">
        <v>0</v>
      </c>
      <c r="D25">
        <v>11.1</v>
      </c>
      <c r="E25">
        <v>-4</v>
      </c>
      <c r="F25">
        <v>0.8</v>
      </c>
      <c r="G25">
        <v>-1.2</v>
      </c>
      <c r="H25">
        <v>10.9</v>
      </c>
      <c r="I25">
        <v>3.2</v>
      </c>
      <c r="J25">
        <v>31.4</v>
      </c>
      <c r="K25">
        <v>4.9000000000000004</v>
      </c>
    </row>
    <row r="26" spans="1:11">
      <c r="A26" t="s">
        <v>190</v>
      </c>
      <c r="B26">
        <v>16.2</v>
      </c>
      <c r="C26">
        <v>0</v>
      </c>
      <c r="D26">
        <v>13.4</v>
      </c>
      <c r="E26">
        <v>-2.5</v>
      </c>
      <c r="F26">
        <v>0.9</v>
      </c>
      <c r="G26">
        <v>4.5999999999999996</v>
      </c>
      <c r="H26">
        <v>16.3</v>
      </c>
      <c r="I26">
        <v>-5.5</v>
      </c>
      <c r="J26">
        <v>43.4</v>
      </c>
      <c r="K26">
        <v>-11</v>
      </c>
    </row>
    <row r="27" spans="1:11">
      <c r="A27" t="s">
        <v>189</v>
      </c>
      <c r="B27">
        <v>9.8000000000000007</v>
      </c>
      <c r="C27">
        <v>0</v>
      </c>
      <c r="D27">
        <v>10.8</v>
      </c>
      <c r="E27">
        <v>-1</v>
      </c>
      <c r="F27">
        <v>0.7</v>
      </c>
      <c r="G27">
        <v>1.4</v>
      </c>
      <c r="H27">
        <v>11.2</v>
      </c>
      <c r="I27">
        <v>0</v>
      </c>
      <c r="J27">
        <v>32.9</v>
      </c>
      <c r="K27">
        <v>4.9000000000000004</v>
      </c>
    </row>
    <row r="28" spans="1:11">
      <c r="A28" t="s">
        <v>188</v>
      </c>
      <c r="B28">
        <v>6.1</v>
      </c>
      <c r="C28">
        <v>0</v>
      </c>
      <c r="D28">
        <v>13.6</v>
      </c>
      <c r="E28">
        <v>-2</v>
      </c>
      <c r="F28">
        <v>0.8</v>
      </c>
      <c r="G28">
        <v>-0.3</v>
      </c>
      <c r="H28">
        <v>11.7</v>
      </c>
      <c r="I28">
        <v>-0.2</v>
      </c>
      <c r="J28">
        <v>29.8</v>
      </c>
      <c r="K28">
        <v>8.3000000000000007</v>
      </c>
    </row>
    <row r="29" spans="1:11">
      <c r="A29" t="s">
        <v>187</v>
      </c>
      <c r="B29">
        <v>22.5</v>
      </c>
      <c r="C29">
        <v>0</v>
      </c>
      <c r="D29">
        <v>-3.3</v>
      </c>
      <c r="E29">
        <v>-1</v>
      </c>
      <c r="F29">
        <v>0.7</v>
      </c>
      <c r="G29">
        <v>-10.6</v>
      </c>
      <c r="H29">
        <v>17.5</v>
      </c>
      <c r="I29">
        <v>2.5</v>
      </c>
      <c r="J29">
        <v>28.3</v>
      </c>
      <c r="K29">
        <v>-1.2</v>
      </c>
    </row>
    <row r="30" spans="1:11">
      <c r="A30" t="s">
        <v>186</v>
      </c>
      <c r="B30">
        <v>9.6999999999999993</v>
      </c>
      <c r="C30">
        <v>0</v>
      </c>
      <c r="D30">
        <v>12.3</v>
      </c>
      <c r="E30">
        <v>-1</v>
      </c>
      <c r="F30">
        <v>0.7</v>
      </c>
      <c r="G30">
        <v>7.2</v>
      </c>
      <c r="H30">
        <v>16.399999999999999</v>
      </c>
      <c r="I30">
        <v>0</v>
      </c>
      <c r="J30">
        <v>45.4</v>
      </c>
      <c r="K30">
        <v>-13.3</v>
      </c>
    </row>
    <row r="31" spans="1:11">
      <c r="A31" t="s">
        <v>185</v>
      </c>
      <c r="B31">
        <v>9.8000000000000007</v>
      </c>
      <c r="C31">
        <v>0</v>
      </c>
      <c r="D31">
        <v>2.2999999999999998</v>
      </c>
      <c r="E31">
        <v>-1</v>
      </c>
      <c r="F31">
        <v>0.8</v>
      </c>
      <c r="G31">
        <v>5.8</v>
      </c>
      <c r="H31">
        <v>11.5</v>
      </c>
      <c r="I31">
        <v>2.8</v>
      </c>
      <c r="J31">
        <v>32</v>
      </c>
      <c r="K31">
        <v>3</v>
      </c>
    </row>
    <row r="32" spans="1:11">
      <c r="A32" t="s">
        <v>184</v>
      </c>
      <c r="B32">
        <v>0.7</v>
      </c>
      <c r="C32">
        <v>0</v>
      </c>
      <c r="D32">
        <v>5.0999999999999996</v>
      </c>
      <c r="E32">
        <v>-1</v>
      </c>
      <c r="F32">
        <v>0.7</v>
      </c>
      <c r="G32">
        <v>7.7</v>
      </c>
      <c r="H32">
        <v>12.3</v>
      </c>
      <c r="I32">
        <v>3.3</v>
      </c>
      <c r="J32">
        <v>28.8</v>
      </c>
      <c r="K32">
        <v>3.8</v>
      </c>
    </row>
    <row r="33" spans="1:11">
      <c r="A33" t="s">
        <v>183</v>
      </c>
      <c r="B33">
        <v>16.8</v>
      </c>
      <c r="C33">
        <v>0.1</v>
      </c>
      <c r="D33">
        <v>-2</v>
      </c>
      <c r="E33">
        <v>-1</v>
      </c>
      <c r="F33">
        <v>0.7</v>
      </c>
      <c r="G33">
        <v>-3</v>
      </c>
      <c r="H33">
        <v>27.5</v>
      </c>
      <c r="I33">
        <v>-7.8</v>
      </c>
      <c r="J33">
        <v>31.3</v>
      </c>
      <c r="K33">
        <v>-0.7</v>
      </c>
    </row>
    <row r="34" spans="1:11">
      <c r="A34" t="s">
        <v>182</v>
      </c>
      <c r="B34">
        <v>9</v>
      </c>
      <c r="C34">
        <v>0.5</v>
      </c>
      <c r="D34">
        <v>8.9</v>
      </c>
      <c r="E34">
        <v>14.3</v>
      </c>
      <c r="F34">
        <v>0.7</v>
      </c>
      <c r="G34">
        <v>7</v>
      </c>
      <c r="H34">
        <v>21.6</v>
      </c>
      <c r="I34">
        <v>-13.6</v>
      </c>
      <c r="J34">
        <v>48.4</v>
      </c>
      <c r="K34">
        <v>-8.1</v>
      </c>
    </row>
    <row r="35" spans="1:11">
      <c r="A35" t="s">
        <v>181</v>
      </c>
      <c r="B35">
        <v>8.9</v>
      </c>
      <c r="C35">
        <v>1.3</v>
      </c>
      <c r="D35">
        <v>11.7</v>
      </c>
      <c r="E35">
        <v>-0.2</v>
      </c>
      <c r="F35">
        <v>0.8</v>
      </c>
      <c r="G35">
        <v>-8.9</v>
      </c>
      <c r="H35">
        <v>18.100000000000001</v>
      </c>
      <c r="I35">
        <v>-0.6</v>
      </c>
      <c r="J35">
        <v>30.8</v>
      </c>
      <c r="K35">
        <v>1.8</v>
      </c>
    </row>
    <row r="36" spans="1:11">
      <c r="A36" t="s">
        <v>180</v>
      </c>
      <c r="B36">
        <v>-3.6</v>
      </c>
      <c r="C36">
        <v>1</v>
      </c>
      <c r="D36">
        <v>10.9</v>
      </c>
      <c r="E36">
        <v>1.3</v>
      </c>
      <c r="F36">
        <v>0.7</v>
      </c>
      <c r="G36">
        <v>-3.1</v>
      </c>
      <c r="H36">
        <v>20.100000000000001</v>
      </c>
      <c r="I36">
        <v>0.2</v>
      </c>
      <c r="J36">
        <v>27.5</v>
      </c>
      <c r="K36">
        <v>5.5</v>
      </c>
    </row>
    <row r="37" spans="1:11">
      <c r="A37" t="s">
        <v>179</v>
      </c>
      <c r="B37">
        <v>15.2</v>
      </c>
      <c r="C37">
        <v>2.2000000000000002</v>
      </c>
      <c r="D37">
        <v>5.9</v>
      </c>
      <c r="E37">
        <v>-4.3</v>
      </c>
      <c r="F37">
        <v>0.8</v>
      </c>
      <c r="G37">
        <v>-7.7</v>
      </c>
      <c r="H37">
        <v>18.600000000000001</v>
      </c>
      <c r="I37">
        <v>-6.2</v>
      </c>
      <c r="J37">
        <v>24.3</v>
      </c>
      <c r="K37">
        <v>-5</v>
      </c>
    </row>
    <row r="38" spans="1:11">
      <c r="A38" t="s">
        <v>178</v>
      </c>
      <c r="B38">
        <v>8.3000000000000007</v>
      </c>
      <c r="C38">
        <v>-0.2</v>
      </c>
      <c r="D38">
        <v>18.8</v>
      </c>
      <c r="E38">
        <v>-1.4</v>
      </c>
      <c r="F38">
        <v>0.8</v>
      </c>
      <c r="G38">
        <v>-8.8000000000000007</v>
      </c>
      <c r="H38">
        <v>16.8</v>
      </c>
      <c r="I38">
        <v>11.5</v>
      </c>
      <c r="J38">
        <v>45.7</v>
      </c>
      <c r="K38">
        <v>-9.5</v>
      </c>
    </row>
    <row r="39" spans="1:11">
      <c r="A39" t="s">
        <v>177</v>
      </c>
      <c r="B39">
        <v>15.5</v>
      </c>
      <c r="C39">
        <v>-0.4</v>
      </c>
      <c r="D39">
        <v>12</v>
      </c>
      <c r="E39">
        <v>5.6</v>
      </c>
      <c r="F39">
        <v>0.7</v>
      </c>
      <c r="G39">
        <v>-7.4</v>
      </c>
      <c r="H39">
        <v>14.7</v>
      </c>
      <c r="I39">
        <v>-13.6</v>
      </c>
      <c r="J39">
        <v>27.1</v>
      </c>
      <c r="K39">
        <v>-1.8</v>
      </c>
    </row>
    <row r="40" spans="1:11">
      <c r="A40" t="s">
        <v>176</v>
      </c>
      <c r="B40">
        <v>10</v>
      </c>
      <c r="C40">
        <v>-0.9</v>
      </c>
      <c r="D40">
        <v>5</v>
      </c>
      <c r="E40">
        <v>2.1</v>
      </c>
      <c r="F40">
        <v>0.8</v>
      </c>
      <c r="G40">
        <v>-11.9</v>
      </c>
      <c r="H40">
        <v>16.600000000000001</v>
      </c>
      <c r="I40">
        <v>-2.8</v>
      </c>
      <c r="J40">
        <v>18.899999999999999</v>
      </c>
      <c r="K40">
        <v>-3.3</v>
      </c>
    </row>
    <row r="41" spans="1:11">
      <c r="A41" t="s">
        <v>175</v>
      </c>
      <c r="B41">
        <v>32</v>
      </c>
      <c r="C41">
        <v>-1.7</v>
      </c>
      <c r="D41">
        <v>-8</v>
      </c>
      <c r="E41">
        <v>14</v>
      </c>
      <c r="F41">
        <v>0.7</v>
      </c>
      <c r="G41">
        <v>-6.6</v>
      </c>
      <c r="H41">
        <v>28.3</v>
      </c>
      <c r="I41">
        <v>-35.1</v>
      </c>
      <c r="J41">
        <v>23.5</v>
      </c>
      <c r="K41">
        <v>-6.5</v>
      </c>
    </row>
    <row r="42" spans="1:11">
      <c r="A42" t="s">
        <v>174</v>
      </c>
      <c r="B42">
        <v>3.2</v>
      </c>
      <c r="C42">
        <v>3.7</v>
      </c>
      <c r="D42">
        <v>-6.9</v>
      </c>
      <c r="E42">
        <v>-2.8</v>
      </c>
      <c r="F42">
        <v>0.8</v>
      </c>
      <c r="G42">
        <v>-6.8</v>
      </c>
      <c r="H42">
        <v>8.1999999999999993</v>
      </c>
      <c r="I42">
        <v>44.6</v>
      </c>
      <c r="J42">
        <v>44</v>
      </c>
      <c r="K42">
        <v>-9.3000000000000007</v>
      </c>
    </row>
    <row r="43" spans="1:11">
      <c r="A43" t="s">
        <v>173</v>
      </c>
      <c r="B43">
        <v>9.6</v>
      </c>
      <c r="C43">
        <v>-3.1</v>
      </c>
      <c r="D43">
        <v>5.6</v>
      </c>
      <c r="E43">
        <v>2.7</v>
      </c>
      <c r="F43">
        <v>0.7</v>
      </c>
      <c r="G43">
        <v>-4.2</v>
      </c>
      <c r="H43">
        <v>7.3</v>
      </c>
      <c r="I43">
        <v>12.9</v>
      </c>
      <c r="J43">
        <v>31.6</v>
      </c>
      <c r="K43">
        <v>1.2</v>
      </c>
    </row>
    <row r="44" spans="1:11">
      <c r="A44" t="s">
        <v>172</v>
      </c>
      <c r="B44">
        <v>7.1</v>
      </c>
      <c r="C44">
        <v>0.4</v>
      </c>
      <c r="D44">
        <v>0.1</v>
      </c>
      <c r="E44">
        <v>1</v>
      </c>
      <c r="F44">
        <v>0.8</v>
      </c>
      <c r="G44">
        <v>-8.3000000000000007</v>
      </c>
      <c r="H44">
        <v>8.1</v>
      </c>
      <c r="I44">
        <v>12.9</v>
      </c>
      <c r="J44">
        <v>22.1</v>
      </c>
      <c r="K44">
        <v>-1.1000000000000001</v>
      </c>
    </row>
    <row r="45" spans="1:11">
      <c r="A45" t="s">
        <v>171</v>
      </c>
      <c r="B45">
        <v>77.3</v>
      </c>
      <c r="C45">
        <v>0.7</v>
      </c>
      <c r="D45">
        <v>-22.9</v>
      </c>
      <c r="E45">
        <v>-10.3</v>
      </c>
      <c r="F45">
        <v>0.8</v>
      </c>
      <c r="G45">
        <v>-15</v>
      </c>
      <c r="H45">
        <v>9.3000000000000007</v>
      </c>
      <c r="I45">
        <v>-14.9</v>
      </c>
      <c r="J45">
        <v>25</v>
      </c>
      <c r="K45">
        <v>-5.0999999999999996</v>
      </c>
    </row>
    <row r="46" spans="1:11">
      <c r="A46" t="s">
        <v>170</v>
      </c>
      <c r="B46">
        <v>8.6999999999999993</v>
      </c>
      <c r="C46">
        <v>-2.4</v>
      </c>
      <c r="D46">
        <v>-5.0999999999999996</v>
      </c>
      <c r="E46">
        <v>10.8</v>
      </c>
      <c r="F46">
        <v>0.7</v>
      </c>
      <c r="G46">
        <v>-2.8</v>
      </c>
      <c r="H46">
        <v>22.3</v>
      </c>
      <c r="I46">
        <v>17.2</v>
      </c>
      <c r="J46">
        <v>49.5</v>
      </c>
      <c r="K46">
        <v>-7.9</v>
      </c>
    </row>
    <row r="47" spans="1:11">
      <c r="A47" t="s">
        <v>169</v>
      </c>
      <c r="B47">
        <v>12</v>
      </c>
      <c r="C47">
        <v>-0.1</v>
      </c>
      <c r="D47">
        <v>-4.5</v>
      </c>
      <c r="E47">
        <v>1.4</v>
      </c>
      <c r="F47">
        <v>0.8</v>
      </c>
      <c r="G47">
        <v>2.5</v>
      </c>
      <c r="H47">
        <v>14.2</v>
      </c>
      <c r="I47">
        <v>10.199999999999999</v>
      </c>
      <c r="J47">
        <v>36.299999999999997</v>
      </c>
      <c r="K47">
        <v>1.9</v>
      </c>
    </row>
    <row r="48" spans="1:11">
      <c r="A48" t="s">
        <v>168</v>
      </c>
      <c r="B48">
        <v>2.6</v>
      </c>
      <c r="C48">
        <v>0</v>
      </c>
      <c r="D48">
        <v>1</v>
      </c>
      <c r="E48">
        <v>0.7</v>
      </c>
      <c r="F48">
        <v>0.8</v>
      </c>
      <c r="G48">
        <v>-0.5</v>
      </c>
      <c r="H48">
        <v>12.9</v>
      </c>
      <c r="I48">
        <v>13.3</v>
      </c>
      <c r="J48">
        <v>30.8</v>
      </c>
      <c r="K48">
        <v>3.8</v>
      </c>
    </row>
    <row r="49" spans="1:11">
      <c r="A49" t="s">
        <v>167</v>
      </c>
      <c r="B49">
        <v>21.1</v>
      </c>
      <c r="C49">
        <v>0</v>
      </c>
      <c r="D49">
        <v>-1.3</v>
      </c>
      <c r="E49">
        <v>3.3</v>
      </c>
      <c r="F49">
        <v>0.8</v>
      </c>
      <c r="G49">
        <v>-0.3</v>
      </c>
      <c r="H49">
        <v>18.399999999999999</v>
      </c>
      <c r="I49">
        <v>-12.2</v>
      </c>
      <c r="J49">
        <v>29.9</v>
      </c>
      <c r="K49">
        <v>-2.7</v>
      </c>
    </row>
    <row r="50" spans="1:11">
      <c r="A50" t="s">
        <v>166</v>
      </c>
      <c r="B50">
        <v>14.6</v>
      </c>
      <c r="C50">
        <v>-0.7</v>
      </c>
      <c r="D50">
        <v>-2.8</v>
      </c>
      <c r="E50">
        <v>2.6</v>
      </c>
      <c r="F50">
        <v>0.7</v>
      </c>
      <c r="G50">
        <v>3.4</v>
      </c>
      <c r="H50">
        <v>27.8</v>
      </c>
      <c r="I50">
        <v>5.8</v>
      </c>
      <c r="J50">
        <v>51.4</v>
      </c>
      <c r="K50">
        <v>-6.4</v>
      </c>
    </row>
    <row r="51" spans="1:11">
      <c r="A51" t="s">
        <v>165</v>
      </c>
      <c r="B51">
        <v>17.399999999999999</v>
      </c>
      <c r="C51">
        <v>-0.4</v>
      </c>
      <c r="D51">
        <v>-4.5999999999999996</v>
      </c>
      <c r="E51">
        <v>5.0999999999999996</v>
      </c>
      <c r="F51">
        <v>0.7</v>
      </c>
      <c r="G51">
        <v>6.6</v>
      </c>
      <c r="H51">
        <v>19.2</v>
      </c>
      <c r="I51">
        <v>-5.4</v>
      </c>
      <c r="J51">
        <v>38.700000000000003</v>
      </c>
      <c r="K51">
        <v>5.8</v>
      </c>
    </row>
    <row r="52" spans="1:11">
      <c r="A52" t="s">
        <v>164</v>
      </c>
      <c r="B52">
        <v>2.6</v>
      </c>
      <c r="C52">
        <v>1</v>
      </c>
      <c r="D52">
        <v>-0.1</v>
      </c>
      <c r="E52">
        <v>-1.6</v>
      </c>
      <c r="F52">
        <v>0.7</v>
      </c>
      <c r="G52">
        <v>0.5</v>
      </c>
      <c r="H52">
        <v>13.5</v>
      </c>
      <c r="I52">
        <v>14.9</v>
      </c>
      <c r="J52">
        <v>31.5</v>
      </c>
      <c r="K52">
        <v>5.4</v>
      </c>
    </row>
    <row r="53" spans="1:11">
      <c r="A53" t="s">
        <v>163</v>
      </c>
      <c r="B53">
        <v>32.1</v>
      </c>
      <c r="C53">
        <v>-0.1</v>
      </c>
      <c r="D53">
        <v>-3.6</v>
      </c>
      <c r="E53">
        <v>7.2</v>
      </c>
      <c r="F53">
        <v>0.8</v>
      </c>
      <c r="G53">
        <v>-0.5</v>
      </c>
      <c r="H53">
        <v>17.399999999999999</v>
      </c>
      <c r="I53">
        <v>-20.399999999999999</v>
      </c>
      <c r="J53">
        <v>32.799999999999997</v>
      </c>
      <c r="K53">
        <v>0.6</v>
      </c>
    </row>
    <row r="54" spans="1:11">
      <c r="A54" t="s">
        <v>162</v>
      </c>
      <c r="B54">
        <v>6.7</v>
      </c>
      <c r="C54">
        <v>0.9</v>
      </c>
      <c r="D54">
        <v>1.6</v>
      </c>
      <c r="E54">
        <v>3.3</v>
      </c>
      <c r="F54">
        <v>0.7</v>
      </c>
      <c r="G54">
        <v>-3.5</v>
      </c>
      <c r="H54">
        <v>19.3</v>
      </c>
      <c r="I54">
        <v>17.3</v>
      </c>
      <c r="J54">
        <v>46.4</v>
      </c>
      <c r="K54">
        <v>-3.5</v>
      </c>
    </row>
    <row r="55" spans="1:11">
      <c r="A55" t="s">
        <v>161</v>
      </c>
      <c r="B55">
        <v>14.8</v>
      </c>
      <c r="C55">
        <v>0.2</v>
      </c>
      <c r="D55">
        <v>1.7</v>
      </c>
      <c r="E55">
        <v>0.5</v>
      </c>
      <c r="F55">
        <v>0.7</v>
      </c>
      <c r="G55">
        <v>-0.1</v>
      </c>
      <c r="H55">
        <v>13.1</v>
      </c>
      <c r="I55">
        <v>3.2</v>
      </c>
      <c r="J55">
        <v>34.1</v>
      </c>
      <c r="K55">
        <v>5.0999999999999996</v>
      </c>
    </row>
    <row r="56" spans="1:11">
      <c r="A56" t="s">
        <v>160</v>
      </c>
      <c r="B56">
        <v>11.1</v>
      </c>
      <c r="C56">
        <v>-0.7</v>
      </c>
      <c r="D56">
        <v>-3.3</v>
      </c>
      <c r="E56">
        <v>6.1</v>
      </c>
      <c r="F56">
        <v>0.8</v>
      </c>
      <c r="G56">
        <v>-7</v>
      </c>
      <c r="H56">
        <v>10.7</v>
      </c>
      <c r="I56">
        <v>11.7</v>
      </c>
      <c r="J56">
        <v>29.5</v>
      </c>
      <c r="K56">
        <v>6.9</v>
      </c>
    </row>
    <row r="57" spans="1:11">
      <c r="A57" t="s">
        <v>159</v>
      </c>
      <c r="B57">
        <v>26.1</v>
      </c>
      <c r="C57">
        <v>0</v>
      </c>
      <c r="D57">
        <v>-2.1</v>
      </c>
      <c r="E57">
        <v>6.2</v>
      </c>
      <c r="F57">
        <v>0.7</v>
      </c>
      <c r="G57">
        <v>-4</v>
      </c>
      <c r="H57">
        <v>13</v>
      </c>
      <c r="I57">
        <v>-6</v>
      </c>
      <c r="J57">
        <v>33.9</v>
      </c>
      <c r="K57">
        <v>4.7</v>
      </c>
    </row>
    <row r="58" spans="1:11">
      <c r="A58" t="s">
        <v>158</v>
      </c>
      <c r="B58">
        <v>19.399999999999999</v>
      </c>
      <c r="C58">
        <v>0.1</v>
      </c>
      <c r="D58">
        <v>-2.8</v>
      </c>
      <c r="E58">
        <v>-1</v>
      </c>
      <c r="F58">
        <v>0.8</v>
      </c>
      <c r="G58">
        <v>-1.6</v>
      </c>
      <c r="H58">
        <v>26</v>
      </c>
      <c r="I58">
        <v>8.9</v>
      </c>
      <c r="J58">
        <v>49.6</v>
      </c>
      <c r="K58">
        <v>-0.9</v>
      </c>
    </row>
    <row r="59" spans="1:11">
      <c r="A59" t="s">
        <v>157</v>
      </c>
      <c r="B59">
        <v>20.399999999999999</v>
      </c>
      <c r="C59">
        <v>0.4</v>
      </c>
      <c r="D59">
        <v>-2.8</v>
      </c>
      <c r="E59">
        <v>0.5</v>
      </c>
      <c r="F59">
        <v>0.7</v>
      </c>
      <c r="G59">
        <v>-2.1</v>
      </c>
      <c r="H59">
        <v>18.3</v>
      </c>
      <c r="I59">
        <v>3.1</v>
      </c>
      <c r="J59">
        <v>38.6</v>
      </c>
      <c r="K59">
        <v>6.9</v>
      </c>
    </row>
    <row r="60" spans="1:11">
      <c r="A60" t="s">
        <v>156</v>
      </c>
      <c r="B60">
        <v>16.2</v>
      </c>
      <c r="C60">
        <v>0.4</v>
      </c>
      <c r="D60">
        <v>-5.0999999999999996</v>
      </c>
      <c r="E60">
        <v>-0.5</v>
      </c>
      <c r="F60">
        <v>0.8</v>
      </c>
      <c r="G60">
        <v>-1.1000000000000001</v>
      </c>
      <c r="H60">
        <v>14.5</v>
      </c>
      <c r="I60">
        <v>4.7</v>
      </c>
      <c r="J60">
        <v>30</v>
      </c>
      <c r="K60">
        <v>6.2</v>
      </c>
    </row>
    <row r="61" spans="1:11">
      <c r="A61" t="s">
        <v>155</v>
      </c>
      <c r="B61">
        <v>20.7</v>
      </c>
      <c r="C61">
        <v>-0.3</v>
      </c>
      <c r="D61">
        <v>-6.9</v>
      </c>
      <c r="E61">
        <v>-2.5</v>
      </c>
      <c r="F61">
        <v>0.8</v>
      </c>
      <c r="G61">
        <v>5</v>
      </c>
      <c r="H61">
        <v>17.899999999999999</v>
      </c>
      <c r="I61">
        <v>0.5</v>
      </c>
      <c r="J61">
        <v>35.1</v>
      </c>
      <c r="K61">
        <v>4.5999999999999996</v>
      </c>
    </row>
    <row r="62" spans="1:11">
      <c r="A62" t="s">
        <v>154</v>
      </c>
      <c r="B62">
        <v>11.2</v>
      </c>
      <c r="C62">
        <v>0.4</v>
      </c>
      <c r="D62">
        <v>-6.6</v>
      </c>
      <c r="E62">
        <v>0.4</v>
      </c>
      <c r="F62">
        <v>0.8</v>
      </c>
      <c r="G62">
        <v>6.4</v>
      </c>
      <c r="H62">
        <v>25.3</v>
      </c>
      <c r="I62">
        <v>9.1999999999999993</v>
      </c>
      <c r="J62">
        <v>47</v>
      </c>
      <c r="K62">
        <v>-3.5</v>
      </c>
    </row>
    <row r="63" spans="1:11">
      <c r="A63" t="s">
        <v>153</v>
      </c>
      <c r="B63">
        <v>18.100000000000001</v>
      </c>
      <c r="C63">
        <v>-0.3</v>
      </c>
      <c r="D63">
        <v>-6.2</v>
      </c>
      <c r="E63">
        <v>2.4</v>
      </c>
      <c r="F63">
        <v>0.8</v>
      </c>
      <c r="G63">
        <v>4.5</v>
      </c>
      <c r="H63">
        <v>18</v>
      </c>
      <c r="I63">
        <v>-0.4</v>
      </c>
      <c r="J63">
        <v>37</v>
      </c>
      <c r="K63">
        <v>6</v>
      </c>
    </row>
    <row r="64" spans="1:11">
      <c r="A64" t="s">
        <v>152</v>
      </c>
      <c r="B64">
        <v>9.8000000000000007</v>
      </c>
      <c r="C64">
        <v>-0.4</v>
      </c>
      <c r="D64">
        <v>-1.7</v>
      </c>
      <c r="E64">
        <v>-3.9</v>
      </c>
      <c r="F64">
        <v>0.8</v>
      </c>
      <c r="G64">
        <v>1.5</v>
      </c>
      <c r="H64">
        <v>13.9</v>
      </c>
      <c r="I64">
        <v>11.8</v>
      </c>
      <c r="J64">
        <v>31.8</v>
      </c>
      <c r="K64">
        <v>8.6</v>
      </c>
    </row>
    <row r="65" spans="1:11">
      <c r="A65" t="s">
        <v>151</v>
      </c>
      <c r="B65">
        <v>27</v>
      </c>
      <c r="C65">
        <v>-0.4</v>
      </c>
      <c r="D65">
        <v>-2.9</v>
      </c>
      <c r="E65">
        <v>-4.2</v>
      </c>
      <c r="F65">
        <v>0.6</v>
      </c>
      <c r="G65">
        <v>0.9</v>
      </c>
      <c r="H65">
        <v>17.3</v>
      </c>
      <c r="I65">
        <v>-7.3</v>
      </c>
      <c r="J65">
        <v>31</v>
      </c>
      <c r="K65">
        <v>0.5</v>
      </c>
    </row>
    <row r="66" spans="1:11">
      <c r="A66" t="s">
        <v>150</v>
      </c>
      <c r="B66">
        <v>15.3</v>
      </c>
      <c r="C66">
        <v>0.1</v>
      </c>
      <c r="D66">
        <v>-2.7</v>
      </c>
      <c r="E66">
        <v>2.9</v>
      </c>
      <c r="F66">
        <v>0.6</v>
      </c>
      <c r="G66">
        <v>5.6</v>
      </c>
      <c r="H66">
        <v>26.5</v>
      </c>
      <c r="I66">
        <v>0.3</v>
      </c>
      <c r="J66">
        <v>48.4</v>
      </c>
      <c r="K66">
        <v>0.4</v>
      </c>
    </row>
    <row r="67" spans="1:11">
      <c r="A67" t="s">
        <v>149</v>
      </c>
      <c r="B67">
        <v>21.1</v>
      </c>
      <c r="C67">
        <v>-0.4</v>
      </c>
      <c r="D67">
        <v>-2.2999999999999998</v>
      </c>
      <c r="E67">
        <v>3.2</v>
      </c>
      <c r="F67">
        <v>0.6</v>
      </c>
      <c r="G67">
        <v>6.6</v>
      </c>
      <c r="H67">
        <v>16.899999999999999</v>
      </c>
      <c r="I67">
        <v>-7.8</v>
      </c>
      <c r="J67">
        <v>38</v>
      </c>
      <c r="K67">
        <v>5.8</v>
      </c>
    </row>
    <row r="68" spans="1:11">
      <c r="A68" t="s">
        <v>148</v>
      </c>
      <c r="B68">
        <v>17.5</v>
      </c>
      <c r="C68">
        <v>-0.2</v>
      </c>
      <c r="D68">
        <v>-8.6999999999999993</v>
      </c>
      <c r="E68">
        <v>0.5</v>
      </c>
      <c r="F68">
        <v>0.6</v>
      </c>
      <c r="G68">
        <v>7.6</v>
      </c>
      <c r="H68">
        <v>13.3</v>
      </c>
      <c r="I68">
        <v>3.9</v>
      </c>
      <c r="J68">
        <v>34.700000000000003</v>
      </c>
      <c r="K68">
        <v>9.6999999999999993</v>
      </c>
    </row>
    <row r="69" spans="1:11">
      <c r="A69" t="s">
        <v>147</v>
      </c>
      <c r="B69">
        <v>33.1</v>
      </c>
      <c r="C69">
        <v>-0.2</v>
      </c>
      <c r="D69">
        <v>-6</v>
      </c>
      <c r="E69">
        <v>3.4</v>
      </c>
      <c r="F69">
        <v>0.6</v>
      </c>
      <c r="G69">
        <v>6.7</v>
      </c>
      <c r="H69">
        <v>19</v>
      </c>
      <c r="I69">
        <v>-17.5</v>
      </c>
      <c r="J69">
        <v>39.1</v>
      </c>
      <c r="K69">
        <v>4.5999999999999996</v>
      </c>
    </row>
    <row r="70" spans="1:11">
      <c r="A70" t="s">
        <v>146</v>
      </c>
      <c r="B70">
        <v>19</v>
      </c>
      <c r="C70">
        <v>-0.2</v>
      </c>
      <c r="D70">
        <v>-7.7</v>
      </c>
      <c r="E70">
        <v>-6.8</v>
      </c>
      <c r="F70">
        <v>0.6</v>
      </c>
      <c r="G70">
        <v>12.3</v>
      </c>
      <c r="H70">
        <v>26.6</v>
      </c>
      <c r="I70">
        <v>12.1</v>
      </c>
      <c r="J70">
        <v>55.9</v>
      </c>
      <c r="K70">
        <v>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Frontpage</vt:lpstr>
      <vt:lpstr>Imprint</vt:lpstr>
      <vt:lpstr>Contents</vt:lpstr>
      <vt:lpstr>Preliminary remarks_1</vt:lpstr>
      <vt:lpstr>Preliminary remarks_2</vt:lpstr>
      <vt:lpstr>S1 + S 11</vt:lpstr>
      <vt:lpstr>S 12 + S 13</vt:lpstr>
      <vt:lpstr>S 14 + S 15</vt:lpstr>
      <vt:lpstr>FinAccounts-Q</vt:lpstr>
      <vt:lpstr>FinAccounts-Y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Balance Sheets for institutional Sectors and the total Economy - 1999-2013</dc:title>
  <dc:creator>Federal Statistical Office</dc:creator>
  <cp:keywords>Economy, financial-corporations, general government, households, non-profit institutions</cp:keywords>
  <cp:lastModifiedBy>Wouter Leenders</cp:lastModifiedBy>
  <cp:lastPrinted>2014-11-24T11:18:29Z</cp:lastPrinted>
  <dcterms:created xsi:type="dcterms:W3CDTF">2007-03-05T14:03:54Z</dcterms:created>
  <dcterms:modified xsi:type="dcterms:W3CDTF">2015-08-19T09:18:57Z</dcterms:modified>
</cp:coreProperties>
</file>