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95" windowHeight="9975"/>
  </bookViews>
  <sheets>
    <sheet name="PosCountry" sheetId="1" r:id="rId1"/>
    <sheet name="DICountry" sheetId="2" r:id="rId2"/>
  </sheets>
  <calcPr calcId="125725"/>
</workbook>
</file>

<file path=xl/calcChain.xml><?xml version="1.0" encoding="utf-8"?>
<calcChain xmlns="http://schemas.openxmlformats.org/spreadsheetml/2006/main">
  <c r="H99" i="2"/>
  <c r="H100"/>
  <c r="H101"/>
  <c r="H102"/>
  <c r="H103"/>
  <c r="H104"/>
  <c r="H105"/>
  <c r="H106"/>
  <c r="H107"/>
  <c r="H98"/>
  <c r="H84"/>
  <c r="H85"/>
  <c r="H86"/>
  <c r="H87"/>
  <c r="H88"/>
  <c r="H89"/>
  <c r="H90"/>
  <c r="H91"/>
  <c r="H92"/>
  <c r="H83"/>
  <c r="H69"/>
  <c r="H70"/>
  <c r="H71"/>
  <c r="H72"/>
  <c r="H73"/>
  <c r="H74"/>
  <c r="H75"/>
  <c r="H76"/>
  <c r="H77"/>
  <c r="H68"/>
  <c r="H63"/>
  <c r="H55"/>
  <c r="H56"/>
  <c r="H57"/>
  <c r="H58"/>
  <c r="H59"/>
  <c r="H60"/>
  <c r="H61"/>
  <c r="H62"/>
  <c r="H54"/>
  <c r="H40"/>
  <c r="H41"/>
  <c r="H42"/>
  <c r="H43"/>
  <c r="H44"/>
  <c r="H45"/>
  <c r="H46"/>
  <c r="H47"/>
  <c r="H48"/>
  <c r="H39"/>
  <c r="H26"/>
  <c r="H27"/>
  <c r="H28"/>
  <c r="H29"/>
  <c r="H30"/>
  <c r="H31"/>
  <c r="H32"/>
  <c r="H33"/>
  <c r="H34"/>
  <c r="H25"/>
  <c r="H20"/>
  <c r="H19"/>
  <c r="H12"/>
  <c r="H13"/>
  <c r="H14"/>
  <c r="H15"/>
  <c r="H16"/>
  <c r="H17"/>
  <c r="H18"/>
  <c r="H11"/>
</calcChain>
</file>

<file path=xl/sharedStrings.xml><?xml version="1.0" encoding="utf-8"?>
<sst xmlns="http://schemas.openxmlformats.org/spreadsheetml/2006/main" count="450" uniqueCount="47">
  <si>
    <t>Germany</t>
  </si>
  <si>
    <t xml:space="preserve"> FDI POSITIONS ABROAD</t>
  </si>
  <si>
    <t>Netherlands</t>
  </si>
  <si>
    <t>Slovakia</t>
  </si>
  <si>
    <t>Cyprus</t>
  </si>
  <si>
    <t>Ireland</t>
  </si>
  <si>
    <t>Bulgaria</t>
  </si>
  <si>
    <t>top 10</t>
  </si>
  <si>
    <t>Jersey</t>
  </si>
  <si>
    <t>Romania</t>
  </si>
  <si>
    <t>Turkey</t>
  </si>
  <si>
    <t>Russian Federation</t>
  </si>
  <si>
    <t>CZK thousand</t>
  </si>
  <si>
    <t>Austria</t>
  </si>
  <si>
    <t>Luxembourg</t>
  </si>
  <si>
    <t>France</t>
  </si>
  <si>
    <t>Switzerland</t>
  </si>
  <si>
    <t>Belgium</t>
  </si>
  <si>
    <t>United States</t>
  </si>
  <si>
    <t>Spain</t>
  </si>
  <si>
    <t>FDI POSITIONS IN THE CZECH REPUBLIC</t>
  </si>
  <si>
    <t>Poland</t>
  </si>
  <si>
    <t>Georgia</t>
  </si>
  <si>
    <t>Gibraltar</t>
  </si>
  <si>
    <t>Portugal</t>
  </si>
  <si>
    <t>Sweden</t>
  </si>
  <si>
    <t>United Kingdom</t>
  </si>
  <si>
    <t>Liechtenstein</t>
  </si>
  <si>
    <t>United Arab Emirates</t>
  </si>
  <si>
    <t>Virgin Islands, British</t>
  </si>
  <si>
    <t>Japan</t>
  </si>
  <si>
    <t>Slovenia</t>
  </si>
  <si>
    <t>Hungary</t>
  </si>
  <si>
    <t>Denmark</t>
  </si>
  <si>
    <t>Hong Kong</t>
  </si>
  <si>
    <t>Italy</t>
  </si>
  <si>
    <t>DIRECT INVESTMENT INCOME</t>
  </si>
  <si>
    <t>Income on debt (interest)</t>
  </si>
  <si>
    <t>Total</t>
  </si>
  <si>
    <t>Korea, Republic of (South Korea)</t>
  </si>
  <si>
    <t>Dividends</t>
  </si>
  <si>
    <t>Reinvested profits</t>
  </si>
  <si>
    <t>Luxemburg</t>
  </si>
  <si>
    <t xml:space="preserve">Belgium </t>
  </si>
  <si>
    <t>CZECH REPUBLIC</t>
  </si>
  <si>
    <t>HUNGARY</t>
  </si>
  <si>
    <t>FDI POSITIONS IN HUNGARY</t>
  </si>
</sst>
</file>

<file path=xl/styles.xml><?xml version="1.0" encoding="utf-8"?>
<styleSheet xmlns="http://schemas.openxmlformats.org/spreadsheetml/2006/main">
  <numFmts count="1">
    <numFmt numFmtId="164" formatCode="#,##0;\-#,##0;0"/>
  </numFmts>
  <fonts count="6">
    <font>
      <sz val="11"/>
      <color theme="1"/>
      <name val="Calibri"/>
      <family val="2"/>
      <charset val="238"/>
      <scheme val="minor"/>
    </font>
    <font>
      <sz val="9"/>
      <color theme="1"/>
      <name val="Bookman Old Style"/>
      <family val="1"/>
      <charset val="238"/>
    </font>
    <font>
      <b/>
      <sz val="9"/>
      <color theme="1"/>
      <name val="Bookman Old Style"/>
      <family val="1"/>
      <charset val="238"/>
    </font>
    <font>
      <u/>
      <sz val="9"/>
      <color theme="1"/>
      <name val="Bookman Old Style"/>
      <family val="1"/>
      <charset val="238"/>
    </font>
    <font>
      <b/>
      <u/>
      <sz val="9"/>
      <color theme="1"/>
      <name val="Bookman Old Style"/>
      <family val="1"/>
      <charset val="238"/>
    </font>
    <font>
      <sz val="9"/>
      <color theme="0" tint="-0.499984740745262"/>
      <name val="Bookman Old Styl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0" xfId="0" applyNumberFormat="1" applyFont="1" applyAlignment="1">
      <alignment horizontal="center"/>
    </xf>
    <xf numFmtId="0" fontId="1" fillId="0" borderId="0" xfId="0" applyFont="1"/>
    <xf numFmtId="3" fontId="1" fillId="0" borderId="0" xfId="0" applyNumberFormat="1" applyFont="1" applyAlignment="1">
      <alignment horizontal="center"/>
    </xf>
    <xf numFmtId="3" fontId="3" fillId="0" borderId="0" xfId="0" applyNumberFormat="1" applyFont="1"/>
    <xf numFmtId="164" fontId="1" fillId="0" borderId="0" xfId="0" applyNumberFormat="1" applyFont="1"/>
    <xf numFmtId="1" fontId="2" fillId="2" borderId="0" xfId="0" applyNumberFormat="1" applyFont="1" applyFill="1" applyAlignment="1">
      <alignment horizontal="center"/>
    </xf>
    <xf numFmtId="3" fontId="1" fillId="2" borderId="0" xfId="0" applyNumberFormat="1" applyFont="1" applyFill="1"/>
    <xf numFmtId="3" fontId="1" fillId="3" borderId="0" xfId="0" applyNumberFormat="1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center"/>
    </xf>
    <xf numFmtId="3" fontId="5" fillId="0" borderId="0" xfId="0" applyNumberFormat="1" applyFont="1"/>
  </cellXfs>
  <cellStyles count="1">
    <cellStyle name="Obič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51"/>
  <sheetViews>
    <sheetView tabSelected="1" zoomScale="80" zoomScaleNormal="80" workbookViewId="0">
      <pane xSplit="2" ySplit="7" topLeftCell="X8" activePane="bottomRight" state="frozen"/>
      <selection pane="topRight" activeCell="C1" sqref="C1"/>
      <selection pane="bottomLeft" activeCell="A8" sqref="A8"/>
      <selection pane="bottomRight" activeCell="B14" sqref="B14"/>
    </sheetView>
  </sheetViews>
  <sheetFormatPr defaultRowHeight="12.75"/>
  <cols>
    <col min="1" max="1" width="9.140625" style="1"/>
    <col min="2" max="2" width="38.85546875" style="1" customWidth="1"/>
    <col min="3" max="3" width="18.5703125" style="1" customWidth="1"/>
    <col min="4" max="4" width="11.5703125" style="1" customWidth="1"/>
    <col min="5" max="5" width="0.7109375" style="1" customWidth="1"/>
    <col min="6" max="6" width="18.5703125" style="1" customWidth="1"/>
    <col min="7" max="7" width="11.5703125" style="1" customWidth="1"/>
    <col min="8" max="8" width="0.7109375" style="1" customWidth="1"/>
    <col min="9" max="9" width="18.5703125" style="1" customWidth="1"/>
    <col min="10" max="10" width="11.5703125" style="1" customWidth="1"/>
    <col min="11" max="11" width="0.7109375" style="1" customWidth="1"/>
    <col min="12" max="12" width="18.5703125" style="1" customWidth="1"/>
    <col min="13" max="13" width="11.5703125" style="1" customWidth="1"/>
    <col min="14" max="14" width="0.7109375" style="1" customWidth="1"/>
    <col min="15" max="15" width="18.5703125" style="1" customWidth="1"/>
    <col min="16" max="16" width="11.5703125" style="1" customWidth="1"/>
    <col min="17" max="17" width="0.7109375" style="1" customWidth="1"/>
    <col min="18" max="18" width="18.5703125" style="1" customWidth="1"/>
    <col min="19" max="19" width="11.5703125" style="1" customWidth="1"/>
    <col min="20" max="20" width="0.7109375" style="1" customWidth="1"/>
    <col min="21" max="21" width="18.5703125" style="1" customWidth="1"/>
    <col min="22" max="22" width="11.5703125" style="1" customWidth="1"/>
    <col min="23" max="23" width="0.7109375" style="1" customWidth="1"/>
    <col min="24" max="24" width="18.5703125" style="1" customWidth="1"/>
    <col min="25" max="25" width="11.5703125" style="1" customWidth="1"/>
    <col min="26" max="26" width="0.7109375" style="1" customWidth="1"/>
    <col min="27" max="27" width="18.5703125" style="1" customWidth="1"/>
    <col min="28" max="28" width="11.7109375" style="1" customWidth="1"/>
    <col min="29" max="29" width="0.7109375" style="1" customWidth="1"/>
    <col min="30" max="30" width="18.5703125" style="1" customWidth="1"/>
    <col min="31" max="31" width="11.5703125" style="1" customWidth="1"/>
    <col min="32" max="32" width="0.5703125" style="1" customWidth="1"/>
    <col min="33" max="33" width="18.5703125" style="1" customWidth="1"/>
    <col min="34" max="34" width="11.7109375" style="1" customWidth="1"/>
    <col min="35" max="35" width="0.5703125" style="1" customWidth="1"/>
    <col min="36" max="36" width="18.5703125" style="1" customWidth="1"/>
    <col min="37" max="37" width="11.7109375" style="1" customWidth="1"/>
    <col min="38" max="38" width="0.5703125" style="1" customWidth="1"/>
    <col min="39" max="39" width="18.42578125" style="1" customWidth="1"/>
    <col min="40" max="40" width="11.7109375" style="1" customWidth="1"/>
    <col min="41" max="41" width="0.5703125" style="1" customWidth="1"/>
    <col min="42" max="42" width="18.42578125" style="1" customWidth="1"/>
    <col min="43" max="43" width="11.7109375" style="1" customWidth="1"/>
    <col min="44" max="44" width="9.140625" style="1"/>
    <col min="45" max="45" width="13.42578125" style="1" customWidth="1"/>
    <col min="46" max="16384" width="9.140625" style="1"/>
  </cols>
  <sheetData>
    <row r="1" spans="1:43">
      <c r="A1" s="4" t="s">
        <v>12</v>
      </c>
    </row>
    <row r="4" spans="1:43">
      <c r="AP4" s="3"/>
    </row>
    <row r="7" spans="1:43">
      <c r="C7" s="8">
        <v>1999</v>
      </c>
      <c r="D7" s="9"/>
      <c r="E7" s="10"/>
      <c r="F7" s="8">
        <v>2000</v>
      </c>
      <c r="G7" s="9"/>
      <c r="H7" s="10"/>
      <c r="I7" s="8">
        <v>2001</v>
      </c>
      <c r="J7" s="9"/>
      <c r="K7" s="10"/>
      <c r="L7" s="8">
        <v>2002</v>
      </c>
      <c r="M7" s="9"/>
      <c r="N7" s="10"/>
      <c r="O7" s="8">
        <v>2003</v>
      </c>
      <c r="P7" s="9"/>
      <c r="Q7" s="10"/>
      <c r="R7" s="8">
        <v>2004</v>
      </c>
      <c r="S7" s="9"/>
      <c r="T7" s="10"/>
      <c r="U7" s="8">
        <v>2005</v>
      </c>
      <c r="V7" s="9"/>
      <c r="W7" s="10"/>
      <c r="X7" s="8">
        <v>2006</v>
      </c>
      <c r="Y7" s="9"/>
      <c r="Z7" s="10"/>
      <c r="AA7" s="8">
        <v>2007</v>
      </c>
      <c r="AB7" s="9"/>
      <c r="AC7" s="10"/>
      <c r="AD7" s="8">
        <v>2008</v>
      </c>
      <c r="AE7" s="9"/>
      <c r="AF7" s="10"/>
      <c r="AG7" s="8">
        <v>2009</v>
      </c>
      <c r="AH7" s="9"/>
      <c r="AI7" s="10"/>
      <c r="AJ7" s="8">
        <v>2010</v>
      </c>
      <c r="AK7" s="9"/>
      <c r="AL7" s="10"/>
      <c r="AM7" s="8">
        <v>2011</v>
      </c>
      <c r="AN7" s="9"/>
      <c r="AO7" s="10"/>
      <c r="AP7" s="8">
        <v>2012</v>
      </c>
      <c r="AQ7" s="9"/>
    </row>
    <row r="8" spans="1:43">
      <c r="B8" s="2" t="s">
        <v>44</v>
      </c>
    </row>
    <row r="10" spans="1:43">
      <c r="B10" s="6" t="s">
        <v>20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3">
      <c r="B11" s="5" t="s">
        <v>7</v>
      </c>
      <c r="C11" s="1" t="s">
        <v>2</v>
      </c>
      <c r="D11" s="1">
        <v>193807940.47301871</v>
      </c>
      <c r="E11" s="5"/>
      <c r="F11" s="1" t="s">
        <v>2</v>
      </c>
      <c r="G11" s="1">
        <v>246085458.76185733</v>
      </c>
      <c r="H11" s="5"/>
      <c r="I11" s="13" t="s">
        <v>2</v>
      </c>
      <c r="J11" s="5">
        <v>286955056.62192279</v>
      </c>
      <c r="K11" s="5"/>
      <c r="L11" s="13" t="s">
        <v>2</v>
      </c>
      <c r="M11" s="5">
        <v>397625224.84805155</v>
      </c>
      <c r="N11" s="5"/>
      <c r="O11" s="12" t="s">
        <v>2</v>
      </c>
      <c r="P11" s="5">
        <v>359189674.0747304</v>
      </c>
      <c r="Q11" s="5"/>
      <c r="R11" s="13" t="s">
        <v>2</v>
      </c>
      <c r="S11" s="5">
        <v>417006919.36231399</v>
      </c>
      <c r="T11" s="5"/>
      <c r="U11" s="13" t="s">
        <v>2</v>
      </c>
      <c r="V11" s="5">
        <v>427375795.12674403</v>
      </c>
      <c r="W11" s="5"/>
      <c r="X11" s="13" t="s">
        <v>2</v>
      </c>
      <c r="Y11" s="5">
        <v>451135345.05399996</v>
      </c>
      <c r="Z11" s="5"/>
      <c r="AA11" s="13" t="s">
        <v>2</v>
      </c>
      <c r="AB11" s="5">
        <v>619542581.90500987</v>
      </c>
      <c r="AC11" s="5"/>
      <c r="AD11" s="13" t="s">
        <v>2</v>
      </c>
      <c r="AE11" s="5">
        <v>691481358.72481704</v>
      </c>
      <c r="AF11" s="5"/>
      <c r="AG11" s="13" t="s">
        <v>2</v>
      </c>
      <c r="AH11" s="14">
        <v>684322815.01982296</v>
      </c>
      <c r="AI11" s="5"/>
      <c r="AJ11" s="12" t="s">
        <v>2</v>
      </c>
      <c r="AK11" s="5">
        <v>713341492.43007803</v>
      </c>
      <c r="AL11" s="5"/>
      <c r="AM11" s="4" t="s">
        <v>2</v>
      </c>
      <c r="AN11" s="1">
        <v>659503879.62573397</v>
      </c>
      <c r="AP11" s="1" t="s">
        <v>2</v>
      </c>
      <c r="AQ11" s="1">
        <v>754086008.71869802</v>
      </c>
    </row>
    <row r="12" spans="1:43">
      <c r="C12" s="1" t="s">
        <v>0</v>
      </c>
      <c r="D12" s="1">
        <v>167912606.27542651</v>
      </c>
      <c r="F12" s="1" t="s">
        <v>0</v>
      </c>
      <c r="G12" s="1">
        <v>208821311.3109701</v>
      </c>
      <c r="I12" s="1" t="s">
        <v>0</v>
      </c>
      <c r="J12" s="1">
        <v>237308125.07640266</v>
      </c>
      <c r="L12" s="1" t="s">
        <v>0</v>
      </c>
      <c r="M12" s="1">
        <v>257903878.44739294</v>
      </c>
      <c r="O12" s="4" t="s">
        <v>0</v>
      </c>
      <c r="P12" s="1">
        <v>238941245.71796593</v>
      </c>
      <c r="R12" s="1" t="s">
        <v>0</v>
      </c>
      <c r="S12" s="1">
        <v>263536657.45986801</v>
      </c>
      <c r="U12" s="1" t="s">
        <v>0</v>
      </c>
      <c r="V12" s="1">
        <v>303524973.49629498</v>
      </c>
      <c r="X12" s="1" t="s">
        <v>0</v>
      </c>
      <c r="Y12" s="1">
        <v>346783012.29276001</v>
      </c>
      <c r="AA12" s="1" t="s">
        <v>0</v>
      </c>
      <c r="AB12" s="1">
        <v>318661266.94919598</v>
      </c>
      <c r="AD12" s="1" t="s">
        <v>0</v>
      </c>
      <c r="AE12" s="1">
        <v>315918351.97970998</v>
      </c>
      <c r="AG12" s="1" t="s">
        <v>0</v>
      </c>
      <c r="AH12" s="1">
        <v>317186934.42241102</v>
      </c>
      <c r="AJ12" s="4" t="s">
        <v>0</v>
      </c>
      <c r="AK12" s="1">
        <v>332075371.45746601</v>
      </c>
      <c r="AM12" s="4" t="s">
        <v>0</v>
      </c>
      <c r="AN12" s="1">
        <v>358781032.902381</v>
      </c>
      <c r="AP12" s="1" t="s">
        <v>0</v>
      </c>
      <c r="AQ12" s="1">
        <v>365350264.375269</v>
      </c>
    </row>
    <row r="13" spans="1:43">
      <c r="C13" s="1" t="s">
        <v>13</v>
      </c>
      <c r="D13" s="1">
        <v>63960957.920959614</v>
      </c>
      <c r="F13" s="1" t="s">
        <v>13</v>
      </c>
      <c r="G13" s="1">
        <v>91098036.930211961</v>
      </c>
      <c r="I13" s="1" t="s">
        <v>13</v>
      </c>
      <c r="J13" s="1">
        <v>98177695.384221509</v>
      </c>
      <c r="L13" s="1" t="s">
        <v>13</v>
      </c>
      <c r="M13" s="1">
        <v>132903444.27377501</v>
      </c>
      <c r="O13" s="4" t="s">
        <v>13</v>
      </c>
      <c r="P13" s="1">
        <v>137266750.67865598</v>
      </c>
      <c r="R13" s="1" t="s">
        <v>13</v>
      </c>
      <c r="S13" s="1">
        <v>143845116.56618899</v>
      </c>
      <c r="U13" s="1" t="s">
        <v>13</v>
      </c>
      <c r="V13" s="1">
        <v>165471378.02374601</v>
      </c>
      <c r="X13" s="1" t="s">
        <v>13</v>
      </c>
      <c r="Y13" s="1">
        <v>187993844.00600001</v>
      </c>
      <c r="AA13" s="1" t="s">
        <v>13</v>
      </c>
      <c r="AB13" s="1">
        <v>217693035.75449303</v>
      </c>
      <c r="AD13" s="1" t="s">
        <v>13</v>
      </c>
      <c r="AE13" s="1">
        <v>265517559.89559001</v>
      </c>
      <c r="AG13" s="1" t="s">
        <v>13</v>
      </c>
      <c r="AH13" s="1">
        <v>279433536.73910099</v>
      </c>
      <c r="AJ13" s="4" t="s">
        <v>13</v>
      </c>
      <c r="AK13" s="1">
        <v>311831298.50203401</v>
      </c>
      <c r="AM13" s="4" t="s">
        <v>13</v>
      </c>
      <c r="AN13" s="1">
        <v>316196824.59458202</v>
      </c>
      <c r="AP13" s="1" t="s">
        <v>13</v>
      </c>
      <c r="AQ13" s="1">
        <v>334895118.61839801</v>
      </c>
    </row>
    <row r="14" spans="1:43">
      <c r="C14" s="1" t="s">
        <v>18</v>
      </c>
      <c r="D14" s="1">
        <v>42468270.748392157</v>
      </c>
      <c r="F14" s="1" t="s">
        <v>18</v>
      </c>
      <c r="G14" s="1">
        <v>52979967.336231582</v>
      </c>
      <c r="I14" s="1" t="s">
        <v>15</v>
      </c>
      <c r="J14" s="1">
        <v>64788289.981768765</v>
      </c>
      <c r="L14" s="1" t="s">
        <v>15</v>
      </c>
      <c r="M14" s="1">
        <v>69679995.307226032</v>
      </c>
      <c r="O14" s="4" t="s">
        <v>15</v>
      </c>
      <c r="P14" s="1">
        <v>92037380.175816834</v>
      </c>
      <c r="R14" s="1" t="s">
        <v>15</v>
      </c>
      <c r="S14" s="1">
        <v>84177504.097319394</v>
      </c>
      <c r="U14" s="1" t="s">
        <v>15</v>
      </c>
      <c r="V14" s="1">
        <v>91608749.691826999</v>
      </c>
      <c r="X14" s="1" t="s">
        <v>14</v>
      </c>
      <c r="Y14" s="1">
        <v>101007627.86657999</v>
      </c>
      <c r="AA14" s="1" t="s">
        <v>14</v>
      </c>
      <c r="AB14" s="1">
        <v>139098285.51930001</v>
      </c>
      <c r="AD14" s="1" t="s">
        <v>15</v>
      </c>
      <c r="AE14" s="1">
        <v>137668448.08137</v>
      </c>
      <c r="AG14" s="1" t="s">
        <v>14</v>
      </c>
      <c r="AH14" s="1">
        <v>156226988.127298</v>
      </c>
      <c r="AJ14" s="4" t="s">
        <v>14</v>
      </c>
      <c r="AK14" s="1">
        <v>147081729.26986399</v>
      </c>
      <c r="AM14" s="4" t="s">
        <v>14</v>
      </c>
      <c r="AN14" s="1">
        <v>147818349.64256999</v>
      </c>
      <c r="AP14" s="1" t="s">
        <v>14</v>
      </c>
      <c r="AQ14" s="1">
        <v>159968566.53016201</v>
      </c>
    </row>
    <row r="15" spans="1:43">
      <c r="C15" s="1" t="s">
        <v>26</v>
      </c>
      <c r="D15" s="1">
        <v>31939038.587469377</v>
      </c>
      <c r="F15" s="1" t="s">
        <v>17</v>
      </c>
      <c r="G15" s="1">
        <v>39002157.278770328</v>
      </c>
      <c r="I15" s="1" t="s">
        <v>18</v>
      </c>
      <c r="J15" s="1">
        <v>62892447.015394188</v>
      </c>
      <c r="L15" s="1" t="s">
        <v>18</v>
      </c>
      <c r="M15" s="1">
        <v>56808579.505282015</v>
      </c>
      <c r="O15" s="4" t="s">
        <v>18</v>
      </c>
      <c r="P15" s="1">
        <v>59902460.652454361</v>
      </c>
      <c r="R15" s="1" t="s">
        <v>18</v>
      </c>
      <c r="S15" s="1">
        <v>67187243.211768806</v>
      </c>
      <c r="U15" s="1" t="s">
        <v>19</v>
      </c>
      <c r="V15" s="1">
        <v>89240582.272220001</v>
      </c>
      <c r="X15" s="1" t="s">
        <v>15</v>
      </c>
      <c r="Y15" s="1">
        <v>98799176.705000013</v>
      </c>
      <c r="AA15" s="1" t="s">
        <v>15</v>
      </c>
      <c r="AB15" s="1">
        <v>105153346.60108998</v>
      </c>
      <c r="AD15" s="1" t="s">
        <v>14</v>
      </c>
      <c r="AE15" s="1">
        <v>134055131.03161001</v>
      </c>
      <c r="AG15" s="1" t="s">
        <v>15</v>
      </c>
      <c r="AH15" s="1">
        <v>146755533.06448799</v>
      </c>
      <c r="AJ15" s="4" t="s">
        <v>15</v>
      </c>
      <c r="AK15" s="1">
        <v>138150312.705688</v>
      </c>
      <c r="AM15" s="4" t="s">
        <v>15</v>
      </c>
      <c r="AN15" s="1">
        <v>125828868.94443201</v>
      </c>
      <c r="AP15" s="1" t="s">
        <v>15</v>
      </c>
      <c r="AQ15" s="1">
        <v>130801454.901288</v>
      </c>
    </row>
    <row r="16" spans="1:43">
      <c r="C16" s="1" t="s">
        <v>17</v>
      </c>
      <c r="D16" s="1">
        <v>31401822.421793446</v>
      </c>
      <c r="F16" s="1" t="s">
        <v>15</v>
      </c>
      <c r="G16" s="1">
        <v>35025376.2625442</v>
      </c>
      <c r="I16" s="1" t="s">
        <v>26</v>
      </c>
      <c r="J16" s="1">
        <v>60292631.982887566</v>
      </c>
      <c r="L16" s="1" t="s">
        <v>17</v>
      </c>
      <c r="M16" s="1">
        <v>56576478.912204616</v>
      </c>
      <c r="O16" s="4" t="s">
        <v>26</v>
      </c>
      <c r="P16" s="1">
        <v>49328935.708460957</v>
      </c>
      <c r="R16" s="1" t="s">
        <v>17</v>
      </c>
      <c r="S16" s="1">
        <v>48125385.275820002</v>
      </c>
      <c r="U16" s="1" t="s">
        <v>18</v>
      </c>
      <c r="V16" s="1">
        <v>70281229.710429996</v>
      </c>
      <c r="X16" s="1" t="s">
        <v>19</v>
      </c>
      <c r="Y16" s="1">
        <v>80424286.879999995</v>
      </c>
      <c r="AA16" s="1" t="s">
        <v>19</v>
      </c>
      <c r="AB16" s="1">
        <v>92261075.677837998</v>
      </c>
      <c r="AD16" s="1" t="s">
        <v>16</v>
      </c>
      <c r="AE16" s="1">
        <v>99461942.854786009</v>
      </c>
      <c r="AG16" s="1" t="s">
        <v>16</v>
      </c>
      <c r="AH16" s="1">
        <v>112309830.521063</v>
      </c>
      <c r="AJ16" s="4" t="s">
        <v>16</v>
      </c>
      <c r="AK16" s="1">
        <v>109128754.45767</v>
      </c>
      <c r="AM16" s="4" t="s">
        <v>16</v>
      </c>
      <c r="AN16" s="1">
        <v>116253885.84525</v>
      </c>
      <c r="AP16" s="1" t="s">
        <v>16</v>
      </c>
      <c r="AQ16" s="1">
        <v>115059049.315809</v>
      </c>
    </row>
    <row r="17" spans="2:43">
      <c r="C17" s="1" t="s">
        <v>15</v>
      </c>
      <c r="D17" s="1">
        <v>27841191.11913339</v>
      </c>
      <c r="F17" s="1" t="s">
        <v>16</v>
      </c>
      <c r="G17" s="1">
        <v>32969875.871035337</v>
      </c>
      <c r="I17" s="1" t="s">
        <v>17</v>
      </c>
      <c r="J17" s="1">
        <v>42025592.00519032</v>
      </c>
      <c r="L17" s="1" t="s">
        <v>16</v>
      </c>
      <c r="M17" s="1">
        <v>40844342.049334094</v>
      </c>
      <c r="O17" s="4" t="s">
        <v>17</v>
      </c>
      <c r="P17" s="1">
        <v>49075589.147859409</v>
      </c>
      <c r="R17" s="1" t="s">
        <v>26</v>
      </c>
      <c r="S17" s="1">
        <v>47106707.4502744</v>
      </c>
      <c r="U17" s="1" t="s">
        <v>17</v>
      </c>
      <c r="V17" s="1">
        <v>53478813.470319994</v>
      </c>
      <c r="X17" s="1" t="s">
        <v>18</v>
      </c>
      <c r="Y17" s="1">
        <v>72401682.967000008</v>
      </c>
      <c r="AA17" s="1" t="s">
        <v>16</v>
      </c>
      <c r="AB17" s="1">
        <v>87103870.939807996</v>
      </c>
      <c r="AD17" s="1" t="s">
        <v>19</v>
      </c>
      <c r="AE17" s="1">
        <v>88477672.334045991</v>
      </c>
      <c r="AG17" s="1" t="s">
        <v>17</v>
      </c>
      <c r="AH17" s="1">
        <v>96292312.669085503</v>
      </c>
      <c r="AJ17" s="4" t="s">
        <v>4</v>
      </c>
      <c r="AK17" s="1">
        <v>91975140.430750996</v>
      </c>
      <c r="AM17" s="4" t="s">
        <v>4</v>
      </c>
      <c r="AN17" s="1">
        <v>87080065.300407007</v>
      </c>
      <c r="AP17" s="1" t="s">
        <v>17</v>
      </c>
      <c r="AQ17" s="1">
        <v>103568417.43944</v>
      </c>
    </row>
    <row r="18" spans="2:43">
      <c r="C18" s="1" t="s">
        <v>16</v>
      </c>
      <c r="D18" s="1">
        <v>13943304.043518974</v>
      </c>
      <c r="F18" s="1" t="s">
        <v>26</v>
      </c>
      <c r="G18" s="1">
        <v>28352135.121395245</v>
      </c>
      <c r="I18" s="1" t="s">
        <v>16</v>
      </c>
      <c r="J18" s="1">
        <v>38509883.009004697</v>
      </c>
      <c r="L18" s="1" t="s">
        <v>26</v>
      </c>
      <c r="M18" s="1">
        <v>31435151.353821777</v>
      </c>
      <c r="O18" s="4" t="s">
        <v>16</v>
      </c>
      <c r="P18" s="1">
        <v>32369205.950368524</v>
      </c>
      <c r="R18" s="1" t="s">
        <v>16</v>
      </c>
      <c r="S18" s="1">
        <v>33325598.642723199</v>
      </c>
      <c r="U18" s="1" t="s">
        <v>26</v>
      </c>
      <c r="V18" s="1">
        <v>47405542.782236002</v>
      </c>
      <c r="X18" s="1" t="s">
        <v>16</v>
      </c>
      <c r="Y18" s="1">
        <v>63382015.079000011</v>
      </c>
      <c r="AA18" s="1" t="s">
        <v>18</v>
      </c>
      <c r="AB18" s="1">
        <v>76337856.147</v>
      </c>
      <c r="AD18" s="1" t="s">
        <v>17</v>
      </c>
      <c r="AE18" s="1">
        <v>72030071.628820002</v>
      </c>
      <c r="AG18" s="1" t="s">
        <v>19</v>
      </c>
      <c r="AH18" s="1">
        <v>85371639.235085994</v>
      </c>
      <c r="AJ18" s="4" t="s">
        <v>19</v>
      </c>
      <c r="AK18" s="1">
        <v>87868588.903272003</v>
      </c>
      <c r="AM18" s="4" t="s">
        <v>18</v>
      </c>
      <c r="AN18" s="1">
        <v>81090496.880091995</v>
      </c>
      <c r="AP18" s="1" t="s">
        <v>4</v>
      </c>
      <c r="AQ18" s="1">
        <v>102367328.81377999</v>
      </c>
    </row>
    <row r="19" spans="2:43">
      <c r="C19" s="1" t="s">
        <v>25</v>
      </c>
      <c r="D19" s="1">
        <v>9272096.1571933702</v>
      </c>
      <c r="F19" s="1" t="s">
        <v>25</v>
      </c>
      <c r="G19" s="1">
        <v>11121689.208619999</v>
      </c>
      <c r="I19" s="1" t="s">
        <v>14</v>
      </c>
      <c r="J19" s="1">
        <v>12766767.198857335</v>
      </c>
      <c r="L19" s="1" t="s">
        <v>14</v>
      </c>
      <c r="M19" s="1">
        <v>22416618.868999407</v>
      </c>
      <c r="O19" s="4" t="s">
        <v>30</v>
      </c>
      <c r="P19" s="1">
        <v>20660305.127999999</v>
      </c>
      <c r="R19" s="1" t="s">
        <v>14</v>
      </c>
      <c r="S19" s="1">
        <v>32623422.881253399</v>
      </c>
      <c r="U19" s="1" t="s">
        <v>14</v>
      </c>
      <c r="V19" s="1">
        <v>39754269.767860003</v>
      </c>
      <c r="X19" s="1" t="s">
        <v>17</v>
      </c>
      <c r="Y19" s="1">
        <v>51783199.967000008</v>
      </c>
      <c r="AA19" s="1" t="s">
        <v>17</v>
      </c>
      <c r="AB19" s="1">
        <v>61959596.859000005</v>
      </c>
      <c r="AD19" s="1" t="s">
        <v>18</v>
      </c>
      <c r="AE19" s="1">
        <v>61698157.665559992</v>
      </c>
      <c r="AG19" s="1" t="s">
        <v>4</v>
      </c>
      <c r="AH19" s="1">
        <v>76070055.550423995</v>
      </c>
      <c r="AJ19" s="4" t="s">
        <v>18</v>
      </c>
      <c r="AK19" s="1">
        <v>80611937.649000004</v>
      </c>
      <c r="AM19" s="4" t="s">
        <v>19</v>
      </c>
      <c r="AN19" s="1">
        <v>75950205.247731999</v>
      </c>
      <c r="AP19" s="1" t="s">
        <v>18</v>
      </c>
      <c r="AQ19" s="1">
        <v>86920566.633875996</v>
      </c>
    </row>
    <row r="20" spans="2:43">
      <c r="C20" s="1" t="s">
        <v>3</v>
      </c>
      <c r="D20" s="1">
        <v>6515869.3144494873</v>
      </c>
      <c r="F20" s="1" t="s">
        <v>33</v>
      </c>
      <c r="G20" s="1">
        <v>10162907.989978949</v>
      </c>
      <c r="I20" s="1" t="s">
        <v>4</v>
      </c>
      <c r="J20" s="1">
        <v>8885165.2190498505</v>
      </c>
      <c r="L20" s="1" t="s">
        <v>25</v>
      </c>
      <c r="M20" s="1">
        <v>14563415.088285714</v>
      </c>
      <c r="O20" s="4" t="s">
        <v>14</v>
      </c>
      <c r="P20" s="1">
        <v>16541671.062809996</v>
      </c>
      <c r="R20" s="1" t="s">
        <v>30</v>
      </c>
      <c r="S20" s="1">
        <v>18852930.046999998</v>
      </c>
      <c r="U20" s="1" t="s">
        <v>16</v>
      </c>
      <c r="V20" s="1">
        <v>32170457.970394</v>
      </c>
      <c r="X20" s="1" t="s">
        <v>26</v>
      </c>
      <c r="Y20" s="1">
        <v>46026075.869000003</v>
      </c>
      <c r="AA20" s="1" t="s">
        <v>4</v>
      </c>
      <c r="AB20" s="1">
        <v>47564906.526105009</v>
      </c>
      <c r="AD20" s="1" t="s">
        <v>4</v>
      </c>
      <c r="AE20" s="1">
        <v>56264873.607936002</v>
      </c>
      <c r="AG20" s="1" t="s">
        <v>18</v>
      </c>
      <c r="AH20" s="1">
        <v>75662429.249202907</v>
      </c>
      <c r="AJ20" s="4" t="s">
        <v>3</v>
      </c>
      <c r="AK20" s="1">
        <v>66925717.624991998</v>
      </c>
      <c r="AM20" s="4" t="s">
        <v>17</v>
      </c>
      <c r="AN20" s="1">
        <v>75135471.899000004</v>
      </c>
      <c r="AP20" s="1" t="s">
        <v>19</v>
      </c>
      <c r="AQ20" s="1">
        <v>76563424.745440006</v>
      </c>
    </row>
    <row r="23" spans="2:43">
      <c r="B23" s="6" t="s">
        <v>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</row>
    <row r="24" spans="2:43">
      <c r="B24" s="5" t="s">
        <v>7</v>
      </c>
      <c r="C24" s="5"/>
      <c r="D24" s="5"/>
      <c r="E24" s="5"/>
      <c r="F24" s="5"/>
      <c r="G24" s="5"/>
      <c r="H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</row>
    <row r="25" spans="2:43">
      <c r="C25" s="1" t="s">
        <v>3</v>
      </c>
      <c r="D25" s="1">
        <v>7638552.7079999978</v>
      </c>
      <c r="F25" s="1" t="s">
        <v>3</v>
      </c>
      <c r="G25" s="1">
        <v>8385314.7189999996</v>
      </c>
      <c r="I25" s="13" t="s">
        <v>3</v>
      </c>
      <c r="J25" s="5">
        <v>9789589.5552259982</v>
      </c>
      <c r="L25" s="1" t="s">
        <v>3</v>
      </c>
      <c r="M25" s="1">
        <v>16026337.475552002</v>
      </c>
      <c r="O25" s="4" t="s">
        <v>3</v>
      </c>
      <c r="P25" s="1">
        <v>17624566.094189998</v>
      </c>
      <c r="R25" s="1" t="s">
        <v>3</v>
      </c>
      <c r="S25" s="1">
        <v>18678953.973793998</v>
      </c>
      <c r="U25" s="1" t="s">
        <v>3</v>
      </c>
      <c r="V25" s="1">
        <v>22318741.550859999</v>
      </c>
      <c r="X25" s="1" t="s">
        <v>3</v>
      </c>
      <c r="Y25" s="1">
        <v>33270805.508680001</v>
      </c>
      <c r="AA25" s="1" t="s">
        <v>2</v>
      </c>
      <c r="AB25" s="1">
        <v>52087171.651999995</v>
      </c>
      <c r="AD25" s="1" t="s">
        <v>2</v>
      </c>
      <c r="AE25" s="1">
        <v>105422363.734</v>
      </c>
      <c r="AG25" s="1" t="s">
        <v>2</v>
      </c>
      <c r="AH25" s="1">
        <v>111484357.277</v>
      </c>
      <c r="AJ25" s="1" t="s">
        <v>2</v>
      </c>
      <c r="AK25" s="1">
        <v>130022561.259</v>
      </c>
      <c r="AM25" s="1" t="s">
        <v>2</v>
      </c>
      <c r="AN25" s="1">
        <v>129524190.18000001</v>
      </c>
      <c r="AP25" s="4" t="s">
        <v>2</v>
      </c>
      <c r="AQ25" s="7">
        <v>161298007.347</v>
      </c>
    </row>
    <row r="26" spans="2:43">
      <c r="C26" s="1" t="s">
        <v>32</v>
      </c>
      <c r="D26" s="1">
        <v>2074887.31</v>
      </c>
      <c r="F26" s="1" t="s">
        <v>27</v>
      </c>
      <c r="G26" s="1">
        <v>4967022</v>
      </c>
      <c r="I26" s="1" t="s">
        <v>27</v>
      </c>
      <c r="J26" s="1">
        <v>8335023.0000000009</v>
      </c>
      <c r="L26" s="1" t="s">
        <v>27</v>
      </c>
      <c r="M26" s="1">
        <v>8812574.9999999981</v>
      </c>
      <c r="O26" s="4" t="s">
        <v>2</v>
      </c>
      <c r="P26" s="1">
        <v>8386450.4236479988</v>
      </c>
      <c r="R26" s="1" t="s">
        <v>2</v>
      </c>
      <c r="S26" s="1">
        <v>9641922.1569999997</v>
      </c>
      <c r="U26" s="1" t="s">
        <v>2</v>
      </c>
      <c r="V26" s="1">
        <v>18188143.917999998</v>
      </c>
      <c r="X26" s="1" t="s">
        <v>2</v>
      </c>
      <c r="Y26" s="1">
        <v>22727588.331999999</v>
      </c>
      <c r="AA26" s="1" t="s">
        <v>3</v>
      </c>
      <c r="AB26" s="1">
        <v>35261085.331572995</v>
      </c>
      <c r="AD26" s="1" t="s">
        <v>3</v>
      </c>
      <c r="AE26" s="1">
        <v>40185854.664513998</v>
      </c>
      <c r="AG26" s="1" t="s">
        <v>3</v>
      </c>
      <c r="AH26" s="1">
        <v>41368803.585703</v>
      </c>
      <c r="AJ26" s="1" t="s">
        <v>3</v>
      </c>
      <c r="AK26" s="1">
        <v>41377538.036619999</v>
      </c>
      <c r="AM26" s="1" t="s">
        <v>3</v>
      </c>
      <c r="AN26" s="1">
        <v>43048314.062140003</v>
      </c>
      <c r="AP26" s="4" t="s">
        <v>3</v>
      </c>
      <c r="AQ26" s="7">
        <v>44047997.512598999</v>
      </c>
    </row>
    <row r="27" spans="2:43">
      <c r="C27" s="1" t="s">
        <v>0</v>
      </c>
      <c r="D27" s="1">
        <v>2015661.852</v>
      </c>
      <c r="F27" s="1" t="s">
        <v>29</v>
      </c>
      <c r="G27" s="1">
        <v>1715275</v>
      </c>
      <c r="I27" s="1" t="s">
        <v>28</v>
      </c>
      <c r="J27" s="1">
        <v>7361878.8999999994</v>
      </c>
      <c r="L27" s="1" t="s">
        <v>4</v>
      </c>
      <c r="M27" s="1">
        <v>6413231.9999999991</v>
      </c>
      <c r="O27" s="4" t="s">
        <v>4</v>
      </c>
      <c r="P27" s="1">
        <v>6981795.8280000007</v>
      </c>
      <c r="R27" s="1" t="s">
        <v>4</v>
      </c>
      <c r="S27" s="1">
        <v>9574855</v>
      </c>
      <c r="U27" s="1" t="s">
        <v>28</v>
      </c>
      <c r="V27" s="1">
        <v>7888402.9999999991</v>
      </c>
      <c r="X27" s="1" t="s">
        <v>6</v>
      </c>
      <c r="Y27" s="1">
        <v>10417409.819999998</v>
      </c>
      <c r="AA27" s="1" t="s">
        <v>6</v>
      </c>
      <c r="AB27" s="1">
        <v>12616931.588</v>
      </c>
      <c r="AD27" s="1" t="s">
        <v>4</v>
      </c>
      <c r="AE27" s="1">
        <v>27636006.329999998</v>
      </c>
      <c r="AG27" s="1" t="s">
        <v>9</v>
      </c>
      <c r="AH27" s="1">
        <v>26040350.487</v>
      </c>
      <c r="AJ27" s="1" t="s">
        <v>4</v>
      </c>
      <c r="AK27" s="1">
        <v>22241555.079999998</v>
      </c>
      <c r="AM27" s="1" t="s">
        <v>9</v>
      </c>
      <c r="AN27" s="1">
        <v>14042774.07</v>
      </c>
      <c r="AP27" s="4" t="s">
        <v>4</v>
      </c>
      <c r="AQ27" s="7">
        <v>27970750.640000001</v>
      </c>
    </row>
    <row r="28" spans="2:43">
      <c r="C28" s="1" t="s">
        <v>29</v>
      </c>
      <c r="D28" s="1">
        <v>1706225.04</v>
      </c>
      <c r="F28" s="1" t="s">
        <v>21</v>
      </c>
      <c r="G28" s="1">
        <v>1650407.8820000002</v>
      </c>
      <c r="I28" s="1" t="s">
        <v>29</v>
      </c>
      <c r="J28" s="1">
        <v>3732748.6849999996</v>
      </c>
      <c r="L28" s="1" t="s">
        <v>29</v>
      </c>
      <c r="M28" s="1">
        <v>3215605.8</v>
      </c>
      <c r="O28" s="4" t="s">
        <v>14</v>
      </c>
      <c r="P28" s="1">
        <v>4531725.9960000003</v>
      </c>
      <c r="R28" s="1" t="s">
        <v>28</v>
      </c>
      <c r="S28" s="1">
        <v>7173914</v>
      </c>
      <c r="U28" s="1" t="s">
        <v>11</v>
      </c>
      <c r="V28" s="1">
        <v>4844405.2059999993</v>
      </c>
      <c r="X28" s="1" t="s">
        <v>0</v>
      </c>
      <c r="Y28" s="1">
        <v>4829215.716</v>
      </c>
      <c r="AA28" s="1" t="s">
        <v>4</v>
      </c>
      <c r="AB28" s="1">
        <v>11515978.010000002</v>
      </c>
      <c r="AD28" s="1" t="s">
        <v>6</v>
      </c>
      <c r="AE28" s="1">
        <v>14070400.896000002</v>
      </c>
      <c r="AG28" s="1" t="s">
        <v>4</v>
      </c>
      <c r="AH28" s="1">
        <v>24653944.129999999</v>
      </c>
      <c r="AJ28" s="1" t="s">
        <v>9</v>
      </c>
      <c r="AK28" s="1">
        <v>14661560.801859999</v>
      </c>
      <c r="AM28" s="1" t="s">
        <v>6</v>
      </c>
      <c r="AN28" s="1">
        <v>11872801.446</v>
      </c>
      <c r="AP28" s="4" t="s">
        <v>5</v>
      </c>
      <c r="AQ28" s="7">
        <v>22400424</v>
      </c>
    </row>
    <row r="29" spans="2:43">
      <c r="C29" s="1" t="s">
        <v>21</v>
      </c>
      <c r="D29" s="1">
        <v>1200644.0179999999</v>
      </c>
      <c r="F29" s="1" t="s">
        <v>32</v>
      </c>
      <c r="G29" s="1">
        <v>1412656.9950000001</v>
      </c>
      <c r="I29" s="1" t="s">
        <v>21</v>
      </c>
      <c r="J29" s="1">
        <v>2186833.7539999997</v>
      </c>
      <c r="L29" s="1" t="s">
        <v>31</v>
      </c>
      <c r="M29" s="1">
        <v>2142998.9</v>
      </c>
      <c r="O29" s="4" t="s">
        <v>27</v>
      </c>
      <c r="P29" s="1">
        <v>4406451</v>
      </c>
      <c r="R29" s="1" t="s">
        <v>6</v>
      </c>
      <c r="S29" s="1">
        <v>7029458.1749999998</v>
      </c>
      <c r="U29" s="1" t="s">
        <v>27</v>
      </c>
      <c r="V29" s="1">
        <v>4464536.5</v>
      </c>
      <c r="X29" s="1" t="s">
        <v>27</v>
      </c>
      <c r="Y29" s="1">
        <v>4699271</v>
      </c>
      <c r="AA29" s="1" t="s">
        <v>21</v>
      </c>
      <c r="AB29" s="1">
        <v>9837716.2222000007</v>
      </c>
      <c r="AD29" s="1" t="s">
        <v>9</v>
      </c>
      <c r="AE29" s="1">
        <v>12342429.963000001</v>
      </c>
      <c r="AG29" s="1" t="s">
        <v>6</v>
      </c>
      <c r="AH29" s="1">
        <v>13300443.312999999</v>
      </c>
      <c r="AJ29" s="1" t="s">
        <v>6</v>
      </c>
      <c r="AK29" s="1">
        <v>12687304.9362</v>
      </c>
      <c r="AM29" s="1" t="s">
        <v>4</v>
      </c>
      <c r="AN29" s="1">
        <v>11532249.27</v>
      </c>
      <c r="AP29" s="4" t="s">
        <v>6</v>
      </c>
      <c r="AQ29" s="7">
        <v>14174792.332</v>
      </c>
    </row>
    <row r="30" spans="2:43">
      <c r="C30" s="1" t="s">
        <v>31</v>
      </c>
      <c r="D30" s="1">
        <v>1172596.02</v>
      </c>
      <c r="F30" s="1" t="s">
        <v>0</v>
      </c>
      <c r="G30" s="1">
        <v>1392991.15</v>
      </c>
      <c r="I30" s="1" t="s">
        <v>32</v>
      </c>
      <c r="J30" s="1">
        <v>1804029.4710000001</v>
      </c>
      <c r="L30" s="1" t="s">
        <v>2</v>
      </c>
      <c r="M30" s="1">
        <v>1613186.5779599999</v>
      </c>
      <c r="O30" s="4" t="s">
        <v>29</v>
      </c>
      <c r="P30" s="1">
        <v>2941660.5</v>
      </c>
      <c r="R30" s="1" t="s">
        <v>27</v>
      </c>
      <c r="S30" s="1">
        <v>5080108</v>
      </c>
      <c r="U30" s="1" t="s">
        <v>24</v>
      </c>
      <c r="V30" s="1">
        <v>4102061</v>
      </c>
      <c r="X30" s="1" t="s">
        <v>24</v>
      </c>
      <c r="Y30" s="1">
        <v>4137793</v>
      </c>
      <c r="AA30" s="1" t="s">
        <v>9</v>
      </c>
      <c r="AB30" s="1">
        <v>7267864.7199999997</v>
      </c>
      <c r="AD30" s="1" t="s">
        <v>21</v>
      </c>
      <c r="AE30" s="1">
        <v>9858453.9884399995</v>
      </c>
      <c r="AG30" s="1" t="s">
        <v>21</v>
      </c>
      <c r="AH30" s="1">
        <v>9883117.7900399994</v>
      </c>
      <c r="AJ30" s="1" t="s">
        <v>21</v>
      </c>
      <c r="AK30" s="1">
        <v>10427119.679</v>
      </c>
      <c r="AM30" s="1" t="s">
        <v>21</v>
      </c>
      <c r="AN30" s="1">
        <v>10691604.419</v>
      </c>
      <c r="AP30" s="4" t="s">
        <v>8</v>
      </c>
      <c r="AQ30" s="7">
        <v>11818060.91</v>
      </c>
    </row>
    <row r="31" spans="2:43">
      <c r="C31" s="1" t="s">
        <v>2</v>
      </c>
      <c r="D31" s="1">
        <v>862913.6</v>
      </c>
      <c r="F31" s="1" t="s">
        <v>4</v>
      </c>
      <c r="G31" s="1">
        <v>1166405.4370000002</v>
      </c>
      <c r="I31" s="1" t="s">
        <v>2</v>
      </c>
      <c r="J31" s="1">
        <v>1359425.6230000004</v>
      </c>
      <c r="L31" s="1" t="s">
        <v>14</v>
      </c>
      <c r="M31" s="1">
        <v>1561684.7519999999</v>
      </c>
      <c r="O31" s="4" t="s">
        <v>28</v>
      </c>
      <c r="P31" s="1">
        <v>2373322</v>
      </c>
      <c r="R31" s="1" t="s">
        <v>14</v>
      </c>
      <c r="S31" s="1">
        <v>4588768.3590000002</v>
      </c>
      <c r="U31" s="1" t="s">
        <v>6</v>
      </c>
      <c r="V31" s="1">
        <v>3536661.7259999998</v>
      </c>
      <c r="X31" s="1" t="s">
        <v>11</v>
      </c>
      <c r="Y31" s="1">
        <v>4126967.7759999996</v>
      </c>
      <c r="AA31" s="1" t="s">
        <v>11</v>
      </c>
      <c r="AB31" s="1">
        <v>4544496.2620000001</v>
      </c>
      <c r="AD31" s="1" t="s">
        <v>0</v>
      </c>
      <c r="AE31" s="1">
        <v>6740398.6399999997</v>
      </c>
      <c r="AG31" s="1" t="s">
        <v>14</v>
      </c>
      <c r="AH31" s="1">
        <v>6657158</v>
      </c>
      <c r="AJ31" s="1" t="s">
        <v>14</v>
      </c>
      <c r="AK31" s="1">
        <v>9075537.1699999999</v>
      </c>
      <c r="AM31" s="1" t="s">
        <v>5</v>
      </c>
      <c r="AN31" s="1">
        <v>8639055</v>
      </c>
      <c r="AP31" s="4" t="s">
        <v>9</v>
      </c>
      <c r="AQ31" s="1">
        <v>11783599.109999999</v>
      </c>
    </row>
    <row r="32" spans="2:43">
      <c r="C32" s="1" t="s">
        <v>27</v>
      </c>
      <c r="D32" s="1">
        <v>841787</v>
      </c>
      <c r="F32" s="1" t="s">
        <v>34</v>
      </c>
      <c r="G32" s="1">
        <v>1021062.319</v>
      </c>
      <c r="I32" s="1" t="s">
        <v>0</v>
      </c>
      <c r="J32" s="1">
        <v>1109221.4965599999</v>
      </c>
      <c r="L32" s="1" t="s">
        <v>28</v>
      </c>
      <c r="M32" s="1">
        <v>1328153.8999999999</v>
      </c>
      <c r="O32" s="4" t="s">
        <v>23</v>
      </c>
      <c r="P32" s="1">
        <v>2257839.6</v>
      </c>
      <c r="R32" s="1" t="s">
        <v>11</v>
      </c>
      <c r="S32" s="1">
        <v>3062366.6003120001</v>
      </c>
      <c r="U32" s="1" t="s">
        <v>29</v>
      </c>
      <c r="V32" s="1">
        <v>3193994.0619999999</v>
      </c>
      <c r="X32" s="1" t="s">
        <v>21</v>
      </c>
      <c r="Y32" s="1">
        <v>3046723.5828399998</v>
      </c>
      <c r="AA32" s="1" t="s">
        <v>24</v>
      </c>
      <c r="AB32" s="1">
        <v>4155216.6060000001</v>
      </c>
      <c r="AD32" s="1" t="s">
        <v>14</v>
      </c>
      <c r="AE32" s="1">
        <v>4603945.82</v>
      </c>
      <c r="AG32" s="1" t="s">
        <v>0</v>
      </c>
      <c r="AH32" s="1">
        <v>5146319.3619999997</v>
      </c>
      <c r="AJ32" s="1" t="s">
        <v>5</v>
      </c>
      <c r="AK32" s="1">
        <v>8433546</v>
      </c>
      <c r="AM32" s="1" t="s">
        <v>0</v>
      </c>
      <c r="AN32" s="1">
        <v>6938635.2690000003</v>
      </c>
      <c r="AP32" s="4" t="s">
        <v>0</v>
      </c>
      <c r="AQ32" s="1">
        <v>6859534.5889999997</v>
      </c>
    </row>
    <row r="33" spans="2:45">
      <c r="C33" s="1" t="s">
        <v>16</v>
      </c>
      <c r="D33" s="1">
        <v>743046.1320000001</v>
      </c>
      <c r="F33" s="1" t="s">
        <v>26</v>
      </c>
      <c r="G33" s="1">
        <v>941336.00199999998</v>
      </c>
      <c r="I33" s="1" t="s">
        <v>26</v>
      </c>
      <c r="J33" s="1">
        <v>612657</v>
      </c>
      <c r="L33" s="1" t="s">
        <v>0</v>
      </c>
      <c r="M33" s="1">
        <v>1167669.402</v>
      </c>
      <c r="O33" s="4" t="s">
        <v>31</v>
      </c>
      <c r="P33" s="1">
        <v>2131697.5</v>
      </c>
      <c r="R33" s="1" t="s">
        <v>31</v>
      </c>
      <c r="S33" s="1">
        <v>2450135.04</v>
      </c>
      <c r="U33" s="1" t="s">
        <v>4</v>
      </c>
      <c r="V33" s="1">
        <v>3086825</v>
      </c>
      <c r="X33" s="1" t="s">
        <v>4</v>
      </c>
      <c r="Y33" s="1">
        <v>3009137</v>
      </c>
      <c r="AA33" s="1" t="s">
        <v>0</v>
      </c>
      <c r="AB33" s="1">
        <v>3284497.49</v>
      </c>
      <c r="AD33" s="1" t="s">
        <v>11</v>
      </c>
      <c r="AE33" s="1">
        <v>4461761.4810000006</v>
      </c>
      <c r="AG33" s="1" t="s">
        <v>10</v>
      </c>
      <c r="AH33" s="1">
        <v>3846339.0825</v>
      </c>
      <c r="AJ33" s="1" t="s">
        <v>0</v>
      </c>
      <c r="AK33" s="1">
        <v>6490396.2769999998</v>
      </c>
      <c r="AM33" s="1" t="s">
        <v>17</v>
      </c>
      <c r="AN33" s="1">
        <v>3540978</v>
      </c>
      <c r="AP33" s="4" t="s">
        <v>10</v>
      </c>
      <c r="AQ33" s="1">
        <v>4917359.0319999997</v>
      </c>
    </row>
    <row r="34" spans="2:45">
      <c r="C34" s="1" t="s">
        <v>35</v>
      </c>
      <c r="D34" s="1">
        <v>694292.9850000001</v>
      </c>
      <c r="F34" s="1" t="s">
        <v>35</v>
      </c>
      <c r="G34" s="1">
        <v>686776.15</v>
      </c>
      <c r="I34" s="1" t="s">
        <v>14</v>
      </c>
      <c r="J34" s="1">
        <v>536612.32699999993</v>
      </c>
      <c r="L34" s="1" t="s">
        <v>16</v>
      </c>
      <c r="M34" s="1">
        <v>1079960.689</v>
      </c>
      <c r="O34" s="4" t="s">
        <v>26</v>
      </c>
      <c r="P34" s="1">
        <v>1884881.537</v>
      </c>
      <c r="R34" s="1" t="s">
        <v>29</v>
      </c>
      <c r="S34" s="1">
        <v>1964355.5</v>
      </c>
      <c r="U34" s="1" t="s">
        <v>0</v>
      </c>
      <c r="V34" s="1">
        <v>2592277.1369999996</v>
      </c>
      <c r="X34" s="1" t="s">
        <v>16</v>
      </c>
      <c r="Y34" s="1">
        <v>2684077.9981999998</v>
      </c>
      <c r="AA34" s="1" t="s">
        <v>25</v>
      </c>
      <c r="AB34" s="1">
        <v>1853310</v>
      </c>
      <c r="AD34" s="1" t="s">
        <v>23</v>
      </c>
      <c r="AE34" s="1">
        <v>1691872</v>
      </c>
      <c r="AG34" s="1" t="s">
        <v>11</v>
      </c>
      <c r="AH34" s="1">
        <v>3151714.9279999998</v>
      </c>
      <c r="AJ34" s="1" t="s">
        <v>10</v>
      </c>
      <c r="AK34" s="1">
        <v>4205749.6885900004</v>
      </c>
      <c r="AM34" s="4" t="s">
        <v>22</v>
      </c>
      <c r="AN34" s="1">
        <v>3164026</v>
      </c>
      <c r="AP34" s="4" t="s">
        <v>11</v>
      </c>
      <c r="AQ34" s="1">
        <v>4656170.682</v>
      </c>
    </row>
    <row r="38" spans="2:45">
      <c r="B38" s="1" t="s">
        <v>45</v>
      </c>
    </row>
    <row r="39" spans="2:45">
      <c r="B39" s="6" t="s">
        <v>46</v>
      </c>
    </row>
    <row r="40" spans="2:45">
      <c r="B40" s="5" t="s">
        <v>7</v>
      </c>
    </row>
    <row r="42" spans="2:45">
      <c r="AD42" s="1" t="s">
        <v>0</v>
      </c>
      <c r="AG42" s="1" t="s">
        <v>0</v>
      </c>
      <c r="AJ42" s="1" t="s">
        <v>0</v>
      </c>
      <c r="AM42" s="1" t="s">
        <v>0</v>
      </c>
      <c r="AP42" s="1" t="s">
        <v>0</v>
      </c>
      <c r="AS42" s="1" t="s">
        <v>0</v>
      </c>
    </row>
    <row r="43" spans="2:45">
      <c r="AD43" s="1" t="s">
        <v>13</v>
      </c>
      <c r="AG43" s="1" t="s">
        <v>2</v>
      </c>
      <c r="AJ43" s="1" t="s">
        <v>2</v>
      </c>
      <c r="AM43" s="1" t="s">
        <v>2</v>
      </c>
      <c r="AP43" s="1" t="s">
        <v>42</v>
      </c>
      <c r="AS43" s="1" t="s">
        <v>42</v>
      </c>
    </row>
    <row r="44" spans="2:45">
      <c r="AD44" s="1" t="s">
        <v>2</v>
      </c>
      <c r="AG44" s="1" t="s">
        <v>13</v>
      </c>
      <c r="AJ44" s="1" t="s">
        <v>13</v>
      </c>
      <c r="AM44" s="1" t="s">
        <v>13</v>
      </c>
      <c r="AP44" s="1" t="s">
        <v>2</v>
      </c>
      <c r="AS44" s="1" t="s">
        <v>2</v>
      </c>
    </row>
    <row r="45" spans="2:45">
      <c r="AD45" s="1" t="s">
        <v>42</v>
      </c>
      <c r="AG45" s="1" t="s">
        <v>42</v>
      </c>
      <c r="AJ45" s="1" t="s">
        <v>42</v>
      </c>
      <c r="AM45" s="1" t="s">
        <v>42</v>
      </c>
      <c r="AP45" s="1" t="s">
        <v>13</v>
      </c>
      <c r="AS45" s="1" t="s">
        <v>13</v>
      </c>
    </row>
    <row r="46" spans="2:45">
      <c r="AD46" s="1" t="s">
        <v>15</v>
      </c>
      <c r="AG46" s="1" t="s">
        <v>15</v>
      </c>
      <c r="AJ46" s="1" t="s">
        <v>15</v>
      </c>
      <c r="AM46" s="1" t="s">
        <v>15</v>
      </c>
      <c r="AP46" s="1" t="s">
        <v>15</v>
      </c>
      <c r="AS46" s="1" t="s">
        <v>26</v>
      </c>
    </row>
    <row r="47" spans="2:45">
      <c r="AD47" s="1" t="s">
        <v>18</v>
      </c>
      <c r="AG47" s="1" t="s">
        <v>18</v>
      </c>
      <c r="AJ47" s="1" t="s">
        <v>18</v>
      </c>
      <c r="AM47" s="1" t="s">
        <v>18</v>
      </c>
      <c r="AP47" s="1" t="s">
        <v>16</v>
      </c>
      <c r="AS47" s="1" t="s">
        <v>15</v>
      </c>
    </row>
    <row r="48" spans="2:45">
      <c r="AD48" s="1" t="s">
        <v>43</v>
      </c>
      <c r="AG48" s="1" t="s">
        <v>16</v>
      </c>
      <c r="AJ48" s="1" t="s">
        <v>16</v>
      </c>
      <c r="AM48" s="1" t="s">
        <v>43</v>
      </c>
      <c r="AP48" s="1" t="s">
        <v>26</v>
      </c>
      <c r="AS48" s="1" t="s">
        <v>16</v>
      </c>
    </row>
    <row r="49" spans="30:45">
      <c r="AD49" s="1" t="s">
        <v>4</v>
      </c>
      <c r="AG49" s="1" t="s">
        <v>43</v>
      </c>
      <c r="AJ49" s="1" t="s">
        <v>43</v>
      </c>
      <c r="AM49" s="1" t="s">
        <v>16</v>
      </c>
      <c r="AP49" s="1" t="s">
        <v>43</v>
      </c>
      <c r="AS49" s="1" t="s">
        <v>43</v>
      </c>
    </row>
    <row r="50" spans="30:45">
      <c r="AD50" s="1" t="s">
        <v>16</v>
      </c>
      <c r="AG50" s="1" t="s">
        <v>4</v>
      </c>
      <c r="AJ50" s="1" t="s">
        <v>26</v>
      </c>
      <c r="AM50" s="1" t="s">
        <v>26</v>
      </c>
      <c r="AP50" s="1" t="s">
        <v>18</v>
      </c>
      <c r="AS50" s="1" t="s">
        <v>18</v>
      </c>
    </row>
    <row r="51" spans="30:45">
      <c r="AD51" s="1" t="s">
        <v>30</v>
      </c>
      <c r="AG51" s="1" t="s">
        <v>26</v>
      </c>
      <c r="AJ51" s="1" t="s">
        <v>4</v>
      </c>
      <c r="AM51" s="1" t="s">
        <v>4</v>
      </c>
      <c r="AP51" s="1" t="s">
        <v>4</v>
      </c>
      <c r="AS51" s="1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7"/>
  <sheetViews>
    <sheetView topLeftCell="A4" workbookViewId="0">
      <selection activeCell="B32" sqref="B32"/>
    </sheetView>
  </sheetViews>
  <sheetFormatPr defaultRowHeight="12.75"/>
  <cols>
    <col min="1" max="1" width="9.140625" style="1"/>
    <col min="2" max="2" width="38.85546875" style="1" customWidth="1"/>
    <col min="3" max="3" width="26.7109375" style="1" customWidth="1"/>
    <col min="4" max="7" width="23.5703125" style="1" customWidth="1"/>
    <col min="8" max="8" width="11.5703125" style="1" customWidth="1"/>
    <col min="9" max="16384" width="9.140625" style="1"/>
  </cols>
  <sheetData>
    <row r="1" spans="1:9">
      <c r="A1" s="4" t="s">
        <v>12</v>
      </c>
    </row>
    <row r="4" spans="1:9">
      <c r="C4" s="3"/>
      <c r="G4" s="4"/>
    </row>
    <row r="6" spans="1:9">
      <c r="B6" s="6" t="s">
        <v>36</v>
      </c>
    </row>
    <row r="7" spans="1:9">
      <c r="B7" s="5" t="s">
        <v>7</v>
      </c>
      <c r="C7" s="8">
        <v>2012</v>
      </c>
      <c r="D7" s="9"/>
      <c r="E7" s="9"/>
      <c r="F7" s="9"/>
      <c r="G7" s="9"/>
      <c r="H7" s="9"/>
      <c r="I7" s="4"/>
    </row>
    <row r="8" spans="1:9">
      <c r="D8" s="15" t="s">
        <v>38</v>
      </c>
      <c r="E8" s="5" t="s">
        <v>40</v>
      </c>
      <c r="F8" s="11" t="s">
        <v>41</v>
      </c>
      <c r="G8" s="11" t="s">
        <v>37</v>
      </c>
      <c r="I8" s="4"/>
    </row>
    <row r="10" spans="1:9">
      <c r="H10" s="6"/>
    </row>
    <row r="11" spans="1:9">
      <c r="C11" s="4" t="s">
        <v>2</v>
      </c>
      <c r="D11" s="2">
        <v>-67846132.581224993</v>
      </c>
      <c r="E11" s="1">
        <v>-77208327</v>
      </c>
      <c r="F11" s="1">
        <v>14493372.418775</v>
      </c>
      <c r="G11" s="1">
        <v>-5131178</v>
      </c>
      <c r="H11" s="16">
        <f>D11-E11-F11-G11</f>
        <v>7.4505805969238281E-9</v>
      </c>
    </row>
    <row r="12" spans="1:9">
      <c r="C12" s="4" t="s">
        <v>13</v>
      </c>
      <c r="D12" s="2">
        <v>-43304978.377503999</v>
      </c>
      <c r="E12" s="1">
        <v>-28688163</v>
      </c>
      <c r="F12" s="1">
        <v>-13555448.377504</v>
      </c>
      <c r="G12" s="1">
        <v>-1061367</v>
      </c>
      <c r="H12" s="16">
        <f t="shared" ref="H12:H18" si="0">D12-E12-F12-G12</f>
        <v>1.862645149230957E-9</v>
      </c>
    </row>
    <row r="13" spans="1:9">
      <c r="C13" s="4" t="s">
        <v>0</v>
      </c>
      <c r="D13" s="2">
        <v>-40740813.137893997</v>
      </c>
      <c r="E13" s="1">
        <v>-20159130</v>
      </c>
      <c r="F13" s="1">
        <v>-19404615.137894001</v>
      </c>
      <c r="G13" s="1">
        <v>-1177068</v>
      </c>
      <c r="H13" s="16">
        <f t="shared" si="0"/>
        <v>3.7252902984619141E-9</v>
      </c>
    </row>
    <row r="14" spans="1:9">
      <c r="C14" s="4" t="s">
        <v>15</v>
      </c>
      <c r="D14" s="2">
        <v>-24110766.845768001</v>
      </c>
      <c r="E14" s="1">
        <v>-15759349</v>
      </c>
      <c r="F14" s="1">
        <v>-8453370.8457680009</v>
      </c>
      <c r="G14" s="1">
        <v>101953</v>
      </c>
      <c r="H14" s="16">
        <f t="shared" si="0"/>
        <v>0</v>
      </c>
    </row>
    <row r="15" spans="1:9">
      <c r="C15" s="1" t="s">
        <v>17</v>
      </c>
      <c r="D15" s="2">
        <v>-22379060.422200002</v>
      </c>
      <c r="E15" s="1">
        <v>-7879849</v>
      </c>
      <c r="F15" s="1">
        <v>-14295628.4222</v>
      </c>
      <c r="G15" s="1">
        <v>-203583</v>
      </c>
      <c r="H15" s="16">
        <f t="shared" si="0"/>
        <v>-1.862645149230957E-9</v>
      </c>
    </row>
    <row r="16" spans="1:9">
      <c r="C16" s="1" t="s">
        <v>4</v>
      </c>
      <c r="D16" s="2">
        <v>-16135230.292235</v>
      </c>
      <c r="E16" s="1">
        <v>-17122161</v>
      </c>
      <c r="F16" s="1">
        <v>1403642.7077649999</v>
      </c>
      <c r="G16" s="1">
        <v>-416712</v>
      </c>
      <c r="H16" s="16">
        <f t="shared" si="0"/>
        <v>0</v>
      </c>
    </row>
    <row r="17" spans="2:8">
      <c r="C17" s="1" t="s">
        <v>39</v>
      </c>
      <c r="D17" s="2">
        <v>-7774158.1689999998</v>
      </c>
      <c r="E17" s="1">
        <v>-27457</v>
      </c>
      <c r="F17" s="1">
        <v>-7746668.1689999998</v>
      </c>
      <c r="G17" s="1">
        <v>-33</v>
      </c>
      <c r="H17" s="16">
        <f t="shared" si="0"/>
        <v>0</v>
      </c>
    </row>
    <row r="18" spans="2:8">
      <c r="C18" s="1" t="s">
        <v>18</v>
      </c>
      <c r="D18" s="2">
        <v>-7277203.5227840003</v>
      </c>
      <c r="E18" s="1">
        <v>-507299</v>
      </c>
      <c r="F18" s="1">
        <v>-6751618.5227840003</v>
      </c>
      <c r="G18" s="1">
        <v>-18286</v>
      </c>
      <c r="H18" s="16">
        <f t="shared" si="0"/>
        <v>0</v>
      </c>
    </row>
    <row r="19" spans="2:8">
      <c r="C19" s="1" t="s">
        <v>14</v>
      </c>
      <c r="D19" s="2">
        <v>-7088764.6077119997</v>
      </c>
      <c r="E19" s="1">
        <v>-6920891</v>
      </c>
      <c r="F19" s="7">
        <v>2729775.3922879999</v>
      </c>
      <c r="G19" s="1">
        <v>-2897649</v>
      </c>
      <c r="H19" s="16">
        <f>D19-E19-F19-G19</f>
        <v>0</v>
      </c>
    </row>
    <row r="20" spans="2:8">
      <c r="C20" s="1" t="s">
        <v>16</v>
      </c>
      <c r="D20" s="2">
        <v>-6788211.7923790002</v>
      </c>
      <c r="E20" s="1">
        <v>-3099999</v>
      </c>
      <c r="F20" s="1">
        <v>-3213469.7923790002</v>
      </c>
      <c r="G20" s="1">
        <v>-474743</v>
      </c>
      <c r="H20" s="16">
        <f>D20-E20-F20-G20</f>
        <v>0</v>
      </c>
    </row>
    <row r="22" spans="2:8">
      <c r="C22" s="8">
        <v>2011</v>
      </c>
      <c r="D22" s="9"/>
      <c r="E22" s="9"/>
      <c r="F22" s="9"/>
      <c r="G22" s="9"/>
      <c r="H22" s="9"/>
    </row>
    <row r="23" spans="2:8">
      <c r="B23" s="6"/>
      <c r="D23" s="15" t="s">
        <v>38</v>
      </c>
      <c r="E23" s="5" t="s">
        <v>40</v>
      </c>
      <c r="F23" s="11" t="s">
        <v>41</v>
      </c>
      <c r="G23" s="11" t="s">
        <v>37</v>
      </c>
    </row>
    <row r="24" spans="2:8">
      <c r="B24" s="5"/>
    </row>
    <row r="25" spans="2:8">
      <c r="C25" s="1" t="s">
        <v>2</v>
      </c>
      <c r="D25" s="2">
        <v>-90604006.882401004</v>
      </c>
      <c r="E25" s="1">
        <v>-78812510</v>
      </c>
      <c r="F25" s="1">
        <v>-6825990.8824009998</v>
      </c>
      <c r="G25" s="1">
        <v>-4965506</v>
      </c>
      <c r="H25" s="16">
        <f>D25-E25-F25-G25</f>
        <v>0</v>
      </c>
    </row>
    <row r="26" spans="2:8">
      <c r="C26" s="4" t="s">
        <v>0</v>
      </c>
      <c r="D26" s="2">
        <v>-41086968.390578002</v>
      </c>
      <c r="E26" s="1">
        <v>-19336248</v>
      </c>
      <c r="F26" s="1">
        <v>-20799841.390578002</v>
      </c>
      <c r="G26" s="1">
        <v>-950879</v>
      </c>
      <c r="H26" s="16">
        <f t="shared" ref="H26:H34" si="1">D26-E26-F26-G26</f>
        <v>0</v>
      </c>
    </row>
    <row r="27" spans="2:8">
      <c r="C27" s="4" t="s">
        <v>13</v>
      </c>
      <c r="D27" s="2">
        <v>-38713593.823798999</v>
      </c>
      <c r="E27" s="1">
        <v>-21972683</v>
      </c>
      <c r="F27" s="1">
        <v>-15546622.823798999</v>
      </c>
      <c r="G27" s="1">
        <v>-1194288</v>
      </c>
      <c r="H27" s="16">
        <f t="shared" si="1"/>
        <v>0</v>
      </c>
    </row>
    <row r="28" spans="2:8">
      <c r="C28" s="4" t="s">
        <v>15</v>
      </c>
      <c r="D28" s="2">
        <v>-21181418.046032</v>
      </c>
      <c r="E28" s="1">
        <v>-19637611</v>
      </c>
      <c r="F28" s="1">
        <v>-1400245.0460320001</v>
      </c>
      <c r="G28" s="1">
        <v>-143562</v>
      </c>
      <c r="H28" s="16">
        <f t="shared" si="1"/>
        <v>-2.3283064365386963E-10</v>
      </c>
    </row>
    <row r="29" spans="2:8">
      <c r="C29" s="4" t="s">
        <v>4</v>
      </c>
      <c r="D29" s="2">
        <v>-13635086.617647</v>
      </c>
      <c r="E29" s="1">
        <v>-15221032</v>
      </c>
      <c r="F29" s="1">
        <v>1280053.3823530001</v>
      </c>
      <c r="G29" s="1">
        <v>305892</v>
      </c>
      <c r="H29" s="16">
        <f t="shared" si="1"/>
        <v>0</v>
      </c>
    </row>
    <row r="30" spans="2:8">
      <c r="C30" s="1" t="s">
        <v>17</v>
      </c>
      <c r="D30" s="2">
        <v>-12356986.899</v>
      </c>
      <c r="E30" s="1">
        <v>-20560689</v>
      </c>
      <c r="F30" s="1">
        <v>8482249.1009999998</v>
      </c>
      <c r="G30" s="1">
        <v>-278547</v>
      </c>
      <c r="H30" s="16">
        <f t="shared" si="1"/>
        <v>0</v>
      </c>
    </row>
    <row r="31" spans="2:8">
      <c r="C31" s="1" t="s">
        <v>18</v>
      </c>
      <c r="D31" s="2">
        <v>-7370759.0881669996</v>
      </c>
      <c r="E31" s="1">
        <v>-1324117</v>
      </c>
      <c r="F31" s="1">
        <v>-6024302.0881669996</v>
      </c>
      <c r="G31" s="1">
        <v>-22340</v>
      </c>
      <c r="H31" s="16">
        <f t="shared" si="1"/>
        <v>0</v>
      </c>
    </row>
    <row r="32" spans="2:8">
      <c r="C32" s="1" t="s">
        <v>19</v>
      </c>
      <c r="D32" s="2">
        <v>-7152674.6360360002</v>
      </c>
      <c r="E32" s="1">
        <v>-10119589</v>
      </c>
      <c r="F32" s="1">
        <v>3085615.3639639998</v>
      </c>
      <c r="G32" s="1">
        <v>-118701</v>
      </c>
      <c r="H32" s="16">
        <f t="shared" si="1"/>
        <v>0</v>
      </c>
    </row>
    <row r="33" spans="3:8">
      <c r="C33" s="1" t="s">
        <v>16</v>
      </c>
      <c r="D33" s="2">
        <v>-5677127.3350440003</v>
      </c>
      <c r="E33" s="1">
        <v>-3221628</v>
      </c>
      <c r="F33" s="1">
        <v>-1877437.3350440001</v>
      </c>
      <c r="G33" s="1">
        <v>-578062</v>
      </c>
      <c r="H33" s="16">
        <f t="shared" si="1"/>
        <v>0</v>
      </c>
    </row>
    <row r="34" spans="3:8">
      <c r="C34" s="1" t="s">
        <v>14</v>
      </c>
      <c r="D34" s="2">
        <v>-5476405.9234199999</v>
      </c>
      <c r="E34" s="1">
        <v>-5918790</v>
      </c>
      <c r="F34" s="1">
        <v>3330369.0765800001</v>
      </c>
      <c r="G34" s="1">
        <v>-2887985</v>
      </c>
      <c r="H34" s="16">
        <f t="shared" si="1"/>
        <v>0</v>
      </c>
    </row>
    <row r="36" spans="3:8">
      <c r="C36" s="8">
        <v>2010</v>
      </c>
      <c r="D36" s="9"/>
      <c r="E36" s="9"/>
      <c r="F36" s="9"/>
      <c r="G36" s="9"/>
      <c r="H36" s="9"/>
    </row>
    <row r="37" spans="3:8">
      <c r="D37" s="15" t="s">
        <v>38</v>
      </c>
      <c r="E37" s="5" t="s">
        <v>40</v>
      </c>
      <c r="F37" s="11" t="s">
        <v>41</v>
      </c>
      <c r="G37" s="11" t="s">
        <v>37</v>
      </c>
    </row>
    <row r="39" spans="3:8">
      <c r="C39" s="1" t="s">
        <v>2</v>
      </c>
      <c r="D39" s="2">
        <v>-88127676.996958002</v>
      </c>
      <c r="E39" s="1">
        <v>-81542685</v>
      </c>
      <c r="F39" s="1">
        <v>532644.003042005</v>
      </c>
      <c r="G39" s="1">
        <v>-7117636</v>
      </c>
      <c r="H39" s="16">
        <f>D39-E39-F39-G39</f>
        <v>-7.4505805969238281E-9</v>
      </c>
    </row>
    <row r="40" spans="3:8">
      <c r="C40" s="1" t="s">
        <v>0</v>
      </c>
      <c r="D40" s="2">
        <v>-43269625.136540003</v>
      </c>
      <c r="E40" s="1">
        <v>-27524552</v>
      </c>
      <c r="F40" s="1">
        <v>-14682308.136539999</v>
      </c>
      <c r="G40" s="1">
        <v>-1062765</v>
      </c>
      <c r="H40" s="16">
        <f t="shared" ref="H40:H48" si="2">D40-E40-F40-G40</f>
        <v>-3.7252902984619141E-9</v>
      </c>
    </row>
    <row r="41" spans="3:8">
      <c r="C41" s="1" t="s">
        <v>13</v>
      </c>
      <c r="D41" s="2">
        <v>-36908891.700912997</v>
      </c>
      <c r="E41" s="1">
        <v>-21582071</v>
      </c>
      <c r="F41" s="1">
        <v>-14533054.700913001</v>
      </c>
      <c r="G41" s="1">
        <v>-793766</v>
      </c>
      <c r="H41" s="16">
        <f t="shared" si="2"/>
        <v>3.7252902984619141E-9</v>
      </c>
    </row>
    <row r="42" spans="3:8">
      <c r="C42" s="1" t="s">
        <v>15</v>
      </c>
      <c r="D42" s="2">
        <v>-27393271.022608001</v>
      </c>
      <c r="E42" s="1">
        <v>-13284415</v>
      </c>
      <c r="F42" s="1">
        <v>-13409191.022608001</v>
      </c>
      <c r="G42" s="1">
        <v>-699665</v>
      </c>
      <c r="H42" s="16">
        <f t="shared" si="2"/>
        <v>0</v>
      </c>
    </row>
    <row r="43" spans="3:8">
      <c r="C43" s="1" t="s">
        <v>19</v>
      </c>
      <c r="D43" s="2">
        <v>-11014331.569512</v>
      </c>
      <c r="E43" s="1">
        <v>-10260772</v>
      </c>
      <c r="F43" s="1">
        <v>-366879.56951200101</v>
      </c>
      <c r="G43" s="1">
        <v>-386680</v>
      </c>
      <c r="H43" s="16">
        <f t="shared" si="2"/>
        <v>6.9849193096160889E-10</v>
      </c>
    </row>
    <row r="44" spans="3:8">
      <c r="C44" s="1" t="s">
        <v>18</v>
      </c>
      <c r="D44" s="2">
        <v>-8293861.216</v>
      </c>
      <c r="E44" s="1">
        <v>-1157729</v>
      </c>
      <c r="F44" s="1">
        <v>-7115652.216</v>
      </c>
      <c r="G44" s="1">
        <v>-20480</v>
      </c>
      <c r="H44" s="16">
        <f t="shared" si="2"/>
        <v>0</v>
      </c>
    </row>
    <row r="45" spans="3:8">
      <c r="C45" s="1" t="s">
        <v>4</v>
      </c>
      <c r="D45" s="2">
        <v>-7376785.092991</v>
      </c>
      <c r="E45" s="1">
        <v>-4474025</v>
      </c>
      <c r="F45" s="1">
        <v>-2755125.092991</v>
      </c>
      <c r="G45" s="1">
        <v>-147635</v>
      </c>
      <c r="H45" s="16">
        <f t="shared" si="2"/>
        <v>0</v>
      </c>
    </row>
    <row r="46" spans="3:8">
      <c r="C46" s="1" t="s">
        <v>3</v>
      </c>
      <c r="D46" s="2">
        <v>-6000446.5541859996</v>
      </c>
      <c r="E46" s="1">
        <v>-531363</v>
      </c>
      <c r="F46" s="1">
        <v>-5438611.5541859996</v>
      </c>
      <c r="G46" s="1">
        <v>-30472</v>
      </c>
      <c r="H46" s="16">
        <f t="shared" si="2"/>
        <v>0</v>
      </c>
    </row>
    <row r="47" spans="3:8">
      <c r="C47" s="1" t="s">
        <v>14</v>
      </c>
      <c r="D47" s="2">
        <v>-5966047.2500879997</v>
      </c>
      <c r="E47" s="1">
        <v>-6826739</v>
      </c>
      <c r="F47" s="1">
        <v>3082129.7499119998</v>
      </c>
      <c r="G47" s="1">
        <v>-2221438</v>
      </c>
      <c r="H47" s="16">
        <f t="shared" si="2"/>
        <v>0</v>
      </c>
    </row>
    <row r="48" spans="3:8">
      <c r="C48" s="1" t="s">
        <v>39</v>
      </c>
      <c r="D48" s="2">
        <v>-3391042.639</v>
      </c>
      <c r="E48" s="1">
        <v>0</v>
      </c>
      <c r="F48" s="1">
        <v>-3381014.639</v>
      </c>
      <c r="G48" s="1">
        <v>-10028</v>
      </c>
      <c r="H48" s="16">
        <f t="shared" si="2"/>
        <v>0</v>
      </c>
    </row>
    <row r="49" spans="3:8">
      <c r="C49" s="4"/>
    </row>
    <row r="51" spans="3:8">
      <c r="C51" s="8">
        <v>2009</v>
      </c>
      <c r="D51" s="9"/>
      <c r="E51" s="9"/>
      <c r="F51" s="9"/>
      <c r="G51" s="9"/>
      <c r="H51" s="9"/>
    </row>
    <row r="52" spans="3:8">
      <c r="D52" s="15" t="s">
        <v>38</v>
      </c>
      <c r="E52" s="5" t="s">
        <v>40</v>
      </c>
      <c r="F52" s="11" t="s">
        <v>41</v>
      </c>
      <c r="G52" s="11" t="s">
        <v>37</v>
      </c>
    </row>
    <row r="54" spans="3:8">
      <c r="C54" s="1" t="s">
        <v>2</v>
      </c>
      <c r="D54" s="2">
        <v>-96426522.373372003</v>
      </c>
      <c r="E54" s="1">
        <v>-69143316.592015699</v>
      </c>
      <c r="F54" s="1">
        <v>-23521761.781356301</v>
      </c>
      <c r="G54" s="1">
        <v>-3761444</v>
      </c>
      <c r="H54" s="16">
        <f>D54-E54-F54-G54</f>
        <v>-3.7252902984619141E-9</v>
      </c>
    </row>
    <row r="55" spans="3:8">
      <c r="C55" s="1" t="s">
        <v>13</v>
      </c>
      <c r="D55" s="2">
        <v>-32865652.910526998</v>
      </c>
      <c r="E55" s="1">
        <v>-27000729.5898914</v>
      </c>
      <c r="F55" s="1">
        <v>-5267451.3206355898</v>
      </c>
      <c r="G55" s="1">
        <v>-597472</v>
      </c>
      <c r="H55" s="16">
        <f t="shared" ref="H55:H62" si="3">D55-E55-F55-G55</f>
        <v>-8.3819031715393066E-9</v>
      </c>
    </row>
    <row r="56" spans="3:8">
      <c r="C56" s="1" t="s">
        <v>0</v>
      </c>
      <c r="D56" s="2">
        <v>-29027985.021584</v>
      </c>
      <c r="E56" s="1">
        <v>-26752956.3075273</v>
      </c>
      <c r="F56" s="1">
        <v>-750090.71405672305</v>
      </c>
      <c r="G56" s="1">
        <v>-1524938</v>
      </c>
      <c r="H56" s="16">
        <f t="shared" si="3"/>
        <v>2.2584572434425354E-8</v>
      </c>
    </row>
    <row r="57" spans="3:8">
      <c r="C57" s="1" t="s">
        <v>15</v>
      </c>
      <c r="D57" s="2">
        <v>-22543829.68578</v>
      </c>
      <c r="E57" s="1">
        <v>-13409866.059739999</v>
      </c>
      <c r="F57" s="1">
        <v>-8440663.6260400191</v>
      </c>
      <c r="G57" s="1">
        <v>-693300</v>
      </c>
      <c r="H57" s="16">
        <f t="shared" si="3"/>
        <v>1.862645149230957E-8</v>
      </c>
    </row>
    <row r="58" spans="3:8">
      <c r="C58" s="1" t="s">
        <v>19</v>
      </c>
      <c r="D58" s="2">
        <v>-11311291.525044</v>
      </c>
      <c r="E58" s="1">
        <v>-12762470.585447799</v>
      </c>
      <c r="F58" s="1">
        <v>1849086.0604037901</v>
      </c>
      <c r="G58" s="1">
        <v>-397907</v>
      </c>
      <c r="H58" s="16">
        <f t="shared" si="3"/>
        <v>9.5460563898086548E-9</v>
      </c>
    </row>
    <row r="59" spans="3:8">
      <c r="C59" s="1" t="s">
        <v>18</v>
      </c>
      <c r="D59" s="2">
        <v>-7756405.7640319997</v>
      </c>
      <c r="E59" s="1">
        <v>-4467293.9246031698</v>
      </c>
      <c r="F59" s="1">
        <v>-3370507.83942883</v>
      </c>
      <c r="G59" s="1">
        <v>81396</v>
      </c>
      <c r="H59" s="16">
        <f t="shared" si="3"/>
        <v>0</v>
      </c>
    </row>
    <row r="60" spans="3:8">
      <c r="C60" s="1" t="s">
        <v>4</v>
      </c>
      <c r="D60" s="2">
        <v>-5386915.8726359997</v>
      </c>
      <c r="E60" s="1">
        <v>-4174414.7841805401</v>
      </c>
      <c r="F60" s="1">
        <v>-769054.08845546294</v>
      </c>
      <c r="G60" s="1">
        <v>-443447</v>
      </c>
      <c r="H60" s="16">
        <f t="shared" si="3"/>
        <v>3.3760443329811096E-9</v>
      </c>
    </row>
    <row r="61" spans="3:8">
      <c r="C61" s="1" t="s">
        <v>16</v>
      </c>
      <c r="D61" s="2">
        <v>-4559012.6455979999</v>
      </c>
      <c r="E61" s="1">
        <v>-3113492.72255891</v>
      </c>
      <c r="F61" s="1">
        <v>-875294.923039085</v>
      </c>
      <c r="G61" s="1">
        <v>-570225</v>
      </c>
      <c r="H61" s="16">
        <f t="shared" si="3"/>
        <v>-4.8894435167312622E-9</v>
      </c>
    </row>
    <row r="62" spans="3:8">
      <c r="C62" s="1" t="s">
        <v>14</v>
      </c>
      <c r="D62" s="2">
        <v>-1975175.3491740001</v>
      </c>
      <c r="E62" s="1">
        <v>872042.13213588495</v>
      </c>
      <c r="F62" s="1">
        <v>-459050.481309889</v>
      </c>
      <c r="G62" s="1">
        <v>-2388167</v>
      </c>
      <c r="H62" s="16">
        <f t="shared" si="3"/>
        <v>3.7252902984619141E-9</v>
      </c>
    </row>
    <row r="63" spans="3:8">
      <c r="C63" s="1" t="s">
        <v>33</v>
      </c>
      <c r="D63" s="2">
        <v>-977886.64199999999</v>
      </c>
      <c r="E63" s="1">
        <v>-292396.22232652002</v>
      </c>
      <c r="F63" s="1">
        <v>-443087.41967347998</v>
      </c>
      <c r="G63" s="1">
        <v>-242403</v>
      </c>
      <c r="H63" s="16">
        <f>D63-E63-F63-G63</f>
        <v>0</v>
      </c>
    </row>
    <row r="65" spans="3:8">
      <c r="C65" s="8">
        <v>2008</v>
      </c>
      <c r="D65" s="9"/>
      <c r="E65" s="9"/>
      <c r="F65" s="9"/>
      <c r="G65" s="9"/>
      <c r="H65" s="9"/>
    </row>
    <row r="66" spans="3:8">
      <c r="D66" s="15" t="s">
        <v>38</v>
      </c>
      <c r="E66" s="5" t="s">
        <v>40</v>
      </c>
      <c r="F66" s="11" t="s">
        <v>41</v>
      </c>
      <c r="G66" s="11" t="s">
        <v>37</v>
      </c>
    </row>
    <row r="68" spans="3:8">
      <c r="C68" s="1" t="s">
        <v>2</v>
      </c>
      <c r="D68" s="2">
        <v>-42690309.001770012</v>
      </c>
      <c r="E68" s="1">
        <v>-71119053</v>
      </c>
      <c r="F68" s="1">
        <v>31604311.998229992</v>
      </c>
      <c r="G68" s="1">
        <v>-3175568</v>
      </c>
      <c r="H68" s="16">
        <f>D68-E68-F68-G68</f>
        <v>-3.7252902984619141E-9</v>
      </c>
    </row>
    <row r="69" spans="3:8">
      <c r="C69" s="1" t="s">
        <v>13</v>
      </c>
      <c r="D69" s="2">
        <v>-38040927.553532995</v>
      </c>
      <c r="E69" s="1">
        <v>-16351494</v>
      </c>
      <c r="F69" s="1">
        <v>-20871201.553532999</v>
      </c>
      <c r="G69" s="1">
        <v>-818232</v>
      </c>
      <c r="H69" s="16">
        <f t="shared" ref="H69:H77" si="4">D69-E69-F69-G69</f>
        <v>3.7252902984619141E-9</v>
      </c>
    </row>
    <row r="70" spans="3:8">
      <c r="C70" s="1" t="s">
        <v>0</v>
      </c>
      <c r="D70" s="2">
        <v>-26872279.218636997</v>
      </c>
      <c r="E70" s="1">
        <v>-24759910</v>
      </c>
      <c r="F70" s="1">
        <v>-2143771.2186370003</v>
      </c>
      <c r="G70" s="1">
        <v>31402.000000000535</v>
      </c>
      <c r="H70" s="16">
        <f t="shared" si="4"/>
        <v>2.724846126511693E-9</v>
      </c>
    </row>
    <row r="71" spans="3:8">
      <c r="C71" s="1" t="s">
        <v>15</v>
      </c>
      <c r="D71" s="2">
        <v>-20833958.995639998</v>
      </c>
      <c r="E71" s="1">
        <v>-18996520</v>
      </c>
      <c r="F71" s="1">
        <v>-803623.99564000021</v>
      </c>
      <c r="G71" s="1">
        <v>-1033815</v>
      </c>
      <c r="H71" s="16">
        <f t="shared" si="4"/>
        <v>1.7462298274040222E-9</v>
      </c>
    </row>
    <row r="72" spans="3:8">
      <c r="C72" s="1" t="s">
        <v>16</v>
      </c>
      <c r="D72" s="2">
        <v>-12114658.892928001</v>
      </c>
      <c r="E72" s="1">
        <v>-1941698</v>
      </c>
      <c r="F72" s="1">
        <v>-9513760.8929280005</v>
      </c>
      <c r="G72" s="1">
        <v>-659200</v>
      </c>
      <c r="H72" s="16">
        <f t="shared" si="4"/>
        <v>0</v>
      </c>
    </row>
    <row r="73" spans="3:8">
      <c r="C73" s="1" t="s">
        <v>19</v>
      </c>
      <c r="D73" s="2">
        <v>-10718483.494044002</v>
      </c>
      <c r="E73" s="1">
        <v>-15128595.000000002</v>
      </c>
      <c r="F73" s="1">
        <v>4732087.5059559997</v>
      </c>
      <c r="G73" s="1">
        <v>-321976</v>
      </c>
      <c r="H73" s="16">
        <f t="shared" si="4"/>
        <v>0</v>
      </c>
    </row>
    <row r="74" spans="3:8">
      <c r="C74" s="1" t="s">
        <v>4</v>
      </c>
      <c r="D74" s="2">
        <v>-8669113.024735</v>
      </c>
      <c r="E74" s="1">
        <v>-1393890</v>
      </c>
      <c r="F74" s="1">
        <v>-7485151.024735</v>
      </c>
      <c r="G74" s="1">
        <v>209928</v>
      </c>
      <c r="H74" s="16">
        <f t="shared" si="4"/>
        <v>0</v>
      </c>
    </row>
    <row r="75" spans="3:8">
      <c r="C75" s="1" t="s">
        <v>18</v>
      </c>
      <c r="D75" s="2">
        <v>-6256041.9678500015</v>
      </c>
      <c r="E75" s="1">
        <v>-917267</v>
      </c>
      <c r="F75" s="1">
        <v>-5281441.9678500006</v>
      </c>
      <c r="G75" s="1">
        <v>-57333</v>
      </c>
      <c r="H75" s="16">
        <f t="shared" si="4"/>
        <v>-9.3132257461547852E-10</v>
      </c>
    </row>
    <row r="76" spans="3:8">
      <c r="C76" s="1" t="s">
        <v>3</v>
      </c>
      <c r="D76" s="2">
        <v>-3487029.4566440005</v>
      </c>
      <c r="E76" s="1">
        <v>-1174950</v>
      </c>
      <c r="F76" s="1">
        <v>-2319274.4566440005</v>
      </c>
      <c r="G76" s="1">
        <v>7195</v>
      </c>
      <c r="H76" s="16">
        <f t="shared" si="4"/>
        <v>0</v>
      </c>
    </row>
    <row r="77" spans="3:8">
      <c r="C77" s="1" t="s">
        <v>17</v>
      </c>
      <c r="D77" s="2">
        <v>-2443608.8718699994</v>
      </c>
      <c r="E77" s="1">
        <v>-9850739</v>
      </c>
      <c r="F77" s="1">
        <v>7591221.128130001</v>
      </c>
      <c r="G77" s="1">
        <v>-184091</v>
      </c>
      <c r="H77" s="16">
        <f t="shared" si="4"/>
        <v>-9.3132257461547852E-10</v>
      </c>
    </row>
    <row r="80" spans="3:8">
      <c r="C80" s="8">
        <v>2007</v>
      </c>
      <c r="D80" s="9"/>
      <c r="E80" s="9"/>
      <c r="F80" s="9"/>
      <c r="G80" s="9"/>
      <c r="H80" s="9"/>
    </row>
    <row r="81" spans="3:8">
      <c r="D81" s="15" t="s">
        <v>38</v>
      </c>
      <c r="E81" s="5" t="s">
        <v>40</v>
      </c>
      <c r="F81" s="11" t="s">
        <v>41</v>
      </c>
      <c r="G81" s="11" t="s">
        <v>37</v>
      </c>
    </row>
    <row r="83" spans="3:8">
      <c r="C83" s="1" t="s">
        <v>2</v>
      </c>
      <c r="D83" s="2">
        <v>-110955498.10588901</v>
      </c>
      <c r="E83" s="1">
        <v>-75785497</v>
      </c>
      <c r="F83" s="1">
        <v>-31337999.105888993</v>
      </c>
      <c r="G83" s="1">
        <v>-3832002</v>
      </c>
      <c r="H83" s="16">
        <f>D83-E83-F83-G83</f>
        <v>-1.4901161193847656E-8</v>
      </c>
    </row>
    <row r="84" spans="3:8">
      <c r="C84" s="1" t="s">
        <v>0</v>
      </c>
      <c r="D84" s="2">
        <v>-49207933.83422</v>
      </c>
      <c r="E84" s="1">
        <v>-16322185</v>
      </c>
      <c r="F84" s="1">
        <v>-31778264.83422</v>
      </c>
      <c r="G84" s="1">
        <v>-1107484</v>
      </c>
      <c r="H84" s="16">
        <f t="shared" ref="H84:H92" si="5">D84-E84-F84-G84</f>
        <v>0</v>
      </c>
    </row>
    <row r="85" spans="3:8">
      <c r="C85" s="1" t="s">
        <v>13</v>
      </c>
      <c r="D85" s="2">
        <v>-30285070.846560001</v>
      </c>
      <c r="E85" s="1">
        <v>-12788444</v>
      </c>
      <c r="F85" s="1">
        <v>-16978002.846560001</v>
      </c>
      <c r="G85" s="1">
        <v>-518624</v>
      </c>
      <c r="H85" s="16">
        <f t="shared" si="5"/>
        <v>0</v>
      </c>
    </row>
    <row r="86" spans="3:8">
      <c r="C86" s="1" t="s">
        <v>15</v>
      </c>
      <c r="D86" s="2">
        <v>-19988313.191600002</v>
      </c>
      <c r="E86" s="1">
        <v>-13504720.000000002</v>
      </c>
      <c r="F86" s="1">
        <v>-6591093.1915999996</v>
      </c>
      <c r="G86" s="1">
        <v>107500</v>
      </c>
      <c r="H86" s="16">
        <f t="shared" si="5"/>
        <v>-9.3132257461547852E-10</v>
      </c>
    </row>
    <row r="87" spans="3:8">
      <c r="C87" s="1" t="s">
        <v>19</v>
      </c>
      <c r="D87" s="2">
        <v>-15556209.422065999</v>
      </c>
      <c r="E87" s="1">
        <v>-11862810.000000002</v>
      </c>
      <c r="F87" s="1">
        <v>-2935730.4220659998</v>
      </c>
      <c r="G87" s="1">
        <v>-757669</v>
      </c>
      <c r="H87" s="16">
        <f t="shared" si="5"/>
        <v>2.3283064365386963E-9</v>
      </c>
    </row>
    <row r="88" spans="3:8">
      <c r="C88" s="1" t="s">
        <v>17</v>
      </c>
      <c r="D88" s="2">
        <v>-13100139.938000001</v>
      </c>
      <c r="E88" s="1">
        <v>-10539567</v>
      </c>
      <c r="F88" s="1">
        <v>-2405732.9380000001</v>
      </c>
      <c r="G88" s="1">
        <v>-154840</v>
      </c>
      <c r="H88" s="16">
        <f t="shared" si="5"/>
        <v>-9.3132257461547852E-10</v>
      </c>
    </row>
    <row r="89" spans="3:8">
      <c r="C89" s="1" t="s">
        <v>16</v>
      </c>
      <c r="D89" s="2">
        <v>-12640829.426664</v>
      </c>
      <c r="E89" s="1">
        <v>-1628471</v>
      </c>
      <c r="F89" s="1">
        <v>-10444889.426664</v>
      </c>
      <c r="G89" s="1">
        <v>-567469</v>
      </c>
      <c r="H89" s="16">
        <f t="shared" si="5"/>
        <v>0</v>
      </c>
    </row>
    <row r="90" spans="3:8">
      <c r="C90" s="1" t="s">
        <v>3</v>
      </c>
      <c r="D90" s="2">
        <v>-9059289.3454499971</v>
      </c>
      <c r="E90" s="1">
        <v>-608182</v>
      </c>
      <c r="F90" s="1">
        <v>-8447096.3454499971</v>
      </c>
      <c r="G90" s="1">
        <v>-4011</v>
      </c>
      <c r="H90" s="16">
        <f t="shared" si="5"/>
        <v>0</v>
      </c>
    </row>
    <row r="91" spans="3:8">
      <c r="C91" s="1" t="s">
        <v>18</v>
      </c>
      <c r="D91" s="2">
        <v>-8542692.7079999987</v>
      </c>
      <c r="E91" s="1">
        <v>-824625</v>
      </c>
      <c r="F91" s="1">
        <v>-7636986.7079999996</v>
      </c>
      <c r="G91" s="1">
        <v>-81081</v>
      </c>
      <c r="H91" s="16">
        <f t="shared" si="5"/>
        <v>9.3132257461547852E-10</v>
      </c>
    </row>
    <row r="92" spans="3:8">
      <c r="C92" s="1" t="s">
        <v>14</v>
      </c>
      <c r="D92" s="2">
        <v>-7019489.8648500005</v>
      </c>
      <c r="E92" s="1">
        <v>-3085033</v>
      </c>
      <c r="F92" s="1">
        <v>-2205857.8648500005</v>
      </c>
      <c r="G92" s="1">
        <v>-1728599</v>
      </c>
      <c r="H92" s="16">
        <f t="shared" si="5"/>
        <v>0</v>
      </c>
    </row>
    <row r="95" spans="3:8">
      <c r="C95" s="8">
        <v>2006</v>
      </c>
      <c r="D95" s="9"/>
      <c r="E95" s="9"/>
      <c r="F95" s="9"/>
      <c r="G95" s="9"/>
      <c r="H95" s="9"/>
    </row>
    <row r="96" spans="3:8">
      <c r="D96" s="15" t="s">
        <v>38</v>
      </c>
      <c r="E96" s="5" t="s">
        <v>40</v>
      </c>
      <c r="F96" s="11" t="s">
        <v>41</v>
      </c>
      <c r="G96" s="11" t="s">
        <v>37</v>
      </c>
    </row>
    <row r="98" spans="3:8">
      <c r="C98" s="1" t="s">
        <v>2</v>
      </c>
      <c r="D98" s="2">
        <v>-57893774.604000002</v>
      </c>
      <c r="E98" s="1">
        <v>-47850423</v>
      </c>
      <c r="F98" s="1">
        <v>-7096678.6040000021</v>
      </c>
      <c r="G98" s="1">
        <v>-2946673</v>
      </c>
      <c r="H98" s="16">
        <f>D98-E98-F98-G98</f>
        <v>0</v>
      </c>
    </row>
    <row r="99" spans="3:8">
      <c r="C99" s="1" t="s">
        <v>0</v>
      </c>
      <c r="D99" s="2">
        <v>-46980407.603759989</v>
      </c>
      <c r="E99" s="1">
        <v>-13239202</v>
      </c>
      <c r="F99" s="1">
        <v>-33196469.603759993</v>
      </c>
      <c r="G99" s="1">
        <v>-544736</v>
      </c>
      <c r="H99" s="16">
        <f t="shared" ref="H99:H107" si="6">D99-E99-F99-G99</f>
        <v>3.7252902984619141E-9</v>
      </c>
    </row>
    <row r="100" spans="3:8">
      <c r="C100" s="1" t="s">
        <v>13</v>
      </c>
      <c r="D100" s="2">
        <v>-24100296.875999998</v>
      </c>
      <c r="E100" s="1">
        <v>-9957189.9999999981</v>
      </c>
      <c r="F100" s="1">
        <v>-13566914.876</v>
      </c>
      <c r="G100" s="1">
        <v>-576192</v>
      </c>
      <c r="H100" s="16">
        <f t="shared" si="6"/>
        <v>0</v>
      </c>
    </row>
    <row r="101" spans="3:8">
      <c r="C101" s="1" t="s">
        <v>15</v>
      </c>
      <c r="D101" s="2">
        <v>-16250223.505000001</v>
      </c>
      <c r="E101" s="1">
        <v>-13084505.000000002</v>
      </c>
      <c r="F101" s="1">
        <v>-2790022.504999999</v>
      </c>
      <c r="G101" s="1">
        <v>-375696</v>
      </c>
      <c r="H101" s="16">
        <f t="shared" si="6"/>
        <v>0</v>
      </c>
    </row>
    <row r="102" spans="3:8">
      <c r="C102" s="1" t="s">
        <v>17</v>
      </c>
      <c r="D102" s="2">
        <v>-9164818.8329999968</v>
      </c>
      <c r="E102" s="1">
        <v>-9833215.9999999981</v>
      </c>
      <c r="F102" s="1">
        <v>972815.1669999999</v>
      </c>
      <c r="G102" s="1">
        <v>-304418</v>
      </c>
      <c r="H102" s="16">
        <f t="shared" si="6"/>
        <v>1.3969838619232178E-9</v>
      </c>
    </row>
    <row r="103" spans="3:8">
      <c r="C103" s="1" t="s">
        <v>16</v>
      </c>
      <c r="D103" s="2">
        <v>-7836757.7727999995</v>
      </c>
      <c r="E103" s="1">
        <v>-1821519</v>
      </c>
      <c r="F103" s="1">
        <v>-5547986.7727999995</v>
      </c>
      <c r="G103" s="1">
        <v>-467252</v>
      </c>
      <c r="H103" s="16">
        <f t="shared" si="6"/>
        <v>0</v>
      </c>
    </row>
    <row r="104" spans="3:8">
      <c r="C104" s="1" t="s">
        <v>18</v>
      </c>
      <c r="D104" s="2">
        <v>-7747340.6980000008</v>
      </c>
      <c r="E104" s="1">
        <v>-1287239</v>
      </c>
      <c r="F104" s="1">
        <v>-6056960.6979999999</v>
      </c>
      <c r="G104" s="1">
        <v>-403141</v>
      </c>
      <c r="H104" s="16">
        <f t="shared" si="6"/>
        <v>-9.3132257461547852E-10</v>
      </c>
    </row>
    <row r="105" spans="3:8">
      <c r="C105" s="1" t="s">
        <v>19</v>
      </c>
      <c r="D105" s="2">
        <v>-6730037.0490000006</v>
      </c>
      <c r="E105" s="1">
        <v>-10171688</v>
      </c>
      <c r="F105" s="1">
        <v>3262400.9509999994</v>
      </c>
      <c r="G105" s="1">
        <v>179250</v>
      </c>
      <c r="H105" s="16">
        <f t="shared" si="6"/>
        <v>0</v>
      </c>
    </row>
    <row r="106" spans="3:8">
      <c r="C106" s="1" t="s">
        <v>14</v>
      </c>
      <c r="D106" s="2">
        <v>-6044445.7822900014</v>
      </c>
      <c r="E106" s="1">
        <v>-414876</v>
      </c>
      <c r="F106" s="1">
        <v>-4725210.7822900005</v>
      </c>
      <c r="G106" s="1">
        <v>-904359</v>
      </c>
      <c r="H106" s="16">
        <f t="shared" si="6"/>
        <v>-9.3132257461547852E-10</v>
      </c>
    </row>
    <row r="107" spans="3:8">
      <c r="C107" s="1" t="s">
        <v>26</v>
      </c>
      <c r="D107" s="2">
        <v>-4938035.5219999989</v>
      </c>
      <c r="E107" s="1">
        <v>-597533</v>
      </c>
      <c r="F107" s="1">
        <v>-3652814.5219999999</v>
      </c>
      <c r="G107" s="1">
        <v>-687688</v>
      </c>
      <c r="H107" s="16">
        <f t="shared" si="6"/>
        <v>9.3132257461547852E-10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PosCountry</vt:lpstr>
      <vt:lpstr>DICountry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Filip</cp:lastModifiedBy>
  <dcterms:created xsi:type="dcterms:W3CDTF">2015-01-04T22:12:22Z</dcterms:created>
  <dcterms:modified xsi:type="dcterms:W3CDTF">2015-01-05T12:10:31Z</dcterms:modified>
</cp:coreProperties>
</file>