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560" yWindow="560" windowWidth="25040" windowHeight="17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6" i="1" l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J25" i="1"/>
  <c r="G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25" i="1"/>
</calcChain>
</file>

<file path=xl/sharedStrings.xml><?xml version="1.0" encoding="utf-8"?>
<sst xmlns="http://schemas.openxmlformats.org/spreadsheetml/2006/main" count="26" uniqueCount="8">
  <si>
    <t>Private wealth</t>
  </si>
  <si>
    <t>Dwellings</t>
  </si>
  <si>
    <t>Land underlying dwellings</t>
  </si>
  <si>
    <t>billion current local currency</t>
  </si>
  <si>
    <t>Corporate wealth</t>
  </si>
  <si>
    <t>Public wealth</t>
  </si>
  <si>
    <t>Assumption that non-residential land = agricultural land is wrong. Land underlying buildings and structures (non-residential) is often &gt;10x as much as agricultural land (Japan)</t>
  </si>
  <si>
    <t>Assumption that land underlying dwellings is a constant fraction of dwellings across sectors is wrong, see graph (Germany)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</si>
</sst>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Sheet1!$D$25:$D$49</c:f>
              <c:numCache>
                <c:formatCode>General</c:formatCode>
                <c:ptCount val="25"/>
                <c:pt idx="0">
                  <c:v>0.393630788160669</c:v>
                </c:pt>
                <c:pt idx="1">
                  <c:v>0.393630788160669</c:v>
                </c:pt>
                <c:pt idx="2">
                  <c:v>0.393630788160669</c:v>
                </c:pt>
                <c:pt idx="3">
                  <c:v>0.375027268733974</c:v>
                </c:pt>
                <c:pt idx="4">
                  <c:v>0.347029331130444</c:v>
                </c:pt>
                <c:pt idx="5">
                  <c:v>0.329930856565655</c:v>
                </c:pt>
                <c:pt idx="6">
                  <c:v>0.317112480509667</c:v>
                </c:pt>
                <c:pt idx="7">
                  <c:v>0.317333733866007</c:v>
                </c:pt>
                <c:pt idx="8">
                  <c:v>0.327879456715311</c:v>
                </c:pt>
                <c:pt idx="9">
                  <c:v>0.339213748132602</c:v>
                </c:pt>
                <c:pt idx="10">
                  <c:v>0.35146746070016</c:v>
                </c:pt>
                <c:pt idx="11">
                  <c:v>0.362159256722914</c:v>
                </c:pt>
                <c:pt idx="12">
                  <c:v>0.377250767390886</c:v>
                </c:pt>
                <c:pt idx="13">
                  <c:v>0.399347212848239</c:v>
                </c:pt>
                <c:pt idx="14">
                  <c:v>0.423656419799739</c:v>
                </c:pt>
                <c:pt idx="15">
                  <c:v>0.439043805633908</c:v>
                </c:pt>
                <c:pt idx="16">
                  <c:v>0.445964494882004</c:v>
                </c:pt>
                <c:pt idx="17">
                  <c:v>0.448459796452834</c:v>
                </c:pt>
                <c:pt idx="18">
                  <c:v>0.434267178451656</c:v>
                </c:pt>
                <c:pt idx="19">
                  <c:v>0.415206112144051</c:v>
                </c:pt>
                <c:pt idx="20">
                  <c:v>0.407311459597561</c:v>
                </c:pt>
                <c:pt idx="21">
                  <c:v>0.406864474058282</c:v>
                </c:pt>
                <c:pt idx="22">
                  <c:v>0.406734412202927</c:v>
                </c:pt>
                <c:pt idx="23">
                  <c:v>0.400110581799056</c:v>
                </c:pt>
                <c:pt idx="24">
                  <c:v>0.401479590492519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Sheet1!$G$25:$G$49</c:f>
              <c:numCache>
                <c:formatCode>General</c:formatCode>
                <c:ptCount val="25"/>
                <c:pt idx="0">
                  <c:v>0.226005470076729</c:v>
                </c:pt>
                <c:pt idx="1">
                  <c:v>0.223120779672026</c:v>
                </c:pt>
                <c:pt idx="2">
                  <c:v>0.218542476370927</c:v>
                </c:pt>
                <c:pt idx="3">
                  <c:v>0.205496206210272</c:v>
                </c:pt>
                <c:pt idx="4">
                  <c:v>0.18824564774768</c:v>
                </c:pt>
                <c:pt idx="5">
                  <c:v>0.178510669381054</c:v>
                </c:pt>
                <c:pt idx="6">
                  <c:v>0.17269432105324</c:v>
                </c:pt>
                <c:pt idx="7">
                  <c:v>0.170111374122949</c:v>
                </c:pt>
                <c:pt idx="8">
                  <c:v>0.173294250882993</c:v>
                </c:pt>
                <c:pt idx="9">
                  <c:v>0.181499670373256</c:v>
                </c:pt>
                <c:pt idx="10">
                  <c:v>0.190379802021325</c:v>
                </c:pt>
                <c:pt idx="11">
                  <c:v>0.204357638086213</c:v>
                </c:pt>
                <c:pt idx="12">
                  <c:v>0.219970233077568</c:v>
                </c:pt>
                <c:pt idx="13">
                  <c:v>0.232493854225173</c:v>
                </c:pt>
                <c:pt idx="14">
                  <c:v>0.246338548629634</c:v>
                </c:pt>
                <c:pt idx="15">
                  <c:v>0.257622595541741</c:v>
                </c:pt>
                <c:pt idx="16">
                  <c:v>0.258367917247752</c:v>
                </c:pt>
                <c:pt idx="17">
                  <c:v>0.255855989095409</c:v>
                </c:pt>
                <c:pt idx="18">
                  <c:v>0.250698403720865</c:v>
                </c:pt>
                <c:pt idx="19">
                  <c:v>0.241201209515172</c:v>
                </c:pt>
                <c:pt idx="20">
                  <c:v>0.237088741453904</c:v>
                </c:pt>
                <c:pt idx="21">
                  <c:v>0.238049127766799</c:v>
                </c:pt>
                <c:pt idx="22">
                  <c:v>0.239231564998586</c:v>
                </c:pt>
                <c:pt idx="23">
                  <c:v>0.236773663931931</c:v>
                </c:pt>
                <c:pt idx="24">
                  <c:v>0.23968817920185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Sheet1!$J$25:$J$49</c:f>
              <c:numCache>
                <c:formatCode>General</c:formatCode>
                <c:ptCount val="25"/>
                <c:pt idx="0">
                  <c:v>0.167070728521916</c:v>
                </c:pt>
                <c:pt idx="1">
                  <c:v>0.163361628207227</c:v>
                </c:pt>
                <c:pt idx="2">
                  <c:v>0.164369257895891</c:v>
                </c:pt>
                <c:pt idx="3">
                  <c:v>0.158005976840946</c:v>
                </c:pt>
                <c:pt idx="4">
                  <c:v>0.143053661275235</c:v>
                </c:pt>
                <c:pt idx="5">
                  <c:v>0.135291653379531</c:v>
                </c:pt>
                <c:pt idx="6">
                  <c:v>0.131580862739232</c:v>
                </c:pt>
                <c:pt idx="7">
                  <c:v>0.126574950822927</c:v>
                </c:pt>
                <c:pt idx="8">
                  <c:v>0.125705000811043</c:v>
                </c:pt>
                <c:pt idx="9">
                  <c:v>0.13215423849027</c:v>
                </c:pt>
                <c:pt idx="10">
                  <c:v>0.138687821668007</c:v>
                </c:pt>
                <c:pt idx="11">
                  <c:v>0.152888070502797</c:v>
                </c:pt>
                <c:pt idx="12">
                  <c:v>0.168004966008373</c:v>
                </c:pt>
                <c:pt idx="13">
                  <c:v>0.175345036547104</c:v>
                </c:pt>
                <c:pt idx="14">
                  <c:v>0.183379384184437</c:v>
                </c:pt>
                <c:pt idx="15">
                  <c:v>0.191084334784666</c:v>
                </c:pt>
                <c:pt idx="16">
                  <c:v>0.189474095970512</c:v>
                </c:pt>
                <c:pt idx="17">
                  <c:v>0.184986279615238</c:v>
                </c:pt>
                <c:pt idx="18">
                  <c:v>0.181261812043237</c:v>
                </c:pt>
                <c:pt idx="19">
                  <c:v>0.174944509012561</c:v>
                </c:pt>
                <c:pt idx="20">
                  <c:v>0.172652335543941</c:v>
                </c:pt>
                <c:pt idx="21">
                  <c:v>0.174301812296364</c:v>
                </c:pt>
                <c:pt idx="22">
                  <c:v>0.176638616475034</c:v>
                </c:pt>
                <c:pt idx="23">
                  <c:v>0.176106962395447</c:v>
                </c:pt>
                <c:pt idx="24">
                  <c:v>0.179416156299611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9492616"/>
        <c:axId val="-2099482088"/>
      </c:lineChart>
      <c:catAx>
        <c:axId val="-2099492616"/>
        <c:scaling>
          <c:orientation val="minMax"/>
        </c:scaling>
        <c:delete val="0"/>
        <c:axPos val="b"/>
        <c:majorTickMark val="out"/>
        <c:minorTickMark val="none"/>
        <c:tickLblPos val="nextTo"/>
        <c:crossAx val="-2099482088"/>
        <c:crosses val="autoZero"/>
        <c:auto val="1"/>
        <c:lblAlgn val="ctr"/>
        <c:lblOffset val="100"/>
        <c:noMultiLvlLbl val="0"/>
      </c:catAx>
      <c:valAx>
        <c:axId val="-2099482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99492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558800</xdr:colOff>
      <xdr:row>19</xdr:row>
      <xdr:rowOff>139700</xdr:rowOff>
    </xdr:from>
    <xdr:to>
      <xdr:col>16</xdr:col>
      <xdr:colOff>177800</xdr:colOff>
      <xdr:row>34</xdr:row>
      <xdr:rowOff>25400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4"/>
  <sheetViews>
    <sheetView tabSelected="1" topLeftCell="A19" workbookViewId="0">
      <selection activeCell="H43" sqref="H43"/>
    </sheetView>
  </sheetViews>
  <sheetFormatPr baseColWidth="10" defaultRowHeight="15" x14ac:dyDescent="0"/>
  <cols>
    <col min="1" max="1" width="5.83203125" bestFit="1" customWidth="1"/>
    <col min="2" max="2" width="16.6640625" customWidth="1"/>
    <col min="3" max="3" width="10.6640625" customWidth="1"/>
    <col min="5" max="5" width="12.83203125" customWidth="1"/>
    <col min="6" max="6" width="13.83203125" customWidth="1"/>
    <col min="8" max="8" width="13.83203125" customWidth="1"/>
    <col min="9" max="9" width="24.5" bestFit="1" customWidth="1"/>
  </cols>
  <sheetData>
    <row r="2" spans="1:9">
      <c r="B2" t="s">
        <v>0</v>
      </c>
      <c r="C2" t="s">
        <v>0</v>
      </c>
      <c r="E2" t="s">
        <v>4</v>
      </c>
      <c r="F2" t="s">
        <v>4</v>
      </c>
      <c r="H2" t="s">
        <v>5</v>
      </c>
      <c r="I2" t="s">
        <v>5</v>
      </c>
    </row>
    <row r="3" spans="1:9">
      <c r="B3" t="s">
        <v>0</v>
      </c>
      <c r="C3" t="s">
        <v>0</v>
      </c>
      <c r="E3" t="s">
        <v>4</v>
      </c>
      <c r="F3" t="s">
        <v>4</v>
      </c>
      <c r="H3" t="s">
        <v>5</v>
      </c>
      <c r="I3" t="s">
        <v>5</v>
      </c>
    </row>
    <row r="4" spans="1:9" ht="45">
      <c r="B4" s="2" t="s">
        <v>1</v>
      </c>
      <c r="C4" s="2" t="s">
        <v>2</v>
      </c>
      <c r="D4" s="2"/>
      <c r="E4" s="2" t="s">
        <v>1</v>
      </c>
      <c r="F4" s="2" t="s">
        <v>2</v>
      </c>
      <c r="G4" s="2"/>
      <c r="H4" s="2" t="s">
        <v>1</v>
      </c>
      <c r="I4" s="2" t="s">
        <v>2</v>
      </c>
    </row>
    <row r="5" spans="1:9">
      <c r="B5" t="s">
        <v>3</v>
      </c>
      <c r="C5" t="s">
        <v>3</v>
      </c>
      <c r="E5" t="s">
        <v>3</v>
      </c>
      <c r="F5" t="s">
        <v>3</v>
      </c>
      <c r="H5" t="s">
        <v>3</v>
      </c>
      <c r="I5" t="s">
        <v>3</v>
      </c>
    </row>
    <row r="6" spans="1:9">
      <c r="A6" s="1">
        <v>1970</v>
      </c>
      <c r="E6">
        <v>74.50459150058235</v>
      </c>
      <c r="F6">
        <v>15.324595113924996</v>
      </c>
      <c r="H6">
        <v>2.617687147932263</v>
      </c>
      <c r="I6">
        <v>0.44115830195810579</v>
      </c>
    </row>
    <row r="7" spans="1:9">
      <c r="A7" s="1">
        <v>1971</v>
      </c>
      <c r="E7">
        <v>85.389081562903897</v>
      </c>
      <c r="F7">
        <v>17.626481080212535</v>
      </c>
      <c r="H7">
        <v>3.0001090789043006</v>
      </c>
      <c r="I7">
        <v>0.50476367515290443</v>
      </c>
    </row>
    <row r="8" spans="1:9">
      <c r="A8" s="1">
        <v>1972</v>
      </c>
      <c r="E8">
        <v>96.582952355525819</v>
      </c>
      <c r="F8">
        <v>20.211942437281095</v>
      </c>
      <c r="H8">
        <v>3.3934009703071508</v>
      </c>
      <c r="I8">
        <v>0.57019866759772142</v>
      </c>
    </row>
    <row r="9" spans="1:9">
      <c r="A9" s="1">
        <v>1973</v>
      </c>
      <c r="E9">
        <v>107.72541834988246</v>
      </c>
      <c r="F9">
        <v>22.67936691550981</v>
      </c>
      <c r="H9">
        <v>3.7848867759768812</v>
      </c>
      <c r="I9">
        <v>0.63513345444832425</v>
      </c>
    </row>
    <row r="10" spans="1:9">
      <c r="A10" s="1">
        <v>1974</v>
      </c>
      <c r="E10">
        <v>118.99734828061094</v>
      </c>
      <c r="F10">
        <v>25.01138090991445</v>
      </c>
      <c r="H10">
        <v>4.1809212420115056</v>
      </c>
      <c r="I10">
        <v>0.70153050431206765</v>
      </c>
    </row>
    <row r="11" spans="1:9">
      <c r="A11" s="1">
        <v>1975</v>
      </c>
      <c r="E11">
        <v>127.42583131470181</v>
      </c>
      <c r="F11">
        <v>26.813262634961085</v>
      </c>
      <c r="H11">
        <v>4.4770524101789375</v>
      </c>
      <c r="I11">
        <v>0.75264630935710874</v>
      </c>
    </row>
    <row r="12" spans="1:9">
      <c r="A12" s="1">
        <v>1976</v>
      </c>
      <c r="E12">
        <v>136.34646769514742</v>
      </c>
      <c r="F12">
        <v>28.906519752733089</v>
      </c>
      <c r="H12">
        <v>4.7904751769393865</v>
      </c>
      <c r="I12">
        <v>0.80487415979569354</v>
      </c>
    </row>
    <row r="13" spans="1:9">
      <c r="A13" s="1">
        <v>1977</v>
      </c>
      <c r="E13">
        <v>148.04867482617061</v>
      </c>
      <c r="F13">
        <v>31.629293879211453</v>
      </c>
      <c r="H13">
        <v>5.2016272494808646</v>
      </c>
      <c r="I13">
        <v>0.87186016291532464</v>
      </c>
    </row>
    <row r="14" spans="1:9">
      <c r="A14" s="1">
        <v>1978</v>
      </c>
      <c r="E14">
        <v>160.8332385428908</v>
      </c>
      <c r="F14">
        <v>34.362789312873318</v>
      </c>
      <c r="H14">
        <v>5.6508074605141392</v>
      </c>
      <c r="I14">
        <v>0.94491673779246677</v>
      </c>
    </row>
    <row r="15" spans="1:9">
      <c r="A15" s="1">
        <v>1979</v>
      </c>
      <c r="E15">
        <v>179.8063688063271</v>
      </c>
      <c r="F15">
        <v>38.347587790761096</v>
      </c>
      <c r="H15">
        <v>6.3174203261957622</v>
      </c>
      <c r="I15">
        <v>1.0516581938792862</v>
      </c>
    </row>
    <row r="16" spans="1:9">
      <c r="A16" s="1">
        <v>1980</v>
      </c>
      <c r="E16">
        <v>202.24741907125349</v>
      </c>
      <c r="F16">
        <v>43.190080639366968</v>
      </c>
      <c r="H16">
        <v>7.1058770867987722</v>
      </c>
      <c r="I16">
        <v>1.1787006232550308</v>
      </c>
    </row>
    <row r="17" spans="1:10">
      <c r="A17" s="1">
        <v>1981</v>
      </c>
      <c r="E17">
        <v>220.91021666368079</v>
      </c>
      <c r="F17">
        <v>47.51456898772787</v>
      </c>
      <c r="H17">
        <v>7.7615865460174884</v>
      </c>
      <c r="I17">
        <v>1.2880083765247963</v>
      </c>
    </row>
    <row r="18" spans="1:10">
      <c r="A18" s="1">
        <v>1982</v>
      </c>
      <c r="E18">
        <v>234.0641333753442</v>
      </c>
      <c r="F18">
        <v>51.10517172670226</v>
      </c>
      <c r="H18">
        <v>8.22374381750355</v>
      </c>
      <c r="I18">
        <v>1.368580938637703</v>
      </c>
    </row>
    <row r="19" spans="1:10">
      <c r="A19" s="1">
        <v>1983</v>
      </c>
      <c r="E19">
        <v>246.76111854687164</v>
      </c>
      <c r="F19">
        <v>54.749900827383918</v>
      </c>
      <c r="H19">
        <v>8.6698469935841018</v>
      </c>
      <c r="I19">
        <v>1.445772106543566</v>
      </c>
    </row>
    <row r="20" spans="1:10">
      <c r="A20" s="1">
        <v>1984</v>
      </c>
      <c r="E20">
        <v>259.47999835469727</v>
      </c>
      <c r="F20">
        <v>58.093761636153332</v>
      </c>
      <c r="H20">
        <v>9.1167194284028348</v>
      </c>
      <c r="I20">
        <v>1.5215567780214201</v>
      </c>
    </row>
    <row r="21" spans="1:10">
      <c r="A21" s="1">
        <v>1985</v>
      </c>
      <c r="E21">
        <v>268.24546839963836</v>
      </c>
      <c r="F21">
        <v>60.201399755350522</v>
      </c>
      <c r="H21">
        <v>9.4246904919318268</v>
      </c>
      <c r="I21">
        <v>1.5744475739742605</v>
      </c>
    </row>
    <row r="22" spans="1:10">
      <c r="A22" s="1">
        <v>1986</v>
      </c>
      <c r="E22">
        <v>276.93478318789016</v>
      </c>
      <c r="F22">
        <v>62.200785351871602</v>
      </c>
      <c r="H22">
        <v>9.7299858728932378</v>
      </c>
      <c r="I22">
        <v>1.6259364436243511</v>
      </c>
    </row>
    <row r="23" spans="1:10">
      <c r="A23" s="1">
        <v>1987</v>
      </c>
      <c r="E23">
        <v>287.25286852858494</v>
      </c>
      <c r="F23">
        <v>64.599967315803013</v>
      </c>
      <c r="H23">
        <v>10.092507414768868</v>
      </c>
      <c r="I23">
        <v>1.6859179100369577</v>
      </c>
    </row>
    <row r="24" spans="1:10">
      <c r="A24" s="1">
        <v>1988</v>
      </c>
      <c r="E24">
        <v>299.54147113611589</v>
      </c>
      <c r="F24">
        <v>67.514324492893707</v>
      </c>
      <c r="H24">
        <v>10.524262243080747</v>
      </c>
      <c r="I24">
        <v>1.7582608576390379</v>
      </c>
    </row>
    <row r="25" spans="1:10">
      <c r="A25" s="1">
        <v>1989</v>
      </c>
      <c r="B25">
        <v>1333.9516061168765</v>
      </c>
      <c r="C25">
        <v>525.08442208397639</v>
      </c>
      <c r="D25">
        <f>C25/B25</f>
        <v>0.39363078816066899</v>
      </c>
      <c r="E25">
        <v>316.30514701485322</v>
      </c>
      <c r="F25">
        <v>71.486693438780662</v>
      </c>
      <c r="G25">
        <f>F25/E25</f>
        <v>0.22600547007672864</v>
      </c>
      <c r="H25">
        <v>11.11324686827032</v>
      </c>
      <c r="I25">
        <v>1.8566982505258269</v>
      </c>
      <c r="J25">
        <f>I25/H25</f>
        <v>0.16707072852191629</v>
      </c>
    </row>
    <row r="26" spans="1:10">
      <c r="A26" s="1">
        <v>1990</v>
      </c>
      <c r="B26">
        <v>1474.5881601327264</v>
      </c>
      <c r="C26">
        <v>580.44329968543582</v>
      </c>
      <c r="D26">
        <f t="shared" ref="D26:D49" si="0">C26/B26</f>
        <v>0.39363078816066893</v>
      </c>
      <c r="E26">
        <v>349.65273300647584</v>
      </c>
      <c r="F26">
        <v>78.014790402859603</v>
      </c>
      <c r="G26">
        <f t="shared" ref="G26:G49" si="1">F26/E26</f>
        <v>0.22312077967202593</v>
      </c>
      <c r="H26">
        <v>12.284900124890811</v>
      </c>
      <c r="I26">
        <v>2.0068812867653341</v>
      </c>
      <c r="J26">
        <f t="shared" ref="J26:J49" si="2">I26/H26</f>
        <v>0.16336162820722738</v>
      </c>
    </row>
    <row r="27" spans="1:10">
      <c r="A27" s="1">
        <v>1991</v>
      </c>
      <c r="B27">
        <v>1649.7516489270979</v>
      </c>
      <c r="C27">
        <v>649.39304183653667</v>
      </c>
      <c r="D27">
        <f t="shared" si="0"/>
        <v>0.39363078816066888</v>
      </c>
      <c r="E27">
        <v>386.20928870361399</v>
      </c>
      <c r="F27">
        <v>84.40313435074205</v>
      </c>
      <c r="G27">
        <f t="shared" si="1"/>
        <v>0.21854247637092691</v>
      </c>
      <c r="H27">
        <v>13.952355633381227</v>
      </c>
      <c r="I27">
        <v>2.2933383413584281</v>
      </c>
      <c r="J27">
        <f t="shared" si="2"/>
        <v>0.1643692578958911</v>
      </c>
    </row>
    <row r="28" spans="1:10">
      <c r="A28" s="1">
        <v>1992</v>
      </c>
      <c r="B28">
        <v>1809.9699999999998</v>
      </c>
      <c r="C28">
        <v>678.78810559043018</v>
      </c>
      <c r="D28">
        <f t="shared" si="0"/>
        <v>0.37502726873397363</v>
      </c>
      <c r="E28">
        <v>413.40999999999997</v>
      </c>
      <c r="F28">
        <v>84.954186609388415</v>
      </c>
      <c r="G28">
        <f t="shared" si="1"/>
        <v>0.2054962062102717</v>
      </c>
      <c r="H28">
        <v>15.750500000000001</v>
      </c>
      <c r="I28">
        <v>2.4886731382333274</v>
      </c>
      <c r="J28">
        <f t="shared" si="2"/>
        <v>0.15800597684094647</v>
      </c>
    </row>
    <row r="29" spans="1:10">
      <c r="A29" s="1">
        <v>1993</v>
      </c>
      <c r="B29">
        <v>1969.9135000000001</v>
      </c>
      <c r="C29">
        <v>683.61776428983137</v>
      </c>
      <c r="D29">
        <f t="shared" si="0"/>
        <v>0.34702933113044371</v>
      </c>
      <c r="E29">
        <v>438.94499999999999</v>
      </c>
      <c r="F29">
        <v>82.62948585060542</v>
      </c>
      <c r="G29">
        <f t="shared" si="1"/>
        <v>0.18824564774768004</v>
      </c>
      <c r="H29">
        <v>17.508499999999998</v>
      </c>
      <c r="I29">
        <v>2.5046550284374578</v>
      </c>
      <c r="J29">
        <f t="shared" si="2"/>
        <v>0.14305366127523536</v>
      </c>
    </row>
    <row r="30" spans="1:10">
      <c r="A30" s="1">
        <v>1994</v>
      </c>
      <c r="B30">
        <v>2108.7674999999999</v>
      </c>
      <c r="C30">
        <v>695.747467572814</v>
      </c>
      <c r="D30">
        <f t="shared" si="0"/>
        <v>0.32993085656565457</v>
      </c>
      <c r="E30">
        <v>455.59349999999995</v>
      </c>
      <c r="F30">
        <v>81.328300650657098</v>
      </c>
      <c r="G30">
        <f t="shared" si="1"/>
        <v>0.17851066938105375</v>
      </c>
      <c r="H30">
        <v>18.783999999999999</v>
      </c>
      <c r="I30">
        <v>2.5413184170811109</v>
      </c>
      <c r="J30">
        <f t="shared" si="2"/>
        <v>0.13529165337953103</v>
      </c>
    </row>
    <row r="31" spans="1:10">
      <c r="A31" s="1">
        <v>1995</v>
      </c>
      <c r="B31">
        <v>2235.7694999999999</v>
      </c>
      <c r="C31">
        <v>708.99041199285898</v>
      </c>
      <c r="D31">
        <f t="shared" si="0"/>
        <v>0.3171124805096675</v>
      </c>
      <c r="E31">
        <v>468.95899999999995</v>
      </c>
      <c r="F31">
        <v>80.98655610680629</v>
      </c>
      <c r="G31">
        <f t="shared" si="1"/>
        <v>0.17269432105323984</v>
      </c>
      <c r="H31">
        <v>19.68</v>
      </c>
      <c r="I31">
        <v>2.5895113787080883</v>
      </c>
      <c r="J31">
        <f t="shared" si="2"/>
        <v>0.13158086273923214</v>
      </c>
    </row>
    <row r="32" spans="1:10">
      <c r="A32" s="1">
        <v>1996</v>
      </c>
      <c r="B32">
        <v>2333.623</v>
      </c>
      <c r="C32">
        <v>740.53730002559246</v>
      </c>
      <c r="D32">
        <f t="shared" si="0"/>
        <v>0.31733373386600683</v>
      </c>
      <c r="E32">
        <v>480.07299999999998</v>
      </c>
      <c r="F32">
        <v>81.665877709326395</v>
      </c>
      <c r="G32">
        <f t="shared" si="1"/>
        <v>0.1701113741229488</v>
      </c>
      <c r="H32">
        <v>20.3155</v>
      </c>
      <c r="I32">
        <v>2.5714334134431649</v>
      </c>
      <c r="J32">
        <f t="shared" si="2"/>
        <v>0.12657495082292658</v>
      </c>
    </row>
    <row r="33" spans="1:10">
      <c r="A33" s="1">
        <v>1997</v>
      </c>
      <c r="B33">
        <v>2401.5695000000001</v>
      </c>
      <c r="C33">
        <v>787.42530292406104</v>
      </c>
      <c r="D33">
        <f t="shared" si="0"/>
        <v>0.32787945671531099</v>
      </c>
      <c r="E33">
        <v>486.41250000000002</v>
      </c>
      <c r="F33">
        <v>84.292489807623809</v>
      </c>
      <c r="G33">
        <f t="shared" si="1"/>
        <v>0.17329425088299294</v>
      </c>
      <c r="H33">
        <v>20.7515</v>
      </c>
      <c r="I33">
        <v>2.6085673243303589</v>
      </c>
      <c r="J33">
        <f t="shared" si="2"/>
        <v>0.12570500081104299</v>
      </c>
    </row>
    <row r="34" spans="1:10">
      <c r="A34" s="1">
        <v>1998</v>
      </c>
      <c r="B34">
        <v>2469.6800000000003</v>
      </c>
      <c r="C34">
        <v>837.74940948812355</v>
      </c>
      <c r="D34">
        <f t="shared" si="0"/>
        <v>0.33921374813260158</v>
      </c>
      <c r="E34">
        <v>491.41949999999997</v>
      </c>
      <c r="F34">
        <v>89.192477264990117</v>
      </c>
      <c r="G34">
        <f t="shared" si="1"/>
        <v>0.18149967037325568</v>
      </c>
      <c r="H34">
        <v>21.134500000000003</v>
      </c>
      <c r="I34">
        <v>2.7930137533726187</v>
      </c>
      <c r="J34">
        <f t="shared" si="2"/>
        <v>0.13215423849027033</v>
      </c>
    </row>
    <row r="35" spans="1:10">
      <c r="A35" s="1">
        <v>1999</v>
      </c>
      <c r="B35">
        <v>2532.9625000000001</v>
      </c>
      <c r="C35">
        <v>890.25389792372914</v>
      </c>
      <c r="D35">
        <f t="shared" si="0"/>
        <v>0.35146746070016005</v>
      </c>
      <c r="E35">
        <v>493.45600000000002</v>
      </c>
      <c r="F35">
        <v>93.944055586234768</v>
      </c>
      <c r="G35">
        <f t="shared" si="1"/>
        <v>0.19037980202132462</v>
      </c>
      <c r="H35">
        <v>21.396000000000001</v>
      </c>
      <c r="I35">
        <v>2.9673646324086844</v>
      </c>
      <c r="J35">
        <f t="shared" si="2"/>
        <v>0.13868782166800731</v>
      </c>
    </row>
    <row r="36" spans="1:10">
      <c r="A36" s="1">
        <v>2000</v>
      </c>
      <c r="B36">
        <v>2597.5</v>
      </c>
      <c r="C36">
        <v>940.70866933776847</v>
      </c>
      <c r="D36">
        <f t="shared" si="0"/>
        <v>0.36215925672291377</v>
      </c>
      <c r="E36">
        <v>495.25</v>
      </c>
      <c r="F36">
        <v>101.20812026219697</v>
      </c>
      <c r="G36">
        <f t="shared" si="1"/>
        <v>0.20435763808621296</v>
      </c>
      <c r="H36">
        <v>21.6</v>
      </c>
      <c r="I36">
        <v>3.3023823228604177</v>
      </c>
      <c r="J36">
        <f t="shared" si="2"/>
        <v>0.1528880705027971</v>
      </c>
    </row>
    <row r="37" spans="1:10">
      <c r="A37" s="1">
        <v>2001</v>
      </c>
      <c r="B37">
        <v>2658.5</v>
      </c>
      <c r="C37">
        <v>1002.9211651086696</v>
      </c>
      <c r="D37">
        <f t="shared" si="0"/>
        <v>0.3772507673908857</v>
      </c>
      <c r="E37">
        <v>496.54999999999995</v>
      </c>
      <c r="F37">
        <v>109.22621923466647</v>
      </c>
      <c r="G37">
        <f t="shared" si="1"/>
        <v>0.21997023307756819</v>
      </c>
      <c r="H37">
        <v>21.799999999999997</v>
      </c>
      <c r="I37">
        <v>3.6625082589825348</v>
      </c>
      <c r="J37">
        <f t="shared" si="2"/>
        <v>0.16800496600837317</v>
      </c>
    </row>
    <row r="38" spans="1:10">
      <c r="A38" s="1">
        <v>2002</v>
      </c>
      <c r="B38">
        <v>2706.4</v>
      </c>
      <c r="C38">
        <v>1080.7932968524733</v>
      </c>
      <c r="D38">
        <f t="shared" si="0"/>
        <v>0.39934721284823871</v>
      </c>
      <c r="E38">
        <v>495.45</v>
      </c>
      <c r="F38">
        <v>115.18908007586174</v>
      </c>
      <c r="G38">
        <f t="shared" si="1"/>
        <v>0.23249385422517255</v>
      </c>
      <c r="H38">
        <v>21.95</v>
      </c>
      <c r="I38">
        <v>3.8488235522089314</v>
      </c>
      <c r="J38">
        <f t="shared" si="2"/>
        <v>0.17534503654710393</v>
      </c>
    </row>
    <row r="39" spans="1:10">
      <c r="A39" s="1">
        <v>2003</v>
      </c>
      <c r="B39">
        <v>2750.45</v>
      </c>
      <c r="C39">
        <v>1165.2457998381917</v>
      </c>
      <c r="D39">
        <f t="shared" si="0"/>
        <v>0.42365641979973889</v>
      </c>
      <c r="E39">
        <v>493.5</v>
      </c>
      <c r="F39">
        <v>121.56807374872463</v>
      </c>
      <c r="G39">
        <f t="shared" si="1"/>
        <v>0.2463385486296345</v>
      </c>
      <c r="H39">
        <v>22.05</v>
      </c>
      <c r="I39">
        <v>4.0435154212668465</v>
      </c>
      <c r="J39">
        <f t="shared" si="2"/>
        <v>0.18337938418443747</v>
      </c>
    </row>
    <row r="40" spans="1:10">
      <c r="A40" s="1">
        <v>2004</v>
      </c>
      <c r="B40">
        <v>2808.85</v>
      </c>
      <c r="C40">
        <v>1233.2081934548032</v>
      </c>
      <c r="D40">
        <f t="shared" si="0"/>
        <v>0.43904380563390827</v>
      </c>
      <c r="E40">
        <v>494.45</v>
      </c>
      <c r="F40">
        <v>127.38149236561364</v>
      </c>
      <c r="G40">
        <f t="shared" si="1"/>
        <v>0.25762259554174061</v>
      </c>
      <c r="H40">
        <v>22.200000000000003</v>
      </c>
      <c r="I40">
        <v>4.2420722322195878</v>
      </c>
      <c r="J40">
        <f t="shared" si="2"/>
        <v>0.1910843347846661</v>
      </c>
    </row>
    <row r="41" spans="1:10">
      <c r="A41" s="1">
        <v>2005</v>
      </c>
      <c r="B41">
        <v>2874.25</v>
      </c>
      <c r="C41">
        <v>1281.8134494146011</v>
      </c>
      <c r="D41">
        <f t="shared" si="0"/>
        <v>0.4459644948820044</v>
      </c>
      <c r="E41">
        <v>496.95000000000005</v>
      </c>
      <c r="F41">
        <v>128.39593647627052</v>
      </c>
      <c r="G41">
        <f t="shared" si="1"/>
        <v>0.25836791724775232</v>
      </c>
      <c r="H41">
        <v>22.35</v>
      </c>
      <c r="I41">
        <v>4.2347460449409473</v>
      </c>
      <c r="J41">
        <f t="shared" si="2"/>
        <v>0.18947409597051218</v>
      </c>
    </row>
    <row r="42" spans="1:10">
      <c r="A42" s="1">
        <v>2006</v>
      </c>
      <c r="B42">
        <v>2953.2</v>
      </c>
      <c r="C42">
        <v>1324.3914708845086</v>
      </c>
      <c r="D42">
        <f t="shared" si="0"/>
        <v>0.44845979645283379</v>
      </c>
      <c r="E42">
        <v>501.9</v>
      </c>
      <c r="F42">
        <v>128.41412092698562</v>
      </c>
      <c r="G42">
        <f t="shared" si="1"/>
        <v>0.25585598909540869</v>
      </c>
      <c r="H42">
        <v>22.549999999999997</v>
      </c>
      <c r="I42">
        <v>4.1714406053236086</v>
      </c>
      <c r="J42">
        <f t="shared" si="2"/>
        <v>0.18498627961523764</v>
      </c>
    </row>
    <row r="43" spans="1:10">
      <c r="A43" s="1">
        <v>2007</v>
      </c>
      <c r="B43">
        <v>3109.5</v>
      </c>
      <c r="C43">
        <v>1350.3537913954235</v>
      </c>
      <c r="D43">
        <f t="shared" si="0"/>
        <v>0.43426717845165574</v>
      </c>
      <c r="E43">
        <v>519.9</v>
      </c>
      <c r="F43">
        <v>130.33810009447762</v>
      </c>
      <c r="G43">
        <f t="shared" si="1"/>
        <v>0.25069840372086483</v>
      </c>
      <c r="H43">
        <v>23.35</v>
      </c>
      <c r="I43">
        <v>4.2324633112095906</v>
      </c>
      <c r="J43">
        <f t="shared" si="2"/>
        <v>0.18126181204323727</v>
      </c>
    </row>
    <row r="44" spans="1:10">
      <c r="A44" s="1">
        <v>2008</v>
      </c>
      <c r="B44">
        <v>3280.5</v>
      </c>
      <c r="C44">
        <v>1362.0836508885602</v>
      </c>
      <c r="D44">
        <f t="shared" si="0"/>
        <v>0.41520611214405129</v>
      </c>
      <c r="E44">
        <v>541</v>
      </c>
      <c r="F44">
        <v>130.48985434770827</v>
      </c>
      <c r="G44">
        <f t="shared" si="1"/>
        <v>0.2412012095151724</v>
      </c>
      <c r="H44">
        <v>24.4</v>
      </c>
      <c r="I44">
        <v>4.2686460199064786</v>
      </c>
      <c r="J44">
        <f t="shared" si="2"/>
        <v>0.17494450901256062</v>
      </c>
    </row>
    <row r="45" spans="1:10">
      <c r="A45" s="1">
        <v>2009</v>
      </c>
      <c r="B45">
        <v>3376.9</v>
      </c>
      <c r="C45">
        <v>1375.4500679150046</v>
      </c>
      <c r="D45">
        <f t="shared" si="0"/>
        <v>0.40731145959756127</v>
      </c>
      <c r="E45">
        <v>550.84999999999991</v>
      </c>
      <c r="F45">
        <v>130.60033322988326</v>
      </c>
      <c r="G45">
        <f t="shared" si="1"/>
        <v>0.23708874145390449</v>
      </c>
      <c r="H45">
        <v>24.950000000000003</v>
      </c>
      <c r="I45">
        <v>4.3076757718213372</v>
      </c>
      <c r="J45">
        <f t="shared" si="2"/>
        <v>0.17265233554394135</v>
      </c>
    </row>
    <row r="46" spans="1:10">
      <c r="A46" s="1">
        <v>2010</v>
      </c>
      <c r="B46">
        <v>3446.1000000000004</v>
      </c>
      <c r="C46">
        <v>1402.0956640522468</v>
      </c>
      <c r="D46">
        <f t="shared" si="0"/>
        <v>0.4068644740582823</v>
      </c>
      <c r="E46">
        <v>556.04999999999995</v>
      </c>
      <c r="F46">
        <v>132.36721749472832</v>
      </c>
      <c r="G46">
        <f t="shared" si="1"/>
        <v>0.23804912776679854</v>
      </c>
      <c r="H46">
        <v>25.1</v>
      </c>
      <c r="I46">
        <v>4.3749754886387304</v>
      </c>
      <c r="J46">
        <f t="shared" si="2"/>
        <v>0.17430181229636374</v>
      </c>
    </row>
    <row r="47" spans="1:10">
      <c r="A47" s="1">
        <v>2011</v>
      </c>
      <c r="B47">
        <v>3552.5</v>
      </c>
      <c r="C47">
        <v>1444.9239993508977</v>
      </c>
      <c r="D47">
        <f t="shared" si="0"/>
        <v>0.40673441220292689</v>
      </c>
      <c r="E47">
        <v>565.85</v>
      </c>
      <c r="F47">
        <v>135.36918105444977</v>
      </c>
      <c r="G47">
        <f t="shared" si="1"/>
        <v>0.23923156499858578</v>
      </c>
      <c r="H47">
        <v>25.5</v>
      </c>
      <c r="I47">
        <v>4.5042847201133718</v>
      </c>
      <c r="J47">
        <f t="shared" si="2"/>
        <v>0.17663861647503418</v>
      </c>
    </row>
    <row r="48" spans="1:10">
      <c r="A48" s="1">
        <v>2012</v>
      </c>
      <c r="B48">
        <v>3694.8</v>
      </c>
      <c r="C48">
        <v>1478.3285776311527</v>
      </c>
      <c r="D48">
        <f t="shared" si="0"/>
        <v>0.40011058179905612</v>
      </c>
      <c r="E48">
        <v>580.59999999999991</v>
      </c>
      <c r="F48">
        <v>137.47078927887884</v>
      </c>
      <c r="G48">
        <f t="shared" si="1"/>
        <v>0.23677366393193053</v>
      </c>
      <c r="H48">
        <v>26.35</v>
      </c>
      <c r="I48">
        <v>4.6404184591200259</v>
      </c>
      <c r="J48">
        <f t="shared" si="2"/>
        <v>0.1761069623954469</v>
      </c>
    </row>
    <row r="49" spans="1:10">
      <c r="A49" s="1">
        <v>2013</v>
      </c>
      <c r="B49">
        <v>3827.7</v>
      </c>
      <c r="C49">
        <v>1536.7434285282156</v>
      </c>
      <c r="D49">
        <f t="shared" si="0"/>
        <v>0.40147959049251919</v>
      </c>
      <c r="E49">
        <v>593.75</v>
      </c>
      <c r="F49">
        <v>142.3148564010983</v>
      </c>
      <c r="G49">
        <f t="shared" si="1"/>
        <v>0.23968817920184976</v>
      </c>
      <c r="H49">
        <v>27.15</v>
      </c>
      <c r="I49">
        <v>4.8711486435344327</v>
      </c>
      <c r="J49">
        <f t="shared" si="2"/>
        <v>0.1794161562996108</v>
      </c>
    </row>
    <row r="50" spans="1:10">
      <c r="A50" s="1"/>
    </row>
    <row r="53" spans="1:10">
      <c r="B53" t="s">
        <v>6</v>
      </c>
    </row>
    <row r="54" spans="1:10">
      <c r="B54" t="s">
        <v>7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Leenders</dc:creator>
  <cp:lastModifiedBy>Wouter Leenders</cp:lastModifiedBy>
  <dcterms:created xsi:type="dcterms:W3CDTF">2015-08-04T16:08:26Z</dcterms:created>
  <dcterms:modified xsi:type="dcterms:W3CDTF">2015-08-04T16:51:34Z</dcterms:modified>
</cp:coreProperties>
</file>