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60" yWindow="0" windowWidth="20300" windowHeight="19480" tabRatio="913"/>
  </bookViews>
  <sheets>
    <sheet name="TableAU1" sheetId="53" r:id="rId1"/>
    <sheet name="TableAU2" sheetId="65" r:id="rId2"/>
    <sheet name="TableAU3" sheetId="97" r:id="rId3"/>
    <sheet name="TableAU4a" sheetId="92" r:id="rId4"/>
    <sheet name="TableAU4b" sheetId="90" r:id="rId5"/>
    <sheet name="TableAU4c" sheetId="99" r:id="rId6"/>
    <sheet name="TableAU4d" sheetId="100" r:id="rId7"/>
    <sheet name="TableIAU4e" sheetId="102" r:id="rId8"/>
    <sheet name="TableIAU4f" sheetId="104" r:id="rId9"/>
    <sheet name="TableAU4g" sheetId="101" r:id="rId10"/>
    <sheet name="TableAU5a" sheetId="43" r:id="rId11"/>
    <sheet name="TableAU5b" sheetId="95" r:id="rId12"/>
    <sheet name="TableAU6a" sheetId="74" r:id="rId13"/>
    <sheet name="TableAU6b" sheetId="75" r:id="rId14"/>
    <sheet name="TableAU6c" sheetId="29" r:id="rId15"/>
    <sheet name="TableAU6d" sheetId="30" r:id="rId16"/>
    <sheet name="TableAU8" sheetId="31" r:id="rId17"/>
    <sheet name="TableAU9" sheetId="45" r:id="rId18"/>
    <sheet name="TableAU11a" sheetId="47" r:id="rId19"/>
    <sheet name="TableAU11b" sheetId="83" r:id="rId20"/>
    <sheet name="TableAU12" sheetId="49" r:id="rId21"/>
    <sheet name="TableAU12b" sheetId="93" r:id="rId22"/>
    <sheet name="TableAU12c" sheetId="94" r:id="rId23"/>
    <sheet name="TableAU13" sheetId="48" r:id="rId24"/>
    <sheet name="TableAU14" sheetId="71" r:id="rId25"/>
    <sheet name="TableAU14b" sheetId="72" r:id="rId26"/>
    <sheet name="DataAU" sheetId="44" r:id="rId27"/>
  </sheets>
  <externalReferences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an" localSheetId="3">DataAU!#REF!</definedName>
    <definedName name="an" localSheetId="4">DataAU!#REF!</definedName>
    <definedName name="an" localSheetId="5">DataAU!#REF!</definedName>
    <definedName name="an" localSheetId="6">DataAU!#REF!</definedName>
    <definedName name="an" localSheetId="9">DataAU!#REF!</definedName>
    <definedName name="column_headings" localSheetId="3">#REF!</definedName>
    <definedName name="column_headings" localSheetId="4">#REF!</definedName>
    <definedName name="column_headings" localSheetId="5">#REF!</definedName>
    <definedName name="column_headings" localSheetId="6">#REF!</definedName>
    <definedName name="column_headings" localSheetId="9">#REF!</definedName>
    <definedName name="column_headings" localSheetId="12">TableAU6a!#REF!</definedName>
    <definedName name="column_headings" localSheetId="13">TableAU6b!#REF!</definedName>
    <definedName name="column_numbers" localSheetId="3">#REF!</definedName>
    <definedName name="column_numbers" localSheetId="4">#REF!</definedName>
    <definedName name="column_numbers" localSheetId="5">#REF!</definedName>
    <definedName name="column_numbers" localSheetId="6">#REF!</definedName>
    <definedName name="column_numbers" localSheetId="9">#REF!</definedName>
    <definedName name="column_numbers" localSheetId="12">TableAU6a!#REF!</definedName>
    <definedName name="column_numbers" localSheetId="13">TableAU6b!#REF!</definedName>
    <definedName name="data" localSheetId="3">#REF!</definedName>
    <definedName name="data" localSheetId="4">#REF!</definedName>
    <definedName name="data" localSheetId="5">#REF!</definedName>
    <definedName name="data" localSheetId="6">#REF!</definedName>
    <definedName name="data" localSheetId="9">#REF!</definedName>
    <definedName name="data" localSheetId="12">TableAU6a!#REF!</definedName>
    <definedName name="data" localSheetId="13">TableAU6b!#REF!</definedName>
    <definedName name="ea_flux" localSheetId="3">#REF!</definedName>
    <definedName name="ea_flux" localSheetId="4">#REF!</definedName>
    <definedName name="ea_flux" localSheetId="5">#REF!</definedName>
    <definedName name="ea_flux" localSheetId="6">#REF!</definedName>
    <definedName name="ea_flux" localSheetId="9">#REF!</definedName>
    <definedName name="ea_flux" localSheetId="12">TableAU6a!#REF!</definedName>
    <definedName name="ea_flux" localSheetId="13">TableAU6b!#REF!</definedName>
    <definedName name="Equilibre" localSheetId="3">#REF!</definedName>
    <definedName name="Equilibre" localSheetId="4">#REF!</definedName>
    <definedName name="Equilibre" localSheetId="5">#REF!</definedName>
    <definedName name="Equilibre" localSheetId="6">#REF!</definedName>
    <definedName name="Equilibre" localSheetId="9">#REF!</definedName>
    <definedName name="Equilibre" localSheetId="12">TableAU6a!#REF!</definedName>
    <definedName name="Equilibre" localSheetId="13">TableAU6b!#REF!</definedName>
    <definedName name="footnotes" localSheetId="3">#REF!</definedName>
    <definedName name="footnotes" localSheetId="4">#REF!</definedName>
    <definedName name="footnotes" localSheetId="5">#REF!</definedName>
    <definedName name="footnotes" localSheetId="6">#REF!</definedName>
    <definedName name="footnotes" localSheetId="9">#REF!</definedName>
    <definedName name="footnotes" localSheetId="12">TableAU6a!#REF!</definedName>
    <definedName name="footnotes" localSheetId="13">TableAU6b!#REF!</definedName>
    <definedName name="PIB" localSheetId="3">#REF!</definedName>
    <definedName name="PIB" localSheetId="4">#REF!</definedName>
    <definedName name="PIB" localSheetId="5">#REF!</definedName>
    <definedName name="PIB" localSheetId="6">#REF!</definedName>
    <definedName name="PIB" localSheetId="9">#REF!</definedName>
    <definedName name="PIB" localSheetId="12">TableAU6a!#REF!</definedName>
    <definedName name="PIB" localSheetId="13">TableAU6b!#REF!</definedName>
    <definedName name="ressources" localSheetId="3">#REF!</definedName>
    <definedName name="ressources" localSheetId="4">#REF!</definedName>
    <definedName name="ressources" localSheetId="5">#REF!</definedName>
    <definedName name="ressources" localSheetId="6">#REF!</definedName>
    <definedName name="ressources" localSheetId="9">#REF!</definedName>
    <definedName name="ressources" localSheetId="12">TableAU6a!#REF!</definedName>
    <definedName name="ressources" localSheetId="13">TableAU6b!#REF!</definedName>
    <definedName name="rpflux" localSheetId="3">#REF!</definedName>
    <definedName name="rpflux" localSheetId="4">#REF!</definedName>
    <definedName name="rpflux" localSheetId="5">#REF!</definedName>
    <definedName name="rpflux" localSheetId="6">#REF!</definedName>
    <definedName name="rpflux" localSheetId="9">#REF!</definedName>
    <definedName name="rpflux" localSheetId="12">TableAU6a!#REF!</definedName>
    <definedName name="rpflux" localSheetId="13">TableAU6b!#REF!</definedName>
    <definedName name="rptof" localSheetId="3">#REF!</definedName>
    <definedName name="rptof" localSheetId="4">#REF!</definedName>
    <definedName name="rptof" localSheetId="5">#REF!</definedName>
    <definedName name="rptof" localSheetId="6">#REF!</definedName>
    <definedName name="rptof" localSheetId="9">#REF!</definedName>
    <definedName name="rptof" localSheetId="12">TableAU6a!#REF!</definedName>
    <definedName name="rptof" localSheetId="13">TableAU6b!#REF!</definedName>
    <definedName name="spanners_level1" localSheetId="3">#REF!</definedName>
    <definedName name="spanners_level1" localSheetId="4">#REF!</definedName>
    <definedName name="spanners_level1" localSheetId="5">#REF!</definedName>
    <definedName name="spanners_level1" localSheetId="6">#REF!</definedName>
    <definedName name="spanners_level1" localSheetId="9">#REF!</definedName>
    <definedName name="spanners_level1" localSheetId="12">TableAU6a!#REF!</definedName>
    <definedName name="spanners_level1" localSheetId="13">TableAU6b!#REF!</definedName>
    <definedName name="spanners_level2" localSheetId="3">#REF!</definedName>
    <definedName name="spanners_level2" localSheetId="4">#REF!</definedName>
    <definedName name="spanners_level2" localSheetId="5">#REF!</definedName>
    <definedName name="spanners_level2" localSheetId="6">#REF!</definedName>
    <definedName name="spanners_level2" localSheetId="9">#REF!</definedName>
    <definedName name="spanners_level2" localSheetId="12">TableAU6a!#REF!</definedName>
    <definedName name="spanners_level2" localSheetId="13">TableAU6b!#REF!</definedName>
    <definedName name="spanners_level3" localSheetId="3">#REF!</definedName>
    <definedName name="spanners_level3" localSheetId="4">#REF!</definedName>
    <definedName name="spanners_level3" localSheetId="5">#REF!</definedName>
    <definedName name="spanners_level3" localSheetId="6">#REF!</definedName>
    <definedName name="spanners_level3" localSheetId="9">#REF!</definedName>
    <definedName name="spanners_level3" localSheetId="12">TableAU6a!#REF!</definedName>
    <definedName name="spanners_level3" localSheetId="13">TableAU6b!#REF!</definedName>
    <definedName name="spanners_level4" localSheetId="3">#REF!</definedName>
    <definedName name="spanners_level4" localSheetId="4">#REF!</definedName>
    <definedName name="spanners_level4" localSheetId="5">#REF!</definedName>
    <definedName name="spanners_level4" localSheetId="6">#REF!</definedName>
    <definedName name="spanners_level4" localSheetId="9">#REF!</definedName>
    <definedName name="spanners_level4" localSheetId="12">TableAU6a!#REF!</definedName>
    <definedName name="spanners_level4" localSheetId="13">TableAU6b!#REF!</definedName>
    <definedName name="spanners_level5" localSheetId="3">#REF!</definedName>
    <definedName name="spanners_level5" localSheetId="4">#REF!</definedName>
    <definedName name="spanners_level5" localSheetId="5">#REF!</definedName>
    <definedName name="spanners_level5" localSheetId="6">#REF!</definedName>
    <definedName name="spanners_level5" localSheetId="9">#REF!</definedName>
    <definedName name="spanners_level5" localSheetId="12">TableAU6a!#REF!</definedName>
    <definedName name="spanners_level5" localSheetId="13">TableAU6b!#REF!</definedName>
    <definedName name="stub_lines" localSheetId="3">#REF!</definedName>
    <definedName name="stub_lines" localSheetId="4">#REF!</definedName>
    <definedName name="stub_lines" localSheetId="5">#REF!</definedName>
    <definedName name="stub_lines" localSheetId="6">#REF!</definedName>
    <definedName name="stub_lines" localSheetId="9">#REF!</definedName>
    <definedName name="stub_lines" localSheetId="12">TableAU6a!#REF!</definedName>
    <definedName name="stub_lines" localSheetId="13">TableAU6b!#REF!</definedName>
    <definedName name="titles" localSheetId="3">#REF!</definedName>
    <definedName name="titles" localSheetId="4">#REF!</definedName>
    <definedName name="titles" localSheetId="5">#REF!</definedName>
    <definedName name="titles" localSheetId="6">#REF!</definedName>
    <definedName name="titles" localSheetId="9">#REF!</definedName>
    <definedName name="titles" localSheetId="12">TableAU6a!#REF!</definedName>
    <definedName name="titles" localSheetId="13">TableAU6b!#REF!</definedName>
    <definedName name="totals" localSheetId="3">#REF!</definedName>
    <definedName name="totals" localSheetId="4">#REF!</definedName>
    <definedName name="totals" localSheetId="5">#REF!</definedName>
    <definedName name="totals" localSheetId="6">#REF!</definedName>
    <definedName name="totals" localSheetId="9">#REF!</definedName>
    <definedName name="totals" localSheetId="12">TableAU6a!#REF!</definedName>
    <definedName name="totals" localSheetId="13">TableAU6b!#REF!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F105" i="44" l="1"/>
  <c r="ET105" i="44"/>
  <c r="FF106" i="44"/>
  <c r="ET106" i="44"/>
  <c r="FF107" i="44"/>
  <c r="ET107" i="44"/>
  <c r="FF108" i="44"/>
  <c r="ET108" i="44"/>
  <c r="FF109" i="44"/>
  <c r="ET109" i="44"/>
  <c r="FF110" i="44"/>
  <c r="ET110" i="44"/>
  <c r="FF111" i="44"/>
  <c r="ET111" i="44"/>
  <c r="FF112" i="44"/>
  <c r="ET112" i="44"/>
  <c r="FF113" i="44"/>
  <c r="ET113" i="44"/>
  <c r="FF114" i="44"/>
  <c r="ET114" i="44"/>
  <c r="FF115" i="44"/>
  <c r="ET115" i="44"/>
  <c r="FF116" i="44"/>
  <c r="ET116" i="44"/>
  <c r="FF117" i="44"/>
  <c r="ET117" i="44"/>
  <c r="FF118" i="44"/>
  <c r="ET118" i="44"/>
  <c r="FF119" i="44"/>
  <c r="ET119" i="44"/>
  <c r="FF120" i="44"/>
  <c r="ET120" i="44"/>
  <c r="FF121" i="44"/>
  <c r="ET121" i="44"/>
  <c r="FF122" i="44"/>
  <c r="ET122" i="44"/>
  <c r="FF123" i="44"/>
  <c r="ET123" i="44"/>
  <c r="FF124" i="44"/>
  <c r="ET124" i="44"/>
  <c r="FF125" i="44"/>
  <c r="ET125" i="44"/>
  <c r="FF126" i="44"/>
  <c r="ET126" i="44"/>
  <c r="FF127" i="44"/>
  <c r="ET127" i="44"/>
  <c r="FF128" i="44"/>
  <c r="ET128" i="44"/>
  <c r="FF129" i="44"/>
  <c r="ET129" i="44"/>
  <c r="FF104" i="44"/>
  <c r="ET104" i="44"/>
  <c r="EG105" i="44"/>
  <c r="EG106" i="44"/>
  <c r="EG107" i="44"/>
  <c r="EG108" i="44"/>
  <c r="EG109" i="44"/>
  <c r="EG110" i="44"/>
  <c r="EG111" i="44"/>
  <c r="EG112" i="44"/>
  <c r="EG113" i="44"/>
  <c r="EG114" i="44"/>
  <c r="EG115" i="44"/>
  <c r="EG116" i="44"/>
  <c r="EG117" i="44"/>
  <c r="EG118" i="44"/>
  <c r="EG119" i="44"/>
  <c r="EG120" i="44"/>
  <c r="EG121" i="44"/>
  <c r="EG122" i="44"/>
  <c r="EG123" i="44"/>
  <c r="EG124" i="44"/>
  <c r="EG125" i="44"/>
  <c r="EG126" i="44"/>
  <c r="EG127" i="44"/>
  <c r="EG128" i="44"/>
  <c r="EG129" i="44"/>
  <c r="EG104" i="44"/>
  <c r="FC104" i="44"/>
  <c r="FO104" i="44"/>
  <c r="EQ104" i="44"/>
  <c r="FC105" i="44"/>
  <c r="FO105" i="44"/>
  <c r="EQ105" i="44"/>
  <c r="FG104" i="44"/>
  <c r="EU104" i="44"/>
  <c r="FG105" i="44"/>
  <c r="EU105" i="44"/>
  <c r="EC104" i="44"/>
  <c r="ED104" i="44"/>
  <c r="EE104" i="44"/>
  <c r="EC105" i="44"/>
  <c r="ED105" i="44"/>
  <c r="EE105" i="44"/>
  <c r="FH104" i="44"/>
  <c r="FD104" i="44"/>
  <c r="FE104" i="44"/>
  <c r="FT104" i="44"/>
  <c r="FP104" i="44"/>
  <c r="FQ104" i="44"/>
  <c r="ES104" i="44"/>
  <c r="FH105" i="44"/>
  <c r="FD105" i="44"/>
  <c r="FE105" i="44"/>
  <c r="FT105" i="44"/>
  <c r="FP105" i="44"/>
  <c r="FQ105" i="44"/>
  <c r="ES105" i="44"/>
  <c r="GJ104" i="44"/>
  <c r="GK104" i="44"/>
  <c r="GL104" i="44"/>
  <c r="GE104" i="44"/>
  <c r="GJ105" i="44"/>
  <c r="GK105" i="44"/>
  <c r="GL105" i="44"/>
  <c r="GE105" i="44"/>
  <c r="GI104" i="44"/>
  <c r="GI105" i="44"/>
  <c r="EH104" i="44"/>
  <c r="EB104" i="44"/>
  <c r="EF104" i="44"/>
  <c r="EH105" i="44"/>
  <c r="EB105" i="44"/>
  <c r="EF105" i="44"/>
  <c r="GP104" i="44"/>
  <c r="GP105" i="44"/>
  <c r="GT104" i="44"/>
  <c r="GT105" i="44"/>
  <c r="EA104" i="44"/>
  <c r="EK104" i="44"/>
  <c r="EN104" i="44"/>
  <c r="EO104" i="44"/>
  <c r="EJ104" i="44"/>
  <c r="EP104" i="44"/>
  <c r="DZ104" i="44"/>
  <c r="EA105" i="44"/>
  <c r="EK105" i="44"/>
  <c r="EN105" i="44"/>
  <c r="EO105" i="44"/>
  <c r="EJ105" i="44"/>
  <c r="EP105" i="44"/>
  <c r="DZ105" i="44"/>
  <c r="GA104" i="44"/>
  <c r="GA105" i="44"/>
  <c r="GC104" i="44"/>
  <c r="GC105" i="44"/>
  <c r="BC105" i="44"/>
  <c r="BD105" i="44"/>
  <c r="BB105" i="44"/>
  <c r="BF105" i="44"/>
  <c r="BG105" i="44"/>
  <c r="BE105" i="44"/>
  <c r="BA105" i="44"/>
  <c r="C105" i="44"/>
  <c r="R105" i="44"/>
  <c r="S105" i="44"/>
  <c r="T105" i="44"/>
  <c r="H105" i="44"/>
  <c r="AT105" i="44"/>
  <c r="AS105" i="44"/>
  <c r="I105" i="44"/>
  <c r="G105" i="44"/>
  <c r="Q105" i="44"/>
  <c r="E105" i="44"/>
  <c r="Y105" i="44"/>
  <c r="F105" i="44"/>
  <c r="D105" i="44"/>
  <c r="B105" i="44"/>
  <c r="FC106" i="44"/>
  <c r="FO106" i="44"/>
  <c r="EQ106" i="44"/>
  <c r="FG106" i="44"/>
  <c r="EU106" i="44"/>
  <c r="EC106" i="44"/>
  <c r="ED106" i="44"/>
  <c r="EE106" i="44"/>
  <c r="FH106" i="44"/>
  <c r="FD106" i="44"/>
  <c r="FE106" i="44"/>
  <c r="FT106" i="44"/>
  <c r="FP106" i="44"/>
  <c r="FQ106" i="44"/>
  <c r="ES106" i="44"/>
  <c r="GJ106" i="44"/>
  <c r="GK106" i="44"/>
  <c r="GL106" i="44"/>
  <c r="GE106" i="44"/>
  <c r="GI106" i="44"/>
  <c r="EH106" i="44"/>
  <c r="EB106" i="44"/>
  <c r="EF106" i="44"/>
  <c r="GP106" i="44"/>
  <c r="GT106" i="44"/>
  <c r="EA106" i="44"/>
  <c r="EK106" i="44"/>
  <c r="EN106" i="44"/>
  <c r="EO106" i="44"/>
  <c r="EJ106" i="44"/>
  <c r="EP106" i="44"/>
  <c r="DZ106" i="44"/>
  <c r="GA106" i="44"/>
  <c r="GC106" i="44"/>
  <c r="BC106" i="44"/>
  <c r="BD106" i="44"/>
  <c r="BB106" i="44"/>
  <c r="BF106" i="44"/>
  <c r="BG106" i="44"/>
  <c r="BE106" i="44"/>
  <c r="BA106" i="44"/>
  <c r="C106" i="44"/>
  <c r="R106" i="44"/>
  <c r="S106" i="44"/>
  <c r="T106" i="44"/>
  <c r="H106" i="44"/>
  <c r="AT106" i="44"/>
  <c r="AS106" i="44"/>
  <c r="I106" i="44"/>
  <c r="G106" i="44"/>
  <c r="Q106" i="44"/>
  <c r="E106" i="44"/>
  <c r="Y106" i="44"/>
  <c r="F106" i="44"/>
  <c r="D106" i="44"/>
  <c r="B106" i="44"/>
  <c r="FC107" i="44"/>
  <c r="FO107" i="44"/>
  <c r="EQ107" i="44"/>
  <c r="FG107" i="44"/>
  <c r="EU107" i="44"/>
  <c r="EC107" i="44"/>
  <c r="ED107" i="44"/>
  <c r="EE107" i="44"/>
  <c r="FH107" i="44"/>
  <c r="FD107" i="44"/>
  <c r="FE107" i="44"/>
  <c r="FT107" i="44"/>
  <c r="FP107" i="44"/>
  <c r="FQ107" i="44"/>
  <c r="ES107" i="44"/>
  <c r="GJ107" i="44"/>
  <c r="GK107" i="44"/>
  <c r="GL107" i="44"/>
  <c r="GE107" i="44"/>
  <c r="GI107" i="44"/>
  <c r="EH107" i="44"/>
  <c r="EB107" i="44"/>
  <c r="EF107" i="44"/>
  <c r="GP107" i="44"/>
  <c r="GT107" i="44"/>
  <c r="EA107" i="44"/>
  <c r="EK107" i="44"/>
  <c r="EN107" i="44"/>
  <c r="EO107" i="44"/>
  <c r="EJ107" i="44"/>
  <c r="EP107" i="44"/>
  <c r="DZ107" i="44"/>
  <c r="GA107" i="44"/>
  <c r="GC107" i="44"/>
  <c r="BC107" i="44"/>
  <c r="BD107" i="44"/>
  <c r="BB107" i="44"/>
  <c r="BF107" i="44"/>
  <c r="BG107" i="44"/>
  <c r="BE107" i="44"/>
  <c r="BA107" i="44"/>
  <c r="C107" i="44"/>
  <c r="R107" i="44"/>
  <c r="S107" i="44"/>
  <c r="T107" i="44"/>
  <c r="H107" i="44"/>
  <c r="AT107" i="44"/>
  <c r="AS107" i="44"/>
  <c r="I107" i="44"/>
  <c r="G107" i="44"/>
  <c r="Q107" i="44"/>
  <c r="E107" i="44"/>
  <c r="Y107" i="44"/>
  <c r="F107" i="44"/>
  <c r="D107" i="44"/>
  <c r="B107" i="44"/>
  <c r="FC108" i="44"/>
  <c r="FO108" i="44"/>
  <c r="EQ108" i="44"/>
  <c r="FG108" i="44"/>
  <c r="EU108" i="44"/>
  <c r="EC108" i="44"/>
  <c r="ED108" i="44"/>
  <c r="EE108" i="44"/>
  <c r="FH108" i="44"/>
  <c r="FD108" i="44"/>
  <c r="FE108" i="44"/>
  <c r="FT108" i="44"/>
  <c r="FP108" i="44"/>
  <c r="FQ108" i="44"/>
  <c r="ES108" i="44"/>
  <c r="GJ108" i="44"/>
  <c r="GK108" i="44"/>
  <c r="GL108" i="44"/>
  <c r="GE108" i="44"/>
  <c r="GI108" i="44"/>
  <c r="EH108" i="44"/>
  <c r="EB108" i="44"/>
  <c r="EF108" i="44"/>
  <c r="GP108" i="44"/>
  <c r="GT108" i="44"/>
  <c r="EA108" i="44"/>
  <c r="EK108" i="44"/>
  <c r="EN108" i="44"/>
  <c r="EO108" i="44"/>
  <c r="EJ108" i="44"/>
  <c r="EP108" i="44"/>
  <c r="DZ108" i="44"/>
  <c r="GA108" i="44"/>
  <c r="GC108" i="44"/>
  <c r="BC108" i="44"/>
  <c r="BD108" i="44"/>
  <c r="BB108" i="44"/>
  <c r="BF108" i="44"/>
  <c r="BG108" i="44"/>
  <c r="BE108" i="44"/>
  <c r="BA108" i="44"/>
  <c r="C108" i="44"/>
  <c r="R108" i="44"/>
  <c r="S108" i="44"/>
  <c r="T108" i="44"/>
  <c r="H108" i="44"/>
  <c r="AT108" i="44"/>
  <c r="AS108" i="44"/>
  <c r="I108" i="44"/>
  <c r="G108" i="44"/>
  <c r="Q108" i="44"/>
  <c r="E108" i="44"/>
  <c r="Y108" i="44"/>
  <c r="F108" i="44"/>
  <c r="D108" i="44"/>
  <c r="B108" i="44"/>
  <c r="FC109" i="44"/>
  <c r="FO109" i="44"/>
  <c r="EQ109" i="44"/>
  <c r="FG109" i="44"/>
  <c r="EU109" i="44"/>
  <c r="EC109" i="44"/>
  <c r="ED109" i="44"/>
  <c r="EE109" i="44"/>
  <c r="FH109" i="44"/>
  <c r="FD109" i="44"/>
  <c r="FE109" i="44"/>
  <c r="FT109" i="44"/>
  <c r="FP109" i="44"/>
  <c r="FQ109" i="44"/>
  <c r="ES109" i="44"/>
  <c r="GJ109" i="44"/>
  <c r="GK109" i="44"/>
  <c r="GL109" i="44"/>
  <c r="GE109" i="44"/>
  <c r="GI109" i="44"/>
  <c r="EH109" i="44"/>
  <c r="EB109" i="44"/>
  <c r="EF109" i="44"/>
  <c r="GP109" i="44"/>
  <c r="GT109" i="44"/>
  <c r="EA109" i="44"/>
  <c r="EK109" i="44"/>
  <c r="EN109" i="44"/>
  <c r="EO109" i="44"/>
  <c r="EJ109" i="44"/>
  <c r="EP109" i="44"/>
  <c r="DZ109" i="44"/>
  <c r="GA109" i="44"/>
  <c r="GC109" i="44"/>
  <c r="BC109" i="44"/>
  <c r="BD109" i="44"/>
  <c r="BB109" i="44"/>
  <c r="BF109" i="44"/>
  <c r="BG109" i="44"/>
  <c r="BE109" i="44"/>
  <c r="BA109" i="44"/>
  <c r="C109" i="44"/>
  <c r="R109" i="44"/>
  <c r="S109" i="44"/>
  <c r="T109" i="44"/>
  <c r="H109" i="44"/>
  <c r="AT109" i="44"/>
  <c r="AS109" i="44"/>
  <c r="I109" i="44"/>
  <c r="G109" i="44"/>
  <c r="Q109" i="44"/>
  <c r="E109" i="44"/>
  <c r="Y109" i="44"/>
  <c r="F109" i="44"/>
  <c r="D109" i="44"/>
  <c r="B109" i="44"/>
  <c r="FC110" i="44"/>
  <c r="FO110" i="44"/>
  <c r="EQ110" i="44"/>
  <c r="FG110" i="44"/>
  <c r="EU110" i="44"/>
  <c r="EC110" i="44"/>
  <c r="ED110" i="44"/>
  <c r="EE110" i="44"/>
  <c r="FH110" i="44"/>
  <c r="FD110" i="44"/>
  <c r="FE110" i="44"/>
  <c r="FT110" i="44"/>
  <c r="FP110" i="44"/>
  <c r="FQ110" i="44"/>
  <c r="ES110" i="44"/>
  <c r="GJ110" i="44"/>
  <c r="GK110" i="44"/>
  <c r="GL110" i="44"/>
  <c r="GE110" i="44"/>
  <c r="GI110" i="44"/>
  <c r="EH110" i="44"/>
  <c r="EB110" i="44"/>
  <c r="EF110" i="44"/>
  <c r="GP110" i="44"/>
  <c r="GT110" i="44"/>
  <c r="EA110" i="44"/>
  <c r="EK110" i="44"/>
  <c r="EN110" i="44"/>
  <c r="EO110" i="44"/>
  <c r="EJ110" i="44"/>
  <c r="EP110" i="44"/>
  <c r="DZ110" i="44"/>
  <c r="GA110" i="44"/>
  <c r="GC110" i="44"/>
  <c r="BC110" i="44"/>
  <c r="BD110" i="44"/>
  <c r="BB110" i="44"/>
  <c r="BF110" i="44"/>
  <c r="BG110" i="44"/>
  <c r="BE110" i="44"/>
  <c r="BA110" i="44"/>
  <c r="C110" i="44"/>
  <c r="R110" i="44"/>
  <c r="S110" i="44"/>
  <c r="T110" i="44"/>
  <c r="H110" i="44"/>
  <c r="AT110" i="44"/>
  <c r="AS110" i="44"/>
  <c r="I110" i="44"/>
  <c r="G110" i="44"/>
  <c r="Q110" i="44"/>
  <c r="E110" i="44"/>
  <c r="Y110" i="44"/>
  <c r="F110" i="44"/>
  <c r="D110" i="44"/>
  <c r="B110" i="44"/>
  <c r="FC111" i="44"/>
  <c r="FO111" i="44"/>
  <c r="EQ111" i="44"/>
  <c r="FG111" i="44"/>
  <c r="EU111" i="44"/>
  <c r="EC111" i="44"/>
  <c r="ED111" i="44"/>
  <c r="EE111" i="44"/>
  <c r="FH111" i="44"/>
  <c r="FD111" i="44"/>
  <c r="FE111" i="44"/>
  <c r="FT111" i="44"/>
  <c r="FP111" i="44"/>
  <c r="FQ111" i="44"/>
  <c r="ES111" i="44"/>
  <c r="GJ111" i="44"/>
  <c r="GK111" i="44"/>
  <c r="GL111" i="44"/>
  <c r="GE111" i="44"/>
  <c r="GI111" i="44"/>
  <c r="EH111" i="44"/>
  <c r="EB111" i="44"/>
  <c r="EF111" i="44"/>
  <c r="GP111" i="44"/>
  <c r="GT111" i="44"/>
  <c r="EA111" i="44"/>
  <c r="EK111" i="44"/>
  <c r="EN111" i="44"/>
  <c r="EO111" i="44"/>
  <c r="EJ111" i="44"/>
  <c r="EP111" i="44"/>
  <c r="DZ111" i="44"/>
  <c r="GA111" i="44"/>
  <c r="GC111" i="44"/>
  <c r="BC111" i="44"/>
  <c r="BD111" i="44"/>
  <c r="BB111" i="44"/>
  <c r="BF111" i="44"/>
  <c r="BG111" i="44"/>
  <c r="BE111" i="44"/>
  <c r="BA111" i="44"/>
  <c r="C111" i="44"/>
  <c r="R111" i="44"/>
  <c r="S111" i="44"/>
  <c r="T111" i="44"/>
  <c r="H111" i="44"/>
  <c r="AT111" i="44"/>
  <c r="AS111" i="44"/>
  <c r="I111" i="44"/>
  <c r="G111" i="44"/>
  <c r="Q111" i="44"/>
  <c r="E111" i="44"/>
  <c r="Y111" i="44"/>
  <c r="F111" i="44"/>
  <c r="D111" i="44"/>
  <c r="B111" i="44"/>
  <c r="FC112" i="44"/>
  <c r="FO112" i="44"/>
  <c r="EQ112" i="44"/>
  <c r="FG112" i="44"/>
  <c r="EU112" i="44"/>
  <c r="EC112" i="44"/>
  <c r="ED112" i="44"/>
  <c r="EE112" i="44"/>
  <c r="FH112" i="44"/>
  <c r="FD112" i="44"/>
  <c r="FE112" i="44"/>
  <c r="FT112" i="44"/>
  <c r="FP112" i="44"/>
  <c r="FQ112" i="44"/>
  <c r="ES112" i="44"/>
  <c r="GJ112" i="44"/>
  <c r="GK112" i="44"/>
  <c r="GL112" i="44"/>
  <c r="GE112" i="44"/>
  <c r="GI112" i="44"/>
  <c r="EH112" i="44"/>
  <c r="EB112" i="44"/>
  <c r="EF112" i="44"/>
  <c r="GP112" i="44"/>
  <c r="GT112" i="44"/>
  <c r="EA112" i="44"/>
  <c r="EK112" i="44"/>
  <c r="EN112" i="44"/>
  <c r="EO112" i="44"/>
  <c r="EJ112" i="44"/>
  <c r="EP112" i="44"/>
  <c r="DZ112" i="44"/>
  <c r="GA112" i="44"/>
  <c r="GC112" i="44"/>
  <c r="BC112" i="44"/>
  <c r="BD112" i="44"/>
  <c r="BB112" i="44"/>
  <c r="BF112" i="44"/>
  <c r="BG112" i="44"/>
  <c r="BE112" i="44"/>
  <c r="BA112" i="44"/>
  <c r="C112" i="44"/>
  <c r="R112" i="44"/>
  <c r="S112" i="44"/>
  <c r="T112" i="44"/>
  <c r="H112" i="44"/>
  <c r="AT112" i="44"/>
  <c r="AS112" i="44"/>
  <c r="I112" i="44"/>
  <c r="G112" i="44"/>
  <c r="Q112" i="44"/>
  <c r="E112" i="44"/>
  <c r="Y112" i="44"/>
  <c r="F112" i="44"/>
  <c r="D112" i="44"/>
  <c r="B112" i="44"/>
  <c r="FC113" i="44"/>
  <c r="FO113" i="44"/>
  <c r="EQ113" i="44"/>
  <c r="FG113" i="44"/>
  <c r="EU113" i="44"/>
  <c r="EC113" i="44"/>
  <c r="ED113" i="44"/>
  <c r="EE113" i="44"/>
  <c r="FH113" i="44"/>
  <c r="FD113" i="44"/>
  <c r="FE113" i="44"/>
  <c r="FT113" i="44"/>
  <c r="FP113" i="44"/>
  <c r="FQ113" i="44"/>
  <c r="ES113" i="44"/>
  <c r="GJ113" i="44"/>
  <c r="GK113" i="44"/>
  <c r="GL113" i="44"/>
  <c r="GE113" i="44"/>
  <c r="GI113" i="44"/>
  <c r="EH113" i="44"/>
  <c r="EB113" i="44"/>
  <c r="EF113" i="44"/>
  <c r="GP113" i="44"/>
  <c r="GT113" i="44"/>
  <c r="EA113" i="44"/>
  <c r="EK113" i="44"/>
  <c r="EN113" i="44"/>
  <c r="EO113" i="44"/>
  <c r="EJ113" i="44"/>
  <c r="EP113" i="44"/>
  <c r="DZ113" i="44"/>
  <c r="GA113" i="44"/>
  <c r="GC113" i="44"/>
  <c r="BC113" i="44"/>
  <c r="BD113" i="44"/>
  <c r="BB113" i="44"/>
  <c r="BF113" i="44"/>
  <c r="BG113" i="44"/>
  <c r="BE113" i="44"/>
  <c r="BA113" i="44"/>
  <c r="C113" i="44"/>
  <c r="R113" i="44"/>
  <c r="S113" i="44"/>
  <c r="T113" i="44"/>
  <c r="H113" i="44"/>
  <c r="AT113" i="44"/>
  <c r="AS113" i="44"/>
  <c r="I113" i="44"/>
  <c r="G113" i="44"/>
  <c r="Q113" i="44"/>
  <c r="E113" i="44"/>
  <c r="Y113" i="44"/>
  <c r="F113" i="44"/>
  <c r="D113" i="44"/>
  <c r="B113" i="44"/>
  <c r="FC114" i="44"/>
  <c r="FO114" i="44"/>
  <c r="EQ114" i="44"/>
  <c r="FG114" i="44"/>
  <c r="EU114" i="44"/>
  <c r="EC114" i="44"/>
  <c r="ED114" i="44"/>
  <c r="EE114" i="44"/>
  <c r="FH114" i="44"/>
  <c r="FD114" i="44"/>
  <c r="FE114" i="44"/>
  <c r="FT114" i="44"/>
  <c r="FP114" i="44"/>
  <c r="FQ114" i="44"/>
  <c r="ES114" i="44"/>
  <c r="GJ114" i="44"/>
  <c r="GK114" i="44"/>
  <c r="GL114" i="44"/>
  <c r="GE114" i="44"/>
  <c r="GI114" i="44"/>
  <c r="EH114" i="44"/>
  <c r="EB114" i="44"/>
  <c r="EF114" i="44"/>
  <c r="GP114" i="44"/>
  <c r="GT114" i="44"/>
  <c r="EA114" i="44"/>
  <c r="EK114" i="44"/>
  <c r="EN114" i="44"/>
  <c r="EO114" i="44"/>
  <c r="EJ114" i="44"/>
  <c r="EP114" i="44"/>
  <c r="DZ114" i="44"/>
  <c r="GA114" i="44"/>
  <c r="GC114" i="44"/>
  <c r="BC114" i="44"/>
  <c r="BD114" i="44"/>
  <c r="BB114" i="44"/>
  <c r="BF114" i="44"/>
  <c r="BG114" i="44"/>
  <c r="BE114" i="44"/>
  <c r="BA114" i="44"/>
  <c r="C114" i="44"/>
  <c r="R114" i="44"/>
  <c r="S114" i="44"/>
  <c r="T114" i="44"/>
  <c r="H114" i="44"/>
  <c r="AT114" i="44"/>
  <c r="AS114" i="44"/>
  <c r="I114" i="44"/>
  <c r="G114" i="44"/>
  <c r="Q114" i="44"/>
  <c r="E114" i="44"/>
  <c r="Y114" i="44"/>
  <c r="F114" i="44"/>
  <c r="D114" i="44"/>
  <c r="B114" i="44"/>
  <c r="FC115" i="44"/>
  <c r="FO115" i="44"/>
  <c r="EQ115" i="44"/>
  <c r="FG115" i="44"/>
  <c r="EU115" i="44"/>
  <c r="EC115" i="44"/>
  <c r="ED115" i="44"/>
  <c r="EE115" i="44"/>
  <c r="FH115" i="44"/>
  <c r="FD115" i="44"/>
  <c r="FE115" i="44"/>
  <c r="FT115" i="44"/>
  <c r="FP115" i="44"/>
  <c r="FQ115" i="44"/>
  <c r="ES115" i="44"/>
  <c r="GJ115" i="44"/>
  <c r="GK115" i="44"/>
  <c r="GL115" i="44"/>
  <c r="GE115" i="44"/>
  <c r="GI115" i="44"/>
  <c r="EH115" i="44"/>
  <c r="EB115" i="44"/>
  <c r="EF115" i="44"/>
  <c r="GP115" i="44"/>
  <c r="GT115" i="44"/>
  <c r="EA115" i="44"/>
  <c r="EK115" i="44"/>
  <c r="EN115" i="44"/>
  <c r="EO115" i="44"/>
  <c r="EJ115" i="44"/>
  <c r="EP115" i="44"/>
  <c r="DZ115" i="44"/>
  <c r="GA115" i="44"/>
  <c r="GC115" i="44"/>
  <c r="BC115" i="44"/>
  <c r="BD115" i="44"/>
  <c r="BB115" i="44"/>
  <c r="BF115" i="44"/>
  <c r="BG115" i="44"/>
  <c r="BE115" i="44"/>
  <c r="BA115" i="44"/>
  <c r="C115" i="44"/>
  <c r="R115" i="44"/>
  <c r="S115" i="44"/>
  <c r="T115" i="44"/>
  <c r="H115" i="44"/>
  <c r="AT115" i="44"/>
  <c r="AS115" i="44"/>
  <c r="I115" i="44"/>
  <c r="G115" i="44"/>
  <c r="Q115" i="44"/>
  <c r="E115" i="44"/>
  <c r="Y115" i="44"/>
  <c r="F115" i="44"/>
  <c r="D115" i="44"/>
  <c r="B115" i="44"/>
  <c r="FC116" i="44"/>
  <c r="FO116" i="44"/>
  <c r="EQ116" i="44"/>
  <c r="FG116" i="44"/>
  <c r="EU116" i="44"/>
  <c r="EC116" i="44"/>
  <c r="ED116" i="44"/>
  <c r="EE116" i="44"/>
  <c r="FH116" i="44"/>
  <c r="FD116" i="44"/>
  <c r="FE116" i="44"/>
  <c r="FT116" i="44"/>
  <c r="FP116" i="44"/>
  <c r="FQ116" i="44"/>
  <c r="ES116" i="44"/>
  <c r="GJ116" i="44"/>
  <c r="GK116" i="44"/>
  <c r="GL116" i="44"/>
  <c r="GE116" i="44"/>
  <c r="GI116" i="44"/>
  <c r="EH116" i="44"/>
  <c r="EB116" i="44"/>
  <c r="EF116" i="44"/>
  <c r="GP116" i="44"/>
  <c r="GT116" i="44"/>
  <c r="EA116" i="44"/>
  <c r="EK116" i="44"/>
  <c r="EN116" i="44"/>
  <c r="EO116" i="44"/>
  <c r="EJ116" i="44"/>
  <c r="EP116" i="44"/>
  <c r="DZ116" i="44"/>
  <c r="GA116" i="44"/>
  <c r="GC116" i="44"/>
  <c r="BC116" i="44"/>
  <c r="BD116" i="44"/>
  <c r="BB116" i="44"/>
  <c r="BF116" i="44"/>
  <c r="BG116" i="44"/>
  <c r="BE116" i="44"/>
  <c r="BA116" i="44"/>
  <c r="C116" i="44"/>
  <c r="R116" i="44"/>
  <c r="S116" i="44"/>
  <c r="T116" i="44"/>
  <c r="H116" i="44"/>
  <c r="AT116" i="44"/>
  <c r="AS116" i="44"/>
  <c r="I116" i="44"/>
  <c r="G116" i="44"/>
  <c r="Q116" i="44"/>
  <c r="E116" i="44"/>
  <c r="Y116" i="44"/>
  <c r="F116" i="44"/>
  <c r="D116" i="44"/>
  <c r="B116" i="44"/>
  <c r="FC117" i="44"/>
  <c r="FO117" i="44"/>
  <c r="EQ117" i="44"/>
  <c r="FG117" i="44"/>
  <c r="EU117" i="44"/>
  <c r="EC117" i="44"/>
  <c r="ED117" i="44"/>
  <c r="EE117" i="44"/>
  <c r="FH117" i="44"/>
  <c r="FD117" i="44"/>
  <c r="FE117" i="44"/>
  <c r="FT117" i="44"/>
  <c r="FP117" i="44"/>
  <c r="FQ117" i="44"/>
  <c r="ES117" i="44"/>
  <c r="GJ117" i="44"/>
  <c r="GK117" i="44"/>
  <c r="GL117" i="44"/>
  <c r="GE117" i="44"/>
  <c r="GI117" i="44"/>
  <c r="EH117" i="44"/>
  <c r="EB117" i="44"/>
  <c r="EF117" i="44"/>
  <c r="GP117" i="44"/>
  <c r="GT117" i="44"/>
  <c r="EA117" i="44"/>
  <c r="EK117" i="44"/>
  <c r="EN117" i="44"/>
  <c r="EO117" i="44"/>
  <c r="EJ117" i="44"/>
  <c r="EP117" i="44"/>
  <c r="DZ117" i="44"/>
  <c r="GA117" i="44"/>
  <c r="GC117" i="44"/>
  <c r="BC117" i="44"/>
  <c r="BD117" i="44"/>
  <c r="BB117" i="44"/>
  <c r="BF117" i="44"/>
  <c r="BG117" i="44"/>
  <c r="BE117" i="44"/>
  <c r="BA117" i="44"/>
  <c r="C117" i="44"/>
  <c r="R117" i="44"/>
  <c r="S117" i="44"/>
  <c r="T117" i="44"/>
  <c r="H117" i="44"/>
  <c r="AT117" i="44"/>
  <c r="AS117" i="44"/>
  <c r="I117" i="44"/>
  <c r="G117" i="44"/>
  <c r="Q117" i="44"/>
  <c r="E117" i="44"/>
  <c r="Y117" i="44"/>
  <c r="F117" i="44"/>
  <c r="D117" i="44"/>
  <c r="B117" i="44"/>
  <c r="FC118" i="44"/>
  <c r="FO118" i="44"/>
  <c r="EQ118" i="44"/>
  <c r="FG118" i="44"/>
  <c r="EU118" i="44"/>
  <c r="EC118" i="44"/>
  <c r="ED118" i="44"/>
  <c r="EE118" i="44"/>
  <c r="FH118" i="44"/>
  <c r="FD118" i="44"/>
  <c r="FE118" i="44"/>
  <c r="FT118" i="44"/>
  <c r="FP118" i="44"/>
  <c r="FQ118" i="44"/>
  <c r="ES118" i="44"/>
  <c r="GJ118" i="44"/>
  <c r="GK118" i="44"/>
  <c r="GL118" i="44"/>
  <c r="GE118" i="44"/>
  <c r="GI118" i="44"/>
  <c r="EH118" i="44"/>
  <c r="EB118" i="44"/>
  <c r="EF118" i="44"/>
  <c r="GP118" i="44"/>
  <c r="GT118" i="44"/>
  <c r="EA118" i="44"/>
  <c r="EK118" i="44"/>
  <c r="EN118" i="44"/>
  <c r="EO118" i="44"/>
  <c r="EJ118" i="44"/>
  <c r="EP118" i="44"/>
  <c r="DZ118" i="44"/>
  <c r="GA118" i="44"/>
  <c r="GC118" i="44"/>
  <c r="BC118" i="44"/>
  <c r="BD118" i="44"/>
  <c r="BB118" i="44"/>
  <c r="BF118" i="44"/>
  <c r="BG118" i="44"/>
  <c r="BE118" i="44"/>
  <c r="BA118" i="44"/>
  <c r="C118" i="44"/>
  <c r="R118" i="44"/>
  <c r="S118" i="44"/>
  <c r="T118" i="44"/>
  <c r="H118" i="44"/>
  <c r="AT118" i="44"/>
  <c r="AS118" i="44"/>
  <c r="I118" i="44"/>
  <c r="G118" i="44"/>
  <c r="Q118" i="44"/>
  <c r="E118" i="44"/>
  <c r="Y118" i="44"/>
  <c r="F118" i="44"/>
  <c r="D118" i="44"/>
  <c r="B118" i="44"/>
  <c r="FC119" i="44"/>
  <c r="FO119" i="44"/>
  <c r="EQ119" i="44"/>
  <c r="FG119" i="44"/>
  <c r="EU119" i="44"/>
  <c r="EC119" i="44"/>
  <c r="ED119" i="44"/>
  <c r="EE119" i="44"/>
  <c r="FH119" i="44"/>
  <c r="FD119" i="44"/>
  <c r="FE119" i="44"/>
  <c r="FT119" i="44"/>
  <c r="FP119" i="44"/>
  <c r="FQ119" i="44"/>
  <c r="ES119" i="44"/>
  <c r="GJ119" i="44"/>
  <c r="GK119" i="44"/>
  <c r="GL119" i="44"/>
  <c r="GE119" i="44"/>
  <c r="GI119" i="44"/>
  <c r="EH119" i="44"/>
  <c r="EB119" i="44"/>
  <c r="EF119" i="44"/>
  <c r="GP119" i="44"/>
  <c r="GT119" i="44"/>
  <c r="EA119" i="44"/>
  <c r="EK119" i="44"/>
  <c r="EN119" i="44"/>
  <c r="EO119" i="44"/>
  <c r="EJ119" i="44"/>
  <c r="EP119" i="44"/>
  <c r="DZ119" i="44"/>
  <c r="GA119" i="44"/>
  <c r="GC119" i="44"/>
  <c r="BC119" i="44"/>
  <c r="BD119" i="44"/>
  <c r="BB119" i="44"/>
  <c r="BF119" i="44"/>
  <c r="BG119" i="44"/>
  <c r="BE119" i="44"/>
  <c r="BA119" i="44"/>
  <c r="C119" i="44"/>
  <c r="R119" i="44"/>
  <c r="S119" i="44"/>
  <c r="T119" i="44"/>
  <c r="H119" i="44"/>
  <c r="AT119" i="44"/>
  <c r="AS119" i="44"/>
  <c r="I119" i="44"/>
  <c r="G119" i="44"/>
  <c r="Q119" i="44"/>
  <c r="E119" i="44"/>
  <c r="Y119" i="44"/>
  <c r="F119" i="44"/>
  <c r="D119" i="44"/>
  <c r="B119" i="44"/>
  <c r="FC120" i="44"/>
  <c r="FO120" i="44"/>
  <c r="EQ120" i="44"/>
  <c r="FG120" i="44"/>
  <c r="EU120" i="44"/>
  <c r="EC120" i="44"/>
  <c r="ED120" i="44"/>
  <c r="EE120" i="44"/>
  <c r="FH120" i="44"/>
  <c r="FD120" i="44"/>
  <c r="FE120" i="44"/>
  <c r="FT120" i="44"/>
  <c r="FP120" i="44"/>
  <c r="FQ120" i="44"/>
  <c r="ES120" i="44"/>
  <c r="GJ120" i="44"/>
  <c r="GK120" i="44"/>
  <c r="GL120" i="44"/>
  <c r="GE120" i="44"/>
  <c r="GI120" i="44"/>
  <c r="EH120" i="44"/>
  <c r="EB120" i="44"/>
  <c r="EF120" i="44"/>
  <c r="GP120" i="44"/>
  <c r="GT120" i="44"/>
  <c r="EA120" i="44"/>
  <c r="EK120" i="44"/>
  <c r="EN120" i="44"/>
  <c r="EO120" i="44"/>
  <c r="EJ120" i="44"/>
  <c r="EP120" i="44"/>
  <c r="DZ120" i="44"/>
  <c r="GA120" i="44"/>
  <c r="GC120" i="44"/>
  <c r="BC120" i="44"/>
  <c r="BD120" i="44"/>
  <c r="BB120" i="44"/>
  <c r="BF120" i="44"/>
  <c r="BG120" i="44"/>
  <c r="BE120" i="44"/>
  <c r="BA120" i="44"/>
  <c r="C120" i="44"/>
  <c r="R120" i="44"/>
  <c r="S120" i="44"/>
  <c r="T120" i="44"/>
  <c r="H120" i="44"/>
  <c r="AT120" i="44"/>
  <c r="AS120" i="44"/>
  <c r="I120" i="44"/>
  <c r="G120" i="44"/>
  <c r="Q120" i="44"/>
  <c r="E120" i="44"/>
  <c r="Y120" i="44"/>
  <c r="F120" i="44"/>
  <c r="D120" i="44"/>
  <c r="B120" i="44"/>
  <c r="FC121" i="44"/>
  <c r="FO121" i="44"/>
  <c r="EQ121" i="44"/>
  <c r="FG121" i="44"/>
  <c r="EU121" i="44"/>
  <c r="EC121" i="44"/>
  <c r="ED121" i="44"/>
  <c r="EE121" i="44"/>
  <c r="FH121" i="44"/>
  <c r="FD121" i="44"/>
  <c r="FE121" i="44"/>
  <c r="FT121" i="44"/>
  <c r="FP121" i="44"/>
  <c r="FQ121" i="44"/>
  <c r="ES121" i="44"/>
  <c r="GJ121" i="44"/>
  <c r="GK121" i="44"/>
  <c r="GL121" i="44"/>
  <c r="GE121" i="44"/>
  <c r="GI121" i="44"/>
  <c r="EH121" i="44"/>
  <c r="EB121" i="44"/>
  <c r="EF121" i="44"/>
  <c r="GP121" i="44"/>
  <c r="GT121" i="44"/>
  <c r="EA121" i="44"/>
  <c r="EK121" i="44"/>
  <c r="EN121" i="44"/>
  <c r="EO121" i="44"/>
  <c r="EJ121" i="44"/>
  <c r="EP121" i="44"/>
  <c r="DZ121" i="44"/>
  <c r="GA121" i="44"/>
  <c r="GC121" i="44"/>
  <c r="BC121" i="44"/>
  <c r="BD121" i="44"/>
  <c r="BB121" i="44"/>
  <c r="BF121" i="44"/>
  <c r="BG121" i="44"/>
  <c r="BE121" i="44"/>
  <c r="BA121" i="44"/>
  <c r="C121" i="44"/>
  <c r="R121" i="44"/>
  <c r="S121" i="44"/>
  <c r="T121" i="44"/>
  <c r="H121" i="44"/>
  <c r="AT121" i="44"/>
  <c r="AS121" i="44"/>
  <c r="I121" i="44"/>
  <c r="G121" i="44"/>
  <c r="Q121" i="44"/>
  <c r="E121" i="44"/>
  <c r="Y121" i="44"/>
  <c r="F121" i="44"/>
  <c r="D121" i="44"/>
  <c r="B121" i="44"/>
  <c r="FC122" i="44"/>
  <c r="FO122" i="44"/>
  <c r="EQ122" i="44"/>
  <c r="FG122" i="44"/>
  <c r="EU122" i="44"/>
  <c r="EC122" i="44"/>
  <c r="ED122" i="44"/>
  <c r="EE122" i="44"/>
  <c r="FH122" i="44"/>
  <c r="FD122" i="44"/>
  <c r="FE122" i="44"/>
  <c r="FT122" i="44"/>
  <c r="FP122" i="44"/>
  <c r="FQ122" i="44"/>
  <c r="ES122" i="44"/>
  <c r="GJ122" i="44"/>
  <c r="GK122" i="44"/>
  <c r="GL122" i="44"/>
  <c r="GE122" i="44"/>
  <c r="GI122" i="44"/>
  <c r="EH122" i="44"/>
  <c r="EB122" i="44"/>
  <c r="EF122" i="44"/>
  <c r="GP122" i="44"/>
  <c r="GT122" i="44"/>
  <c r="EA122" i="44"/>
  <c r="EK122" i="44"/>
  <c r="EN122" i="44"/>
  <c r="EO122" i="44"/>
  <c r="EJ122" i="44"/>
  <c r="EP122" i="44"/>
  <c r="DZ122" i="44"/>
  <c r="GA122" i="44"/>
  <c r="GC122" i="44"/>
  <c r="BC122" i="44"/>
  <c r="BD122" i="44"/>
  <c r="BB122" i="44"/>
  <c r="BF122" i="44"/>
  <c r="BG122" i="44"/>
  <c r="BE122" i="44"/>
  <c r="BA122" i="44"/>
  <c r="C122" i="44"/>
  <c r="R122" i="44"/>
  <c r="S122" i="44"/>
  <c r="T122" i="44"/>
  <c r="H122" i="44"/>
  <c r="AT122" i="44"/>
  <c r="AS122" i="44"/>
  <c r="I122" i="44"/>
  <c r="G122" i="44"/>
  <c r="Q122" i="44"/>
  <c r="E122" i="44"/>
  <c r="Y122" i="44"/>
  <c r="F122" i="44"/>
  <c r="D122" i="44"/>
  <c r="B122" i="44"/>
  <c r="FC123" i="44"/>
  <c r="FO123" i="44"/>
  <c r="EQ123" i="44"/>
  <c r="FG123" i="44"/>
  <c r="EU123" i="44"/>
  <c r="EC123" i="44"/>
  <c r="ED123" i="44"/>
  <c r="EE123" i="44"/>
  <c r="FH123" i="44"/>
  <c r="FD123" i="44"/>
  <c r="FE123" i="44"/>
  <c r="FT123" i="44"/>
  <c r="FP123" i="44"/>
  <c r="FQ123" i="44"/>
  <c r="ES123" i="44"/>
  <c r="GJ123" i="44"/>
  <c r="GK123" i="44"/>
  <c r="GL123" i="44"/>
  <c r="GE123" i="44"/>
  <c r="GI123" i="44"/>
  <c r="EH123" i="44"/>
  <c r="EB123" i="44"/>
  <c r="EF123" i="44"/>
  <c r="GP123" i="44"/>
  <c r="GT123" i="44"/>
  <c r="EA123" i="44"/>
  <c r="EK123" i="44"/>
  <c r="EN123" i="44"/>
  <c r="EO123" i="44"/>
  <c r="EJ123" i="44"/>
  <c r="EP123" i="44"/>
  <c r="DZ123" i="44"/>
  <c r="GA123" i="44"/>
  <c r="GC123" i="44"/>
  <c r="BC123" i="44"/>
  <c r="BD123" i="44"/>
  <c r="BB123" i="44"/>
  <c r="BF123" i="44"/>
  <c r="BG123" i="44"/>
  <c r="BE123" i="44"/>
  <c r="BA123" i="44"/>
  <c r="C123" i="44"/>
  <c r="R123" i="44"/>
  <c r="S123" i="44"/>
  <c r="T123" i="44"/>
  <c r="H123" i="44"/>
  <c r="AT123" i="44"/>
  <c r="AS123" i="44"/>
  <c r="I123" i="44"/>
  <c r="G123" i="44"/>
  <c r="Q123" i="44"/>
  <c r="E123" i="44"/>
  <c r="Y123" i="44"/>
  <c r="F123" i="44"/>
  <c r="D123" i="44"/>
  <c r="B123" i="44"/>
  <c r="FC124" i="44"/>
  <c r="FO124" i="44"/>
  <c r="EQ124" i="44"/>
  <c r="FG124" i="44"/>
  <c r="EU124" i="44"/>
  <c r="EC124" i="44"/>
  <c r="ED124" i="44"/>
  <c r="EE124" i="44"/>
  <c r="FH124" i="44"/>
  <c r="FD124" i="44"/>
  <c r="FE124" i="44"/>
  <c r="FT124" i="44"/>
  <c r="FP124" i="44"/>
  <c r="FQ124" i="44"/>
  <c r="ES124" i="44"/>
  <c r="GJ124" i="44"/>
  <c r="GK124" i="44"/>
  <c r="GL124" i="44"/>
  <c r="GE124" i="44"/>
  <c r="GI124" i="44"/>
  <c r="EH124" i="44"/>
  <c r="EB124" i="44"/>
  <c r="EF124" i="44"/>
  <c r="GP124" i="44"/>
  <c r="GT124" i="44"/>
  <c r="EA124" i="44"/>
  <c r="EK124" i="44"/>
  <c r="EN124" i="44"/>
  <c r="EO124" i="44"/>
  <c r="EJ124" i="44"/>
  <c r="EP124" i="44"/>
  <c r="DZ124" i="44"/>
  <c r="GA124" i="44"/>
  <c r="GC124" i="44"/>
  <c r="BC124" i="44"/>
  <c r="BD124" i="44"/>
  <c r="BB124" i="44"/>
  <c r="BF124" i="44"/>
  <c r="BG124" i="44"/>
  <c r="BE124" i="44"/>
  <c r="BA124" i="44"/>
  <c r="C124" i="44"/>
  <c r="R124" i="44"/>
  <c r="S124" i="44"/>
  <c r="T124" i="44"/>
  <c r="H124" i="44"/>
  <c r="AT124" i="44"/>
  <c r="AS124" i="44"/>
  <c r="I124" i="44"/>
  <c r="G124" i="44"/>
  <c r="Q124" i="44"/>
  <c r="E124" i="44"/>
  <c r="Y124" i="44"/>
  <c r="F124" i="44"/>
  <c r="D124" i="44"/>
  <c r="B124" i="44"/>
  <c r="FC125" i="44"/>
  <c r="FO125" i="44"/>
  <c r="EQ125" i="44"/>
  <c r="FG125" i="44"/>
  <c r="EU125" i="44"/>
  <c r="EC125" i="44"/>
  <c r="ED125" i="44"/>
  <c r="EE125" i="44"/>
  <c r="FH125" i="44"/>
  <c r="FD125" i="44"/>
  <c r="FE125" i="44"/>
  <c r="FT125" i="44"/>
  <c r="FP125" i="44"/>
  <c r="FQ125" i="44"/>
  <c r="ES125" i="44"/>
  <c r="GJ125" i="44"/>
  <c r="GK125" i="44"/>
  <c r="GL125" i="44"/>
  <c r="GE125" i="44"/>
  <c r="GI125" i="44"/>
  <c r="EH125" i="44"/>
  <c r="EB125" i="44"/>
  <c r="EF125" i="44"/>
  <c r="GP125" i="44"/>
  <c r="GT125" i="44"/>
  <c r="EA125" i="44"/>
  <c r="EK125" i="44"/>
  <c r="EN125" i="44"/>
  <c r="EO125" i="44"/>
  <c r="EJ125" i="44"/>
  <c r="EP125" i="44"/>
  <c r="DZ125" i="44"/>
  <c r="GA125" i="44"/>
  <c r="GC125" i="44"/>
  <c r="BC125" i="44"/>
  <c r="BD125" i="44"/>
  <c r="BB125" i="44"/>
  <c r="BF125" i="44"/>
  <c r="BG125" i="44"/>
  <c r="BE125" i="44"/>
  <c r="BA125" i="44"/>
  <c r="C125" i="44"/>
  <c r="R125" i="44"/>
  <c r="S125" i="44"/>
  <c r="T125" i="44"/>
  <c r="H125" i="44"/>
  <c r="AT125" i="44"/>
  <c r="AS125" i="44"/>
  <c r="I125" i="44"/>
  <c r="G125" i="44"/>
  <c r="Q125" i="44"/>
  <c r="E125" i="44"/>
  <c r="Y125" i="44"/>
  <c r="F125" i="44"/>
  <c r="D125" i="44"/>
  <c r="B125" i="44"/>
  <c r="FC126" i="44"/>
  <c r="FO126" i="44"/>
  <c r="EQ126" i="44"/>
  <c r="FG126" i="44"/>
  <c r="EU126" i="44"/>
  <c r="EC126" i="44"/>
  <c r="ED126" i="44"/>
  <c r="EE126" i="44"/>
  <c r="FH126" i="44"/>
  <c r="FD126" i="44"/>
  <c r="FE126" i="44"/>
  <c r="FT126" i="44"/>
  <c r="FP126" i="44"/>
  <c r="FQ126" i="44"/>
  <c r="ES126" i="44"/>
  <c r="GJ126" i="44"/>
  <c r="GK126" i="44"/>
  <c r="GL126" i="44"/>
  <c r="GE126" i="44"/>
  <c r="GI126" i="44"/>
  <c r="EH126" i="44"/>
  <c r="EB126" i="44"/>
  <c r="EF126" i="44"/>
  <c r="GP126" i="44"/>
  <c r="GT126" i="44"/>
  <c r="EA126" i="44"/>
  <c r="EK126" i="44"/>
  <c r="EN126" i="44"/>
  <c r="EO126" i="44"/>
  <c r="EJ126" i="44"/>
  <c r="EP126" i="44"/>
  <c r="DZ126" i="44"/>
  <c r="GA126" i="44"/>
  <c r="GC126" i="44"/>
  <c r="BC126" i="44"/>
  <c r="BD126" i="44"/>
  <c r="BB126" i="44"/>
  <c r="BF126" i="44"/>
  <c r="BG126" i="44"/>
  <c r="BE126" i="44"/>
  <c r="BA126" i="44"/>
  <c r="C126" i="44"/>
  <c r="R126" i="44"/>
  <c r="S126" i="44"/>
  <c r="T126" i="44"/>
  <c r="H126" i="44"/>
  <c r="AT126" i="44"/>
  <c r="AS126" i="44"/>
  <c r="I126" i="44"/>
  <c r="G126" i="44"/>
  <c r="Q126" i="44"/>
  <c r="E126" i="44"/>
  <c r="Y126" i="44"/>
  <c r="F126" i="44"/>
  <c r="D126" i="44"/>
  <c r="B126" i="44"/>
  <c r="FC127" i="44"/>
  <c r="FO127" i="44"/>
  <c r="EQ127" i="44"/>
  <c r="FG127" i="44"/>
  <c r="EU127" i="44"/>
  <c r="EC127" i="44"/>
  <c r="ED127" i="44"/>
  <c r="EE127" i="44"/>
  <c r="FH127" i="44"/>
  <c r="FD127" i="44"/>
  <c r="FE127" i="44"/>
  <c r="FT127" i="44"/>
  <c r="FP127" i="44"/>
  <c r="FQ127" i="44"/>
  <c r="ES127" i="44"/>
  <c r="GJ127" i="44"/>
  <c r="GK127" i="44"/>
  <c r="GL127" i="44"/>
  <c r="GE127" i="44"/>
  <c r="GI127" i="44"/>
  <c r="EH127" i="44"/>
  <c r="EB127" i="44"/>
  <c r="EF127" i="44"/>
  <c r="GP127" i="44"/>
  <c r="GT127" i="44"/>
  <c r="EA127" i="44"/>
  <c r="EK127" i="44"/>
  <c r="EN127" i="44"/>
  <c r="EO127" i="44"/>
  <c r="EJ127" i="44"/>
  <c r="EP127" i="44"/>
  <c r="DZ127" i="44"/>
  <c r="GA127" i="44"/>
  <c r="GC127" i="44"/>
  <c r="BC127" i="44"/>
  <c r="BD127" i="44"/>
  <c r="BB127" i="44"/>
  <c r="BF127" i="44"/>
  <c r="BG127" i="44"/>
  <c r="BE127" i="44"/>
  <c r="BA127" i="44"/>
  <c r="C127" i="44"/>
  <c r="R127" i="44"/>
  <c r="S127" i="44"/>
  <c r="T127" i="44"/>
  <c r="H127" i="44"/>
  <c r="AT127" i="44"/>
  <c r="AS127" i="44"/>
  <c r="I127" i="44"/>
  <c r="G127" i="44"/>
  <c r="Q127" i="44"/>
  <c r="E127" i="44"/>
  <c r="Y127" i="44"/>
  <c r="F127" i="44"/>
  <c r="D127" i="44"/>
  <c r="B127" i="44"/>
  <c r="FC128" i="44"/>
  <c r="FO128" i="44"/>
  <c r="EQ128" i="44"/>
  <c r="FG128" i="44"/>
  <c r="EU128" i="44"/>
  <c r="EC128" i="44"/>
  <c r="ED128" i="44"/>
  <c r="EE128" i="44"/>
  <c r="FH128" i="44"/>
  <c r="FD128" i="44"/>
  <c r="FE128" i="44"/>
  <c r="FT128" i="44"/>
  <c r="FP128" i="44"/>
  <c r="FQ128" i="44"/>
  <c r="ES128" i="44"/>
  <c r="GJ128" i="44"/>
  <c r="GK128" i="44"/>
  <c r="GL128" i="44"/>
  <c r="GE128" i="44"/>
  <c r="GI128" i="44"/>
  <c r="EH128" i="44"/>
  <c r="EB128" i="44"/>
  <c r="EF128" i="44"/>
  <c r="GP128" i="44"/>
  <c r="GT128" i="44"/>
  <c r="EA128" i="44"/>
  <c r="EK128" i="44"/>
  <c r="EN128" i="44"/>
  <c r="EO128" i="44"/>
  <c r="EJ128" i="44"/>
  <c r="EP128" i="44"/>
  <c r="DZ128" i="44"/>
  <c r="GA128" i="44"/>
  <c r="GC128" i="44"/>
  <c r="BC128" i="44"/>
  <c r="BD128" i="44"/>
  <c r="BB128" i="44"/>
  <c r="BF128" i="44"/>
  <c r="BG128" i="44"/>
  <c r="BE128" i="44"/>
  <c r="BA128" i="44"/>
  <c r="C128" i="44"/>
  <c r="R128" i="44"/>
  <c r="S128" i="44"/>
  <c r="T128" i="44"/>
  <c r="H128" i="44"/>
  <c r="AT128" i="44"/>
  <c r="AS128" i="44"/>
  <c r="I128" i="44"/>
  <c r="G128" i="44"/>
  <c r="Q128" i="44"/>
  <c r="E128" i="44"/>
  <c r="Y128" i="44"/>
  <c r="F128" i="44"/>
  <c r="D128" i="44"/>
  <c r="B128" i="44"/>
  <c r="FC129" i="44"/>
  <c r="FO129" i="44"/>
  <c r="EQ129" i="44"/>
  <c r="FG129" i="44"/>
  <c r="EU129" i="44"/>
  <c r="EC129" i="44"/>
  <c r="ED129" i="44"/>
  <c r="EE129" i="44"/>
  <c r="FH129" i="44"/>
  <c r="FD129" i="44"/>
  <c r="FE129" i="44"/>
  <c r="FT129" i="44"/>
  <c r="FP129" i="44"/>
  <c r="FQ129" i="44"/>
  <c r="ES129" i="44"/>
  <c r="GJ129" i="44"/>
  <c r="GK129" i="44"/>
  <c r="GL129" i="44"/>
  <c r="GE129" i="44"/>
  <c r="GI129" i="44"/>
  <c r="EH129" i="44"/>
  <c r="EB129" i="44"/>
  <c r="EF129" i="44"/>
  <c r="GP129" i="44"/>
  <c r="GT129" i="44"/>
  <c r="EA129" i="44"/>
  <c r="EK129" i="44"/>
  <c r="EN129" i="44"/>
  <c r="EO129" i="44"/>
  <c r="EJ129" i="44"/>
  <c r="EP129" i="44"/>
  <c r="DZ129" i="44"/>
  <c r="GA129" i="44"/>
  <c r="GC129" i="44"/>
  <c r="BC129" i="44"/>
  <c r="BD129" i="44"/>
  <c r="BB129" i="44"/>
  <c r="BF129" i="44"/>
  <c r="BG129" i="44"/>
  <c r="BE129" i="44"/>
  <c r="BA129" i="44"/>
  <c r="C129" i="44"/>
  <c r="R129" i="44"/>
  <c r="S129" i="44"/>
  <c r="T129" i="44"/>
  <c r="H129" i="44"/>
  <c r="AT129" i="44"/>
  <c r="AS129" i="44"/>
  <c r="I129" i="44"/>
  <c r="G129" i="44"/>
  <c r="Q129" i="44"/>
  <c r="E129" i="44"/>
  <c r="Y129" i="44"/>
  <c r="F129" i="44"/>
  <c r="D129" i="44"/>
  <c r="B129" i="44"/>
  <c r="GC103" i="44"/>
  <c r="GC102" i="44"/>
  <c r="GC101" i="44"/>
  <c r="GC100" i="44"/>
  <c r="GC99" i="44"/>
  <c r="GC98" i="44"/>
  <c r="GC97" i="44"/>
  <c r="GC96" i="44"/>
  <c r="GC95" i="44"/>
  <c r="GC94" i="44"/>
  <c r="GC93" i="44"/>
  <c r="GC92" i="44"/>
  <c r="GC91" i="44"/>
  <c r="GC90" i="44"/>
  <c r="GC89" i="44"/>
  <c r="GC88" i="44"/>
  <c r="GC87" i="44"/>
  <c r="GC86" i="44"/>
  <c r="GC85" i="44"/>
  <c r="GC84" i="44"/>
  <c r="GC83" i="44"/>
  <c r="GC82" i="44"/>
  <c r="GC81" i="44"/>
  <c r="GC80" i="44"/>
  <c r="GC79" i="44"/>
  <c r="GC78" i="44"/>
  <c r="GC77" i="44"/>
  <c r="GC76" i="44"/>
  <c r="GC75" i="44"/>
  <c r="GC74" i="44"/>
  <c r="GA103" i="44"/>
  <c r="GA102" i="44"/>
  <c r="GA101" i="44"/>
  <c r="GA100" i="44"/>
  <c r="GA99" i="44"/>
  <c r="GA98" i="44"/>
  <c r="GA97" i="44"/>
  <c r="GA96" i="44"/>
  <c r="GA95" i="44"/>
  <c r="GA94" i="44"/>
  <c r="GA93" i="44"/>
  <c r="GA92" i="44"/>
  <c r="GA91" i="44"/>
  <c r="GA90" i="44"/>
  <c r="GA89" i="44"/>
  <c r="GA88" i="44"/>
  <c r="GA87" i="44"/>
  <c r="GA86" i="44"/>
  <c r="GA85" i="44"/>
  <c r="GA84" i="44"/>
  <c r="GA83" i="44"/>
  <c r="GA82" i="44"/>
  <c r="GA81" i="44"/>
  <c r="GA80" i="44"/>
  <c r="GA79" i="44"/>
  <c r="GA78" i="44"/>
  <c r="GA77" i="44"/>
  <c r="GA76" i="44"/>
  <c r="GA75" i="44"/>
  <c r="GA74" i="44"/>
  <c r="GZ103" i="44"/>
  <c r="GZ104" i="44"/>
  <c r="ED103" i="44"/>
  <c r="GZ102" i="44"/>
  <c r="ED102" i="44"/>
  <c r="GZ101" i="44"/>
  <c r="ED101" i="44"/>
  <c r="GZ100" i="44"/>
  <c r="ED100" i="44"/>
  <c r="GZ99" i="44"/>
  <c r="ED99" i="44"/>
  <c r="GZ98" i="44"/>
  <c r="ED98" i="44"/>
  <c r="GZ97" i="44"/>
  <c r="ED97" i="44"/>
  <c r="GZ96" i="44"/>
  <c r="ED96" i="44"/>
  <c r="GZ95" i="44"/>
  <c r="ED95" i="44"/>
  <c r="GZ94" i="44"/>
  <c r="ED94" i="44"/>
  <c r="GZ93" i="44"/>
  <c r="ED93" i="44"/>
  <c r="GZ92" i="44"/>
  <c r="ED92" i="44"/>
  <c r="GZ91" i="44"/>
  <c r="ED91" i="44"/>
  <c r="GZ90" i="44"/>
  <c r="ED90" i="44"/>
  <c r="GZ89" i="44"/>
  <c r="ED89" i="44"/>
  <c r="GZ88" i="44"/>
  <c r="ED88" i="44"/>
  <c r="GZ87" i="44"/>
  <c r="ED87" i="44"/>
  <c r="GZ86" i="44"/>
  <c r="ED86" i="44"/>
  <c r="GZ85" i="44"/>
  <c r="ED85" i="44"/>
  <c r="GZ84" i="44"/>
  <c r="ED84" i="44"/>
  <c r="GZ83" i="44"/>
  <c r="ED83" i="44"/>
  <c r="GZ82" i="44"/>
  <c r="ED82" i="44"/>
  <c r="GZ81" i="44"/>
  <c r="ED81" i="44"/>
  <c r="GZ80" i="44"/>
  <c r="ED80" i="44"/>
  <c r="GZ79" i="44"/>
  <c r="ED79" i="44"/>
  <c r="GZ78" i="44"/>
  <c r="ED78" i="44"/>
  <c r="GZ77" i="44"/>
  <c r="ED77" i="44"/>
  <c r="GZ76" i="44"/>
  <c r="ED76" i="44"/>
  <c r="GZ75" i="44"/>
  <c r="ED75" i="44"/>
  <c r="GR104" i="44"/>
  <c r="GR105" i="44"/>
  <c r="GR106" i="44"/>
  <c r="GR107" i="44"/>
  <c r="GR108" i="44"/>
  <c r="GR109" i="44"/>
  <c r="GR110" i="44"/>
  <c r="GR111" i="44"/>
  <c r="GR112" i="44"/>
  <c r="GR113" i="44"/>
  <c r="GR114" i="44"/>
  <c r="GR115" i="44"/>
  <c r="GR116" i="44"/>
  <c r="GR117" i="44"/>
  <c r="GR118" i="44"/>
  <c r="GR119" i="44"/>
  <c r="GR120" i="44"/>
  <c r="GR121" i="44"/>
  <c r="GR122" i="44"/>
  <c r="GR123" i="44"/>
  <c r="GR124" i="44"/>
  <c r="GR125" i="44"/>
  <c r="GR126" i="44"/>
  <c r="GR127" i="44"/>
  <c r="GR128" i="44"/>
  <c r="GR129" i="44"/>
  <c r="GQ104" i="44"/>
  <c r="GQ105" i="44"/>
  <c r="GQ106" i="44"/>
  <c r="GQ107" i="44"/>
  <c r="GQ108" i="44"/>
  <c r="GQ109" i="44"/>
  <c r="GQ110" i="44"/>
  <c r="GQ111" i="44"/>
  <c r="GQ112" i="44"/>
  <c r="GQ113" i="44"/>
  <c r="GQ114" i="44"/>
  <c r="GQ115" i="44"/>
  <c r="GQ116" i="44"/>
  <c r="GQ117" i="44"/>
  <c r="GQ118" i="44"/>
  <c r="GQ119" i="44"/>
  <c r="GQ120" i="44"/>
  <c r="GQ121" i="44"/>
  <c r="GQ122" i="44"/>
  <c r="GQ123" i="44"/>
  <c r="GQ124" i="44"/>
  <c r="GQ125" i="44"/>
  <c r="GQ126" i="44"/>
  <c r="GQ127" i="44"/>
  <c r="GQ128" i="44"/>
  <c r="GQ129" i="44"/>
  <c r="EE103" i="44"/>
  <c r="EG103" i="44"/>
  <c r="GK103" i="44"/>
  <c r="EE102" i="44"/>
  <c r="EG102" i="44"/>
  <c r="GK102" i="44"/>
  <c r="EE101" i="44"/>
  <c r="EG101" i="44"/>
  <c r="GK101" i="44"/>
  <c r="EE100" i="44"/>
  <c r="EG100" i="44"/>
  <c r="GK100" i="44"/>
  <c r="EE99" i="44"/>
  <c r="EG99" i="44"/>
  <c r="GK99" i="44"/>
  <c r="EE98" i="44"/>
  <c r="EG98" i="44"/>
  <c r="GK98" i="44"/>
  <c r="EE97" i="44"/>
  <c r="EG97" i="44"/>
  <c r="GK97" i="44"/>
  <c r="EE96" i="44"/>
  <c r="EG96" i="44"/>
  <c r="GK96" i="44"/>
  <c r="EE95" i="44"/>
  <c r="EG95" i="44"/>
  <c r="GK95" i="44"/>
  <c r="EE94" i="44"/>
  <c r="EG94" i="44"/>
  <c r="GK94" i="44"/>
  <c r="EE93" i="44"/>
  <c r="EG93" i="44"/>
  <c r="GK93" i="44"/>
  <c r="EE92" i="44"/>
  <c r="EG92" i="44"/>
  <c r="GK92" i="44"/>
  <c r="EE91" i="44"/>
  <c r="EG91" i="44"/>
  <c r="GK91" i="44"/>
  <c r="EE90" i="44"/>
  <c r="EG90" i="44"/>
  <c r="GK90" i="44"/>
  <c r="EE89" i="44"/>
  <c r="EG89" i="44"/>
  <c r="GK89" i="44"/>
  <c r="EE88" i="44"/>
  <c r="EG88" i="44"/>
  <c r="GK88" i="44"/>
  <c r="EE87" i="44"/>
  <c r="EG87" i="44"/>
  <c r="GK87" i="44"/>
  <c r="EE86" i="44"/>
  <c r="EG86" i="44"/>
  <c r="GK86" i="44"/>
  <c r="EE85" i="44"/>
  <c r="EG85" i="44"/>
  <c r="GK85" i="44"/>
  <c r="EE84" i="44"/>
  <c r="EG84" i="44"/>
  <c r="GK84" i="44"/>
  <c r="EE83" i="44"/>
  <c r="EG83" i="44"/>
  <c r="GK83" i="44"/>
  <c r="EE82" i="44"/>
  <c r="EG82" i="44"/>
  <c r="GK82" i="44"/>
  <c r="EE81" i="44"/>
  <c r="EG81" i="44"/>
  <c r="GK81" i="44"/>
  <c r="EE80" i="44"/>
  <c r="EG80" i="44"/>
  <c r="GK80" i="44"/>
  <c r="EE79" i="44"/>
  <c r="EG79" i="44"/>
  <c r="GK79" i="44"/>
  <c r="EE78" i="44"/>
  <c r="EG78" i="44"/>
  <c r="GK78" i="44"/>
  <c r="EE77" i="44"/>
  <c r="EG77" i="44"/>
  <c r="GK77" i="44"/>
  <c r="EE76" i="44"/>
  <c r="EG76" i="44"/>
  <c r="GK76" i="44"/>
  <c r="EE75" i="44"/>
  <c r="EG75" i="44"/>
  <c r="GK75" i="44"/>
  <c r="GJ103" i="44"/>
  <c r="GJ102" i="44"/>
  <c r="GJ101" i="44"/>
  <c r="GJ100" i="44"/>
  <c r="GJ99" i="44"/>
  <c r="GJ98" i="44"/>
  <c r="GJ97" i="44"/>
  <c r="GJ96" i="44"/>
  <c r="GJ95" i="44"/>
  <c r="GJ94" i="44"/>
  <c r="GJ93" i="44"/>
  <c r="GJ92" i="44"/>
  <c r="GJ91" i="44"/>
  <c r="GJ90" i="44"/>
  <c r="GJ89" i="44"/>
  <c r="GJ88" i="44"/>
  <c r="GJ87" i="44"/>
  <c r="GJ86" i="44"/>
  <c r="GJ85" i="44"/>
  <c r="GJ84" i="44"/>
  <c r="GJ83" i="44"/>
  <c r="GJ82" i="44"/>
  <c r="GJ81" i="44"/>
  <c r="GJ80" i="44"/>
  <c r="GJ79" i="44"/>
  <c r="GJ78" i="44"/>
  <c r="GJ77" i="44"/>
  <c r="GJ76" i="44"/>
  <c r="GJ75" i="44"/>
  <c r="HB104" i="44"/>
  <c r="HC104" i="44"/>
  <c r="HD104" i="44"/>
  <c r="BC103" i="44"/>
  <c r="BD103" i="44"/>
  <c r="BB103" i="44"/>
  <c r="BF103" i="44"/>
  <c r="BG103" i="44"/>
  <c r="BE103" i="44"/>
  <c r="BA103" i="44"/>
  <c r="C103" i="44"/>
  <c r="R103" i="44"/>
  <c r="S103" i="44"/>
  <c r="T103" i="44"/>
  <c r="H103" i="44"/>
  <c r="AT103" i="44"/>
  <c r="AS103" i="44"/>
  <c r="I103" i="44"/>
  <c r="G103" i="44"/>
  <c r="Q103" i="44"/>
  <c r="E103" i="44"/>
  <c r="Y103" i="44"/>
  <c r="F103" i="44"/>
  <c r="D103" i="44"/>
  <c r="B103" i="44"/>
  <c r="BC104" i="44"/>
  <c r="BD104" i="44"/>
  <c r="BB104" i="44"/>
  <c r="BF104" i="44"/>
  <c r="BG104" i="44"/>
  <c r="BE104" i="44"/>
  <c r="BA104" i="44"/>
  <c r="C104" i="44"/>
  <c r="R104" i="44"/>
  <c r="S104" i="44"/>
  <c r="T104" i="44"/>
  <c r="H104" i="44"/>
  <c r="AT104" i="44"/>
  <c r="AS104" i="44"/>
  <c r="I104" i="44"/>
  <c r="G104" i="44"/>
  <c r="Q104" i="44"/>
  <c r="E104" i="44"/>
  <c r="Y104" i="44"/>
  <c r="F104" i="44"/>
  <c r="D104" i="44"/>
  <c r="B104" i="44"/>
  <c r="HD103" i="44"/>
  <c r="BC102" i="44"/>
  <c r="BD102" i="44"/>
  <c r="BB102" i="44"/>
  <c r="BF102" i="44"/>
  <c r="BG102" i="44"/>
  <c r="BE102" i="44"/>
  <c r="BA102" i="44"/>
  <c r="C102" i="44"/>
  <c r="R102" i="44"/>
  <c r="S102" i="44"/>
  <c r="T102" i="44"/>
  <c r="H102" i="44"/>
  <c r="AT102" i="44"/>
  <c r="AS102" i="44"/>
  <c r="I102" i="44"/>
  <c r="G102" i="44"/>
  <c r="Q102" i="44"/>
  <c r="E102" i="44"/>
  <c r="Y102" i="44"/>
  <c r="F102" i="44"/>
  <c r="D102" i="44"/>
  <c r="B102" i="44"/>
  <c r="HD102" i="44"/>
  <c r="BC101" i="44"/>
  <c r="BD101" i="44"/>
  <c r="BB101" i="44"/>
  <c r="BF101" i="44"/>
  <c r="BG101" i="44"/>
  <c r="BE101" i="44"/>
  <c r="BA101" i="44"/>
  <c r="C101" i="44"/>
  <c r="R101" i="44"/>
  <c r="S101" i="44"/>
  <c r="T101" i="44"/>
  <c r="H101" i="44"/>
  <c r="AT101" i="44"/>
  <c r="AS101" i="44"/>
  <c r="I101" i="44"/>
  <c r="G101" i="44"/>
  <c r="Q101" i="44"/>
  <c r="E101" i="44"/>
  <c r="Y101" i="44"/>
  <c r="F101" i="44"/>
  <c r="D101" i="44"/>
  <c r="B101" i="44"/>
  <c r="HD101" i="44"/>
  <c r="BC100" i="44"/>
  <c r="BD100" i="44"/>
  <c r="BB100" i="44"/>
  <c r="BF100" i="44"/>
  <c r="BG100" i="44"/>
  <c r="BE100" i="44"/>
  <c r="BA100" i="44"/>
  <c r="C100" i="44"/>
  <c r="R100" i="44"/>
  <c r="S100" i="44"/>
  <c r="T100" i="44"/>
  <c r="H100" i="44"/>
  <c r="AT100" i="44"/>
  <c r="AS100" i="44"/>
  <c r="I100" i="44"/>
  <c r="G100" i="44"/>
  <c r="Q100" i="44"/>
  <c r="E100" i="44"/>
  <c r="Y100" i="44"/>
  <c r="F100" i="44"/>
  <c r="D100" i="44"/>
  <c r="B100" i="44"/>
  <c r="HD100" i="44"/>
  <c r="BC99" i="44"/>
  <c r="BD99" i="44"/>
  <c r="BB99" i="44"/>
  <c r="BF99" i="44"/>
  <c r="BG99" i="44"/>
  <c r="BE99" i="44"/>
  <c r="BA99" i="44"/>
  <c r="C99" i="44"/>
  <c r="R99" i="44"/>
  <c r="S99" i="44"/>
  <c r="T99" i="44"/>
  <c r="H99" i="44"/>
  <c r="AT99" i="44"/>
  <c r="AS99" i="44"/>
  <c r="I99" i="44"/>
  <c r="G99" i="44"/>
  <c r="Q99" i="44"/>
  <c r="E99" i="44"/>
  <c r="Y99" i="44"/>
  <c r="F99" i="44"/>
  <c r="D99" i="44"/>
  <c r="B99" i="44"/>
  <c r="HD99" i="44"/>
  <c r="BC98" i="44"/>
  <c r="BD98" i="44"/>
  <c r="BB98" i="44"/>
  <c r="BF98" i="44"/>
  <c r="BG98" i="44"/>
  <c r="BE98" i="44"/>
  <c r="BA98" i="44"/>
  <c r="C98" i="44"/>
  <c r="R98" i="44"/>
  <c r="S98" i="44"/>
  <c r="T98" i="44"/>
  <c r="H98" i="44"/>
  <c r="AT98" i="44"/>
  <c r="AS98" i="44"/>
  <c r="I98" i="44"/>
  <c r="G98" i="44"/>
  <c r="Q98" i="44"/>
  <c r="E98" i="44"/>
  <c r="Y98" i="44"/>
  <c r="F98" i="44"/>
  <c r="D98" i="44"/>
  <c r="B98" i="44"/>
  <c r="HD98" i="44"/>
  <c r="BC97" i="44"/>
  <c r="BD97" i="44"/>
  <c r="BB97" i="44"/>
  <c r="BF97" i="44"/>
  <c r="BG97" i="44"/>
  <c r="BE97" i="44"/>
  <c r="BA97" i="44"/>
  <c r="C97" i="44"/>
  <c r="R97" i="44"/>
  <c r="S97" i="44"/>
  <c r="T97" i="44"/>
  <c r="H97" i="44"/>
  <c r="AT97" i="44"/>
  <c r="AS97" i="44"/>
  <c r="I97" i="44"/>
  <c r="G97" i="44"/>
  <c r="Q97" i="44"/>
  <c r="E97" i="44"/>
  <c r="Y97" i="44"/>
  <c r="F97" i="44"/>
  <c r="D97" i="44"/>
  <c r="B97" i="44"/>
  <c r="HD97" i="44"/>
  <c r="BC96" i="44"/>
  <c r="BD96" i="44"/>
  <c r="BB96" i="44"/>
  <c r="BF96" i="44"/>
  <c r="BG96" i="44"/>
  <c r="BE96" i="44"/>
  <c r="BA96" i="44"/>
  <c r="C96" i="44"/>
  <c r="R96" i="44"/>
  <c r="S96" i="44"/>
  <c r="T96" i="44"/>
  <c r="H96" i="44"/>
  <c r="AT96" i="44"/>
  <c r="AS96" i="44"/>
  <c r="I96" i="44"/>
  <c r="G96" i="44"/>
  <c r="Q96" i="44"/>
  <c r="E96" i="44"/>
  <c r="Y96" i="44"/>
  <c r="F96" i="44"/>
  <c r="D96" i="44"/>
  <c r="B96" i="44"/>
  <c r="HD96" i="44"/>
  <c r="BC95" i="44"/>
  <c r="BD95" i="44"/>
  <c r="BB95" i="44"/>
  <c r="BF95" i="44"/>
  <c r="BG95" i="44"/>
  <c r="BE95" i="44"/>
  <c r="BA95" i="44"/>
  <c r="C95" i="44"/>
  <c r="R95" i="44"/>
  <c r="S95" i="44"/>
  <c r="T95" i="44"/>
  <c r="H95" i="44"/>
  <c r="AT95" i="44"/>
  <c r="AS95" i="44"/>
  <c r="I95" i="44"/>
  <c r="G95" i="44"/>
  <c r="Q95" i="44"/>
  <c r="E95" i="44"/>
  <c r="Y95" i="44"/>
  <c r="F95" i="44"/>
  <c r="D95" i="44"/>
  <c r="B95" i="44"/>
  <c r="HD95" i="44"/>
  <c r="BC94" i="44"/>
  <c r="BD94" i="44"/>
  <c r="BB94" i="44"/>
  <c r="BF94" i="44"/>
  <c r="BG94" i="44"/>
  <c r="BE94" i="44"/>
  <c r="BA94" i="44"/>
  <c r="C94" i="44"/>
  <c r="R94" i="44"/>
  <c r="S94" i="44"/>
  <c r="T94" i="44"/>
  <c r="H94" i="44"/>
  <c r="AT94" i="44"/>
  <c r="AS94" i="44"/>
  <c r="I94" i="44"/>
  <c r="G94" i="44"/>
  <c r="Q94" i="44"/>
  <c r="E94" i="44"/>
  <c r="Y94" i="44"/>
  <c r="F94" i="44"/>
  <c r="D94" i="44"/>
  <c r="B94" i="44"/>
  <c r="HD94" i="44"/>
  <c r="BC93" i="44"/>
  <c r="BD93" i="44"/>
  <c r="BB93" i="44"/>
  <c r="BF93" i="44"/>
  <c r="BG93" i="44"/>
  <c r="BE93" i="44"/>
  <c r="BA93" i="44"/>
  <c r="C93" i="44"/>
  <c r="R93" i="44"/>
  <c r="S93" i="44"/>
  <c r="T93" i="44"/>
  <c r="H93" i="44"/>
  <c r="AT93" i="44"/>
  <c r="AS93" i="44"/>
  <c r="I93" i="44"/>
  <c r="G93" i="44"/>
  <c r="Q93" i="44"/>
  <c r="E93" i="44"/>
  <c r="Y93" i="44"/>
  <c r="F93" i="44"/>
  <c r="D93" i="44"/>
  <c r="B93" i="44"/>
  <c r="HD93" i="44"/>
  <c r="BC92" i="44"/>
  <c r="BD92" i="44"/>
  <c r="BB92" i="44"/>
  <c r="BF92" i="44"/>
  <c r="BG92" i="44"/>
  <c r="BE92" i="44"/>
  <c r="BA92" i="44"/>
  <c r="C92" i="44"/>
  <c r="R92" i="44"/>
  <c r="S92" i="44"/>
  <c r="T92" i="44"/>
  <c r="H92" i="44"/>
  <c r="AT92" i="44"/>
  <c r="AS92" i="44"/>
  <c r="I92" i="44"/>
  <c r="G92" i="44"/>
  <c r="Q92" i="44"/>
  <c r="E92" i="44"/>
  <c r="Y92" i="44"/>
  <c r="F92" i="44"/>
  <c r="D92" i="44"/>
  <c r="B92" i="44"/>
  <c r="HD92" i="44"/>
  <c r="BC91" i="44"/>
  <c r="BD91" i="44"/>
  <c r="BB91" i="44"/>
  <c r="BF91" i="44"/>
  <c r="BG91" i="44"/>
  <c r="BE91" i="44"/>
  <c r="BA91" i="44"/>
  <c r="C91" i="44"/>
  <c r="R91" i="44"/>
  <c r="S91" i="44"/>
  <c r="T91" i="44"/>
  <c r="H91" i="44"/>
  <c r="AT91" i="44"/>
  <c r="AS91" i="44"/>
  <c r="I91" i="44"/>
  <c r="G91" i="44"/>
  <c r="Q91" i="44"/>
  <c r="E91" i="44"/>
  <c r="Y91" i="44"/>
  <c r="F91" i="44"/>
  <c r="D91" i="44"/>
  <c r="B91" i="44"/>
  <c r="HD91" i="44"/>
  <c r="BC90" i="44"/>
  <c r="BD90" i="44"/>
  <c r="BB90" i="44"/>
  <c r="BF90" i="44"/>
  <c r="BG90" i="44"/>
  <c r="BE90" i="44"/>
  <c r="BA90" i="44"/>
  <c r="C90" i="44"/>
  <c r="R90" i="44"/>
  <c r="S90" i="44"/>
  <c r="T90" i="44"/>
  <c r="H90" i="44"/>
  <c r="AT90" i="44"/>
  <c r="AS90" i="44"/>
  <c r="I90" i="44"/>
  <c r="G90" i="44"/>
  <c r="Q90" i="44"/>
  <c r="E90" i="44"/>
  <c r="Y90" i="44"/>
  <c r="F90" i="44"/>
  <c r="D90" i="44"/>
  <c r="B90" i="44"/>
  <c r="HD90" i="44"/>
  <c r="BC89" i="44"/>
  <c r="BD89" i="44"/>
  <c r="BB89" i="44"/>
  <c r="BF89" i="44"/>
  <c r="BG89" i="44"/>
  <c r="BE89" i="44"/>
  <c r="BA89" i="44"/>
  <c r="C89" i="44"/>
  <c r="R89" i="44"/>
  <c r="S89" i="44"/>
  <c r="T89" i="44"/>
  <c r="H89" i="44"/>
  <c r="AT89" i="44"/>
  <c r="AS89" i="44"/>
  <c r="I89" i="44"/>
  <c r="G89" i="44"/>
  <c r="Q89" i="44"/>
  <c r="E89" i="44"/>
  <c r="Y89" i="44"/>
  <c r="F89" i="44"/>
  <c r="D89" i="44"/>
  <c r="B89" i="44"/>
  <c r="HD89" i="44"/>
  <c r="BC88" i="44"/>
  <c r="BD88" i="44"/>
  <c r="BB88" i="44"/>
  <c r="BF88" i="44"/>
  <c r="BG88" i="44"/>
  <c r="BE88" i="44"/>
  <c r="BA88" i="44"/>
  <c r="C88" i="44"/>
  <c r="R88" i="44"/>
  <c r="S88" i="44"/>
  <c r="T88" i="44"/>
  <c r="H88" i="44"/>
  <c r="AT88" i="44"/>
  <c r="AS88" i="44"/>
  <c r="I88" i="44"/>
  <c r="G88" i="44"/>
  <c r="Q88" i="44"/>
  <c r="E88" i="44"/>
  <c r="Y88" i="44"/>
  <c r="F88" i="44"/>
  <c r="D88" i="44"/>
  <c r="B88" i="44"/>
  <c r="HD88" i="44"/>
  <c r="BC87" i="44"/>
  <c r="BD87" i="44"/>
  <c r="BB87" i="44"/>
  <c r="BF87" i="44"/>
  <c r="BG87" i="44"/>
  <c r="BE87" i="44"/>
  <c r="BA87" i="44"/>
  <c r="C87" i="44"/>
  <c r="R87" i="44"/>
  <c r="S87" i="44"/>
  <c r="T87" i="44"/>
  <c r="H87" i="44"/>
  <c r="AT87" i="44"/>
  <c r="AS87" i="44"/>
  <c r="I87" i="44"/>
  <c r="G87" i="44"/>
  <c r="Q87" i="44"/>
  <c r="E87" i="44"/>
  <c r="Y87" i="44"/>
  <c r="F87" i="44"/>
  <c r="D87" i="44"/>
  <c r="B87" i="44"/>
  <c r="HD87" i="44"/>
  <c r="BC86" i="44"/>
  <c r="BD86" i="44"/>
  <c r="BB86" i="44"/>
  <c r="BF86" i="44"/>
  <c r="BG86" i="44"/>
  <c r="BE86" i="44"/>
  <c r="BA86" i="44"/>
  <c r="C86" i="44"/>
  <c r="R86" i="44"/>
  <c r="S86" i="44"/>
  <c r="T86" i="44"/>
  <c r="H86" i="44"/>
  <c r="AT86" i="44"/>
  <c r="AS86" i="44"/>
  <c r="I86" i="44"/>
  <c r="G86" i="44"/>
  <c r="Q86" i="44"/>
  <c r="E86" i="44"/>
  <c r="Y86" i="44"/>
  <c r="F86" i="44"/>
  <c r="D86" i="44"/>
  <c r="B86" i="44"/>
  <c r="HD86" i="44"/>
  <c r="BC85" i="44"/>
  <c r="BD85" i="44"/>
  <c r="BB85" i="44"/>
  <c r="BF85" i="44"/>
  <c r="BG85" i="44"/>
  <c r="BE85" i="44"/>
  <c r="BA85" i="44"/>
  <c r="C85" i="44"/>
  <c r="R85" i="44"/>
  <c r="S85" i="44"/>
  <c r="T85" i="44"/>
  <c r="H85" i="44"/>
  <c r="AT85" i="44"/>
  <c r="AS85" i="44"/>
  <c r="I85" i="44"/>
  <c r="G85" i="44"/>
  <c r="Q85" i="44"/>
  <c r="E85" i="44"/>
  <c r="Y85" i="44"/>
  <c r="F85" i="44"/>
  <c r="D85" i="44"/>
  <c r="B85" i="44"/>
  <c r="HD85" i="44"/>
  <c r="BC84" i="44"/>
  <c r="BD84" i="44"/>
  <c r="BB84" i="44"/>
  <c r="BF84" i="44"/>
  <c r="BG84" i="44"/>
  <c r="BE84" i="44"/>
  <c r="BA84" i="44"/>
  <c r="C84" i="44"/>
  <c r="R84" i="44"/>
  <c r="S84" i="44"/>
  <c r="T84" i="44"/>
  <c r="H84" i="44"/>
  <c r="AT84" i="44"/>
  <c r="AS84" i="44"/>
  <c r="I84" i="44"/>
  <c r="G84" i="44"/>
  <c r="Q84" i="44"/>
  <c r="E84" i="44"/>
  <c r="Y84" i="44"/>
  <c r="F84" i="44"/>
  <c r="D84" i="44"/>
  <c r="B84" i="44"/>
  <c r="HD84" i="44"/>
  <c r="BC83" i="44"/>
  <c r="BD83" i="44"/>
  <c r="BB83" i="44"/>
  <c r="BF83" i="44"/>
  <c r="BG83" i="44"/>
  <c r="BE83" i="44"/>
  <c r="BA83" i="44"/>
  <c r="C83" i="44"/>
  <c r="R83" i="44"/>
  <c r="S83" i="44"/>
  <c r="T83" i="44"/>
  <c r="H83" i="44"/>
  <c r="AT83" i="44"/>
  <c r="AS83" i="44"/>
  <c r="I83" i="44"/>
  <c r="G83" i="44"/>
  <c r="Q83" i="44"/>
  <c r="E83" i="44"/>
  <c r="Y83" i="44"/>
  <c r="F83" i="44"/>
  <c r="D83" i="44"/>
  <c r="B83" i="44"/>
  <c r="HD83" i="44"/>
  <c r="BC82" i="44"/>
  <c r="BD82" i="44"/>
  <c r="BB82" i="44"/>
  <c r="BF82" i="44"/>
  <c r="BG82" i="44"/>
  <c r="BE82" i="44"/>
  <c r="BA82" i="44"/>
  <c r="C82" i="44"/>
  <c r="R82" i="44"/>
  <c r="S82" i="44"/>
  <c r="T82" i="44"/>
  <c r="H82" i="44"/>
  <c r="AT82" i="44"/>
  <c r="AS82" i="44"/>
  <c r="I82" i="44"/>
  <c r="G82" i="44"/>
  <c r="Q82" i="44"/>
  <c r="E82" i="44"/>
  <c r="Y82" i="44"/>
  <c r="F82" i="44"/>
  <c r="D82" i="44"/>
  <c r="B82" i="44"/>
  <c r="HD82" i="44"/>
  <c r="BC81" i="44"/>
  <c r="BD81" i="44"/>
  <c r="BB81" i="44"/>
  <c r="BF81" i="44"/>
  <c r="BG81" i="44"/>
  <c r="BE81" i="44"/>
  <c r="BA81" i="44"/>
  <c r="C81" i="44"/>
  <c r="R81" i="44"/>
  <c r="S81" i="44"/>
  <c r="T81" i="44"/>
  <c r="H81" i="44"/>
  <c r="AT81" i="44"/>
  <c r="AS81" i="44"/>
  <c r="I81" i="44"/>
  <c r="G81" i="44"/>
  <c r="Q81" i="44"/>
  <c r="E81" i="44"/>
  <c r="Y81" i="44"/>
  <c r="F81" i="44"/>
  <c r="D81" i="44"/>
  <c r="B81" i="44"/>
  <c r="HD81" i="44"/>
  <c r="BC80" i="44"/>
  <c r="BD80" i="44"/>
  <c r="BB80" i="44"/>
  <c r="BF80" i="44"/>
  <c r="BG80" i="44"/>
  <c r="BE80" i="44"/>
  <c r="BA80" i="44"/>
  <c r="C80" i="44"/>
  <c r="R80" i="44"/>
  <c r="S80" i="44"/>
  <c r="T80" i="44"/>
  <c r="H80" i="44"/>
  <c r="AT80" i="44"/>
  <c r="AS80" i="44"/>
  <c r="I80" i="44"/>
  <c r="G80" i="44"/>
  <c r="Q80" i="44"/>
  <c r="E80" i="44"/>
  <c r="Y80" i="44"/>
  <c r="F80" i="44"/>
  <c r="D80" i="44"/>
  <c r="B80" i="44"/>
  <c r="HD80" i="44"/>
  <c r="BC79" i="44"/>
  <c r="BD79" i="44"/>
  <c r="BB79" i="44"/>
  <c r="BF79" i="44"/>
  <c r="BG79" i="44"/>
  <c r="BE79" i="44"/>
  <c r="BA79" i="44"/>
  <c r="C79" i="44"/>
  <c r="R79" i="44"/>
  <c r="S79" i="44"/>
  <c r="T79" i="44"/>
  <c r="H79" i="44"/>
  <c r="AT79" i="44"/>
  <c r="AS79" i="44"/>
  <c r="I79" i="44"/>
  <c r="G79" i="44"/>
  <c r="Q79" i="44"/>
  <c r="E79" i="44"/>
  <c r="Y79" i="44"/>
  <c r="F79" i="44"/>
  <c r="D79" i="44"/>
  <c r="B79" i="44"/>
  <c r="HD79" i="44"/>
  <c r="BC78" i="44"/>
  <c r="BD78" i="44"/>
  <c r="BB78" i="44"/>
  <c r="BF78" i="44"/>
  <c r="BG78" i="44"/>
  <c r="BE78" i="44"/>
  <c r="BA78" i="44"/>
  <c r="C78" i="44"/>
  <c r="R78" i="44"/>
  <c r="S78" i="44"/>
  <c r="T78" i="44"/>
  <c r="H78" i="44"/>
  <c r="AT78" i="44"/>
  <c r="AS78" i="44"/>
  <c r="I78" i="44"/>
  <c r="G78" i="44"/>
  <c r="Q78" i="44"/>
  <c r="E78" i="44"/>
  <c r="Y78" i="44"/>
  <c r="F78" i="44"/>
  <c r="D78" i="44"/>
  <c r="B78" i="44"/>
  <c r="HD78" i="44"/>
  <c r="BC77" i="44"/>
  <c r="BD77" i="44"/>
  <c r="BB77" i="44"/>
  <c r="BF77" i="44"/>
  <c r="BG77" i="44"/>
  <c r="BE77" i="44"/>
  <c r="BA77" i="44"/>
  <c r="C77" i="44"/>
  <c r="R77" i="44"/>
  <c r="S77" i="44"/>
  <c r="T77" i="44"/>
  <c r="H77" i="44"/>
  <c r="AT77" i="44"/>
  <c r="AS77" i="44"/>
  <c r="I77" i="44"/>
  <c r="G77" i="44"/>
  <c r="Q77" i="44"/>
  <c r="E77" i="44"/>
  <c r="Y77" i="44"/>
  <c r="F77" i="44"/>
  <c r="D77" i="44"/>
  <c r="B77" i="44"/>
  <c r="HD77" i="44"/>
  <c r="BC76" i="44"/>
  <c r="BD76" i="44"/>
  <c r="BB76" i="44"/>
  <c r="BF76" i="44"/>
  <c r="BG76" i="44"/>
  <c r="BE76" i="44"/>
  <c r="BA76" i="44"/>
  <c r="C76" i="44"/>
  <c r="R76" i="44"/>
  <c r="S76" i="44"/>
  <c r="T76" i="44"/>
  <c r="H76" i="44"/>
  <c r="AT76" i="44"/>
  <c r="AS76" i="44"/>
  <c r="I76" i="44"/>
  <c r="G76" i="44"/>
  <c r="Q76" i="44"/>
  <c r="E76" i="44"/>
  <c r="Y76" i="44"/>
  <c r="F76" i="44"/>
  <c r="D76" i="44"/>
  <c r="B76" i="44"/>
  <c r="HD76" i="44"/>
  <c r="BC75" i="44"/>
  <c r="BD75" i="44"/>
  <c r="BB75" i="44"/>
  <c r="BF75" i="44"/>
  <c r="BG75" i="44"/>
  <c r="BE75" i="44"/>
  <c r="BA75" i="44"/>
  <c r="C75" i="44"/>
  <c r="R75" i="44"/>
  <c r="S75" i="44"/>
  <c r="T75" i="44"/>
  <c r="H75" i="44"/>
  <c r="AT75" i="44"/>
  <c r="AS75" i="44"/>
  <c r="I75" i="44"/>
  <c r="G75" i="44"/>
  <c r="Q75" i="44"/>
  <c r="E75" i="44"/>
  <c r="Y75" i="44"/>
  <c r="F75" i="44"/>
  <c r="D75" i="44"/>
  <c r="B75" i="44"/>
  <c r="HD75" i="44"/>
  <c r="GL75" i="44"/>
  <c r="GE75" i="44"/>
  <c r="GL76" i="44"/>
  <c r="GE76" i="44"/>
  <c r="GL77" i="44"/>
  <c r="GE77" i="44"/>
  <c r="GL78" i="44"/>
  <c r="GE78" i="44"/>
  <c r="GL79" i="44"/>
  <c r="GE79" i="44"/>
  <c r="GL80" i="44"/>
  <c r="GE80" i="44"/>
  <c r="GL81" i="44"/>
  <c r="GE81" i="44"/>
  <c r="GL82" i="44"/>
  <c r="GE82" i="44"/>
  <c r="GL83" i="44"/>
  <c r="GE83" i="44"/>
  <c r="GL84" i="44"/>
  <c r="GE84" i="44"/>
  <c r="GL85" i="44"/>
  <c r="GE85" i="44"/>
  <c r="GL86" i="44"/>
  <c r="GE86" i="44"/>
  <c r="GL87" i="44"/>
  <c r="GE87" i="44"/>
  <c r="GL88" i="44"/>
  <c r="GE88" i="44"/>
  <c r="GL89" i="44"/>
  <c r="GE89" i="44"/>
  <c r="GL90" i="44"/>
  <c r="GE90" i="44"/>
  <c r="GL91" i="44"/>
  <c r="GE91" i="44"/>
  <c r="GL92" i="44"/>
  <c r="GE92" i="44"/>
  <c r="GL93" i="44"/>
  <c r="GE93" i="44"/>
  <c r="GL94" i="44"/>
  <c r="GE94" i="44"/>
  <c r="GL95" i="44"/>
  <c r="GE95" i="44"/>
  <c r="GL96" i="44"/>
  <c r="GE96" i="44"/>
  <c r="GL97" i="44"/>
  <c r="GE97" i="44"/>
  <c r="GL98" i="44"/>
  <c r="GE98" i="44"/>
  <c r="GL99" i="44"/>
  <c r="GE99" i="44"/>
  <c r="GL100" i="44"/>
  <c r="GE100" i="44"/>
  <c r="GL101" i="44"/>
  <c r="GE101" i="44"/>
  <c r="GL102" i="44"/>
  <c r="GE102" i="44"/>
  <c r="GL103" i="44"/>
  <c r="GE103" i="44"/>
  <c r="GE74" i="44"/>
  <c r="FN104" i="44"/>
  <c r="FZ104" i="44"/>
  <c r="FB104" i="44"/>
  <c r="FN105" i="44"/>
  <c r="FZ105" i="44"/>
  <c r="FB105" i="44"/>
  <c r="FN106" i="44"/>
  <c r="FZ106" i="44"/>
  <c r="FB106" i="44"/>
  <c r="FN107" i="44"/>
  <c r="FZ107" i="44"/>
  <c r="FB107" i="44"/>
  <c r="FN108" i="44"/>
  <c r="FZ108" i="44"/>
  <c r="FB108" i="44"/>
  <c r="FN109" i="44"/>
  <c r="FZ109" i="44"/>
  <c r="FB109" i="44"/>
  <c r="FN110" i="44"/>
  <c r="FZ110" i="44"/>
  <c r="FB110" i="44"/>
  <c r="FN111" i="44"/>
  <c r="FZ111" i="44"/>
  <c r="FB111" i="44"/>
  <c r="FN112" i="44"/>
  <c r="FZ112" i="44"/>
  <c r="FB112" i="44"/>
  <c r="FN113" i="44"/>
  <c r="FZ113" i="44"/>
  <c r="FB113" i="44"/>
  <c r="FN114" i="44"/>
  <c r="FZ114" i="44"/>
  <c r="FB114" i="44"/>
  <c r="FN115" i="44"/>
  <c r="FZ115" i="44"/>
  <c r="FB115" i="44"/>
  <c r="FN116" i="44"/>
  <c r="FZ116" i="44"/>
  <c r="FB116" i="44"/>
  <c r="FN117" i="44"/>
  <c r="FZ117" i="44"/>
  <c r="FB117" i="44"/>
  <c r="FN118" i="44"/>
  <c r="FZ118" i="44"/>
  <c r="FB118" i="44"/>
  <c r="FN119" i="44"/>
  <c r="FZ119" i="44"/>
  <c r="FB119" i="44"/>
  <c r="FN120" i="44"/>
  <c r="FZ120" i="44"/>
  <c r="FB120" i="44"/>
  <c r="FN121" i="44"/>
  <c r="FZ121" i="44"/>
  <c r="FB121" i="44"/>
  <c r="FN122" i="44"/>
  <c r="FZ122" i="44"/>
  <c r="FB122" i="44"/>
  <c r="FN123" i="44"/>
  <c r="FZ123" i="44"/>
  <c r="FB123" i="44"/>
  <c r="FN124" i="44"/>
  <c r="FZ124" i="44"/>
  <c r="FB124" i="44"/>
  <c r="FN125" i="44"/>
  <c r="FZ125" i="44"/>
  <c r="FB125" i="44"/>
  <c r="FN126" i="44"/>
  <c r="FZ126" i="44"/>
  <c r="FB126" i="44"/>
  <c r="FN127" i="44"/>
  <c r="FZ127" i="44"/>
  <c r="FB127" i="44"/>
  <c r="FN128" i="44"/>
  <c r="FZ128" i="44"/>
  <c r="FB128" i="44"/>
  <c r="FN129" i="44"/>
  <c r="FZ129" i="44"/>
  <c r="FB129" i="44"/>
  <c r="FM104" i="44"/>
  <c r="FY104" i="44"/>
  <c r="FA104" i="44"/>
  <c r="FM105" i="44"/>
  <c r="FY105" i="44"/>
  <c r="FA105" i="44"/>
  <c r="FM106" i="44"/>
  <c r="FY106" i="44"/>
  <c r="FA106" i="44"/>
  <c r="FM107" i="44"/>
  <c r="FY107" i="44"/>
  <c r="FA107" i="44"/>
  <c r="FM108" i="44"/>
  <c r="FY108" i="44"/>
  <c r="FA108" i="44"/>
  <c r="FM109" i="44"/>
  <c r="FY109" i="44"/>
  <c r="FA109" i="44"/>
  <c r="FM110" i="44"/>
  <c r="FY110" i="44"/>
  <c r="FA110" i="44"/>
  <c r="FM111" i="44"/>
  <c r="FY111" i="44"/>
  <c r="FA111" i="44"/>
  <c r="FM112" i="44"/>
  <c r="FY112" i="44"/>
  <c r="FA112" i="44"/>
  <c r="FM113" i="44"/>
  <c r="FY113" i="44"/>
  <c r="FA113" i="44"/>
  <c r="FM114" i="44"/>
  <c r="FY114" i="44"/>
  <c r="FA114" i="44"/>
  <c r="FM115" i="44"/>
  <c r="FY115" i="44"/>
  <c r="FA115" i="44"/>
  <c r="FM116" i="44"/>
  <c r="FY116" i="44"/>
  <c r="FA116" i="44"/>
  <c r="FM117" i="44"/>
  <c r="FY117" i="44"/>
  <c r="FA117" i="44"/>
  <c r="FM118" i="44"/>
  <c r="FY118" i="44"/>
  <c r="FA118" i="44"/>
  <c r="FM119" i="44"/>
  <c r="FY119" i="44"/>
  <c r="FA119" i="44"/>
  <c r="FM120" i="44"/>
  <c r="FY120" i="44"/>
  <c r="FA120" i="44"/>
  <c r="FM121" i="44"/>
  <c r="FY121" i="44"/>
  <c r="FA121" i="44"/>
  <c r="FM122" i="44"/>
  <c r="FY122" i="44"/>
  <c r="FA122" i="44"/>
  <c r="FM123" i="44"/>
  <c r="FY123" i="44"/>
  <c r="FA123" i="44"/>
  <c r="FM124" i="44"/>
  <c r="FY124" i="44"/>
  <c r="FA124" i="44"/>
  <c r="FM125" i="44"/>
  <c r="FY125" i="44"/>
  <c r="FA125" i="44"/>
  <c r="FM126" i="44"/>
  <c r="FY126" i="44"/>
  <c r="FA126" i="44"/>
  <c r="FM127" i="44"/>
  <c r="FY127" i="44"/>
  <c r="FA127" i="44"/>
  <c r="FM128" i="44"/>
  <c r="FY128" i="44"/>
  <c r="FA128" i="44"/>
  <c r="FM129" i="44"/>
  <c r="FY129" i="44"/>
  <c r="FA129" i="44"/>
  <c r="FL104" i="44"/>
  <c r="FX104" i="44"/>
  <c r="EZ104" i="44"/>
  <c r="FL105" i="44"/>
  <c r="FX105" i="44"/>
  <c r="EZ105" i="44"/>
  <c r="FL106" i="44"/>
  <c r="FX106" i="44"/>
  <c r="EZ106" i="44"/>
  <c r="FL107" i="44"/>
  <c r="FX107" i="44"/>
  <c r="EZ107" i="44"/>
  <c r="FL108" i="44"/>
  <c r="FX108" i="44"/>
  <c r="EZ108" i="44"/>
  <c r="FL109" i="44"/>
  <c r="FX109" i="44"/>
  <c r="EZ109" i="44"/>
  <c r="FL110" i="44"/>
  <c r="FX110" i="44"/>
  <c r="EZ110" i="44"/>
  <c r="FL111" i="44"/>
  <c r="FX111" i="44"/>
  <c r="EZ111" i="44"/>
  <c r="FL112" i="44"/>
  <c r="FX112" i="44"/>
  <c r="EZ112" i="44"/>
  <c r="FL113" i="44"/>
  <c r="FX113" i="44"/>
  <c r="EZ113" i="44"/>
  <c r="FL114" i="44"/>
  <c r="FX114" i="44"/>
  <c r="EZ114" i="44"/>
  <c r="FL115" i="44"/>
  <c r="FX115" i="44"/>
  <c r="EZ115" i="44"/>
  <c r="FL116" i="44"/>
  <c r="FX116" i="44"/>
  <c r="EZ116" i="44"/>
  <c r="FL117" i="44"/>
  <c r="FX117" i="44"/>
  <c r="EZ117" i="44"/>
  <c r="FL118" i="44"/>
  <c r="FX118" i="44"/>
  <c r="EZ118" i="44"/>
  <c r="FL119" i="44"/>
  <c r="FX119" i="44"/>
  <c r="EZ119" i="44"/>
  <c r="FL120" i="44"/>
  <c r="FX120" i="44"/>
  <c r="EZ120" i="44"/>
  <c r="FL121" i="44"/>
  <c r="FX121" i="44"/>
  <c r="EZ121" i="44"/>
  <c r="FL122" i="44"/>
  <c r="FX122" i="44"/>
  <c r="EZ122" i="44"/>
  <c r="FL123" i="44"/>
  <c r="FX123" i="44"/>
  <c r="EZ123" i="44"/>
  <c r="FL124" i="44"/>
  <c r="FX124" i="44"/>
  <c r="EZ124" i="44"/>
  <c r="FL125" i="44"/>
  <c r="FX125" i="44"/>
  <c r="EZ125" i="44"/>
  <c r="FL126" i="44"/>
  <c r="FX126" i="44"/>
  <c r="EZ126" i="44"/>
  <c r="FL127" i="44"/>
  <c r="FX127" i="44"/>
  <c r="EZ127" i="44"/>
  <c r="FL128" i="44"/>
  <c r="FX128" i="44"/>
  <c r="EZ128" i="44"/>
  <c r="FL129" i="44"/>
  <c r="FX129" i="44"/>
  <c r="EZ129" i="44"/>
  <c r="FJ104" i="44"/>
  <c r="FV104" i="44"/>
  <c r="EX104" i="44"/>
  <c r="FJ105" i="44"/>
  <c r="FV105" i="44"/>
  <c r="EX105" i="44"/>
  <c r="FJ106" i="44"/>
  <c r="FV106" i="44"/>
  <c r="EX106" i="44"/>
  <c r="FJ107" i="44"/>
  <c r="FV107" i="44"/>
  <c r="EX107" i="44"/>
  <c r="FJ108" i="44"/>
  <c r="FV108" i="44"/>
  <c r="EX108" i="44"/>
  <c r="FJ109" i="44"/>
  <c r="FV109" i="44"/>
  <c r="EX109" i="44"/>
  <c r="FJ110" i="44"/>
  <c r="FV110" i="44"/>
  <c r="EX110" i="44"/>
  <c r="FJ111" i="44"/>
  <c r="FV111" i="44"/>
  <c r="EX111" i="44"/>
  <c r="FJ112" i="44"/>
  <c r="FV112" i="44"/>
  <c r="EX112" i="44"/>
  <c r="FJ113" i="44"/>
  <c r="FV113" i="44"/>
  <c r="EX113" i="44"/>
  <c r="FJ114" i="44"/>
  <c r="FV114" i="44"/>
  <c r="EX114" i="44"/>
  <c r="FJ115" i="44"/>
  <c r="FV115" i="44"/>
  <c r="EX115" i="44"/>
  <c r="FJ116" i="44"/>
  <c r="FV116" i="44"/>
  <c r="EX116" i="44"/>
  <c r="FJ117" i="44"/>
  <c r="FV117" i="44"/>
  <c r="EX117" i="44"/>
  <c r="FJ118" i="44"/>
  <c r="FV118" i="44"/>
  <c r="EX118" i="44"/>
  <c r="FJ119" i="44"/>
  <c r="FV119" i="44"/>
  <c r="EX119" i="44"/>
  <c r="FJ120" i="44"/>
  <c r="FV120" i="44"/>
  <c r="EX120" i="44"/>
  <c r="FJ121" i="44"/>
  <c r="FV121" i="44"/>
  <c r="EX121" i="44"/>
  <c r="FJ122" i="44"/>
  <c r="FV122" i="44"/>
  <c r="EX122" i="44"/>
  <c r="FJ123" i="44"/>
  <c r="FV123" i="44"/>
  <c r="EX123" i="44"/>
  <c r="FJ124" i="44"/>
  <c r="FV124" i="44"/>
  <c r="EX124" i="44"/>
  <c r="FJ125" i="44"/>
  <c r="FV125" i="44"/>
  <c r="EX125" i="44"/>
  <c r="FJ126" i="44"/>
  <c r="FV126" i="44"/>
  <c r="EX126" i="44"/>
  <c r="FJ127" i="44"/>
  <c r="FV127" i="44"/>
  <c r="EX127" i="44"/>
  <c r="FJ128" i="44"/>
  <c r="FV128" i="44"/>
  <c r="EX128" i="44"/>
  <c r="FJ129" i="44"/>
  <c r="FV129" i="44"/>
  <c r="EX129" i="44"/>
  <c r="FK104" i="44"/>
  <c r="FW104" i="44"/>
  <c r="EY104" i="44"/>
  <c r="FK105" i="44"/>
  <c r="FW105" i="44"/>
  <c r="EY105" i="44"/>
  <c r="FK106" i="44"/>
  <c r="FW106" i="44"/>
  <c r="EY106" i="44"/>
  <c r="FK107" i="44"/>
  <c r="FW107" i="44"/>
  <c r="EY107" i="44"/>
  <c r="FK108" i="44"/>
  <c r="FW108" i="44"/>
  <c r="EY108" i="44"/>
  <c r="FK109" i="44"/>
  <c r="FW109" i="44"/>
  <c r="EY109" i="44"/>
  <c r="FK110" i="44"/>
  <c r="FW110" i="44"/>
  <c r="EY110" i="44"/>
  <c r="FK111" i="44"/>
  <c r="FW111" i="44"/>
  <c r="EY111" i="44"/>
  <c r="FK112" i="44"/>
  <c r="FW112" i="44"/>
  <c r="EY112" i="44"/>
  <c r="FK113" i="44"/>
  <c r="FW113" i="44"/>
  <c r="EY113" i="44"/>
  <c r="FK114" i="44"/>
  <c r="FW114" i="44"/>
  <c r="EY114" i="44"/>
  <c r="FK115" i="44"/>
  <c r="FW115" i="44"/>
  <c r="EY115" i="44"/>
  <c r="FK116" i="44"/>
  <c r="FW116" i="44"/>
  <c r="EY116" i="44"/>
  <c r="FK117" i="44"/>
  <c r="FW117" i="44"/>
  <c r="EY117" i="44"/>
  <c r="FK118" i="44"/>
  <c r="FW118" i="44"/>
  <c r="EY118" i="44"/>
  <c r="FK119" i="44"/>
  <c r="FW119" i="44"/>
  <c r="EY119" i="44"/>
  <c r="FK120" i="44"/>
  <c r="FW120" i="44"/>
  <c r="EY120" i="44"/>
  <c r="FK121" i="44"/>
  <c r="FW121" i="44"/>
  <c r="EY121" i="44"/>
  <c r="FK122" i="44"/>
  <c r="FW122" i="44"/>
  <c r="EY122" i="44"/>
  <c r="FK123" i="44"/>
  <c r="FW123" i="44"/>
  <c r="EY123" i="44"/>
  <c r="FK124" i="44"/>
  <c r="FW124" i="44"/>
  <c r="EY124" i="44"/>
  <c r="FK125" i="44"/>
  <c r="FW125" i="44"/>
  <c r="EY125" i="44"/>
  <c r="FK126" i="44"/>
  <c r="FW126" i="44"/>
  <c r="EY126" i="44"/>
  <c r="FK127" i="44"/>
  <c r="FW127" i="44"/>
  <c r="EY127" i="44"/>
  <c r="FK128" i="44"/>
  <c r="FW128" i="44"/>
  <c r="EY128" i="44"/>
  <c r="FK129" i="44"/>
  <c r="FW129" i="44"/>
  <c r="EY129" i="44"/>
  <c r="FI104" i="44"/>
  <c r="FU104" i="44"/>
  <c r="EW104" i="44"/>
  <c r="FI105" i="44"/>
  <c r="FU105" i="44"/>
  <c r="EW105" i="44"/>
  <c r="FI106" i="44"/>
  <c r="FU106" i="44"/>
  <c r="EW106" i="44"/>
  <c r="FI107" i="44"/>
  <c r="FU107" i="44"/>
  <c r="EW107" i="44"/>
  <c r="FI108" i="44"/>
  <c r="FU108" i="44"/>
  <c r="EW108" i="44"/>
  <c r="FI109" i="44"/>
  <c r="FU109" i="44"/>
  <c r="EW109" i="44"/>
  <c r="FI110" i="44"/>
  <c r="FU110" i="44"/>
  <c r="EW110" i="44"/>
  <c r="FI111" i="44"/>
  <c r="FU111" i="44"/>
  <c r="EW111" i="44"/>
  <c r="FI112" i="44"/>
  <c r="FU112" i="44"/>
  <c r="EW112" i="44"/>
  <c r="FI113" i="44"/>
  <c r="FU113" i="44"/>
  <c r="EW113" i="44"/>
  <c r="FI114" i="44"/>
  <c r="FU114" i="44"/>
  <c r="EW114" i="44"/>
  <c r="FI115" i="44"/>
  <c r="FU115" i="44"/>
  <c r="EW115" i="44"/>
  <c r="FI116" i="44"/>
  <c r="FU116" i="44"/>
  <c r="EW116" i="44"/>
  <c r="FI117" i="44"/>
  <c r="FU117" i="44"/>
  <c r="EW117" i="44"/>
  <c r="FI118" i="44"/>
  <c r="FU118" i="44"/>
  <c r="EW118" i="44"/>
  <c r="FI119" i="44"/>
  <c r="FU119" i="44"/>
  <c r="EW119" i="44"/>
  <c r="FI120" i="44"/>
  <c r="FU120" i="44"/>
  <c r="EW120" i="44"/>
  <c r="FI121" i="44"/>
  <c r="FU121" i="44"/>
  <c r="EW121" i="44"/>
  <c r="FI122" i="44"/>
  <c r="FU122" i="44"/>
  <c r="EW122" i="44"/>
  <c r="FI123" i="44"/>
  <c r="FU123" i="44"/>
  <c r="EW123" i="44"/>
  <c r="FI124" i="44"/>
  <c r="FU124" i="44"/>
  <c r="EW124" i="44"/>
  <c r="FI125" i="44"/>
  <c r="FU125" i="44"/>
  <c r="EW125" i="44"/>
  <c r="FI126" i="44"/>
  <c r="FU126" i="44"/>
  <c r="EW126" i="44"/>
  <c r="FI127" i="44"/>
  <c r="FU127" i="44"/>
  <c r="EW127" i="44"/>
  <c r="FI128" i="44"/>
  <c r="FU128" i="44"/>
  <c r="EW128" i="44"/>
  <c r="FI129" i="44"/>
  <c r="FU129" i="44"/>
  <c r="EW129" i="44"/>
  <c r="HA103" i="44"/>
  <c r="HA104" i="44"/>
  <c r="EH103" i="44"/>
  <c r="EB103" i="44"/>
  <c r="HA102" i="44"/>
  <c r="EH102" i="44"/>
  <c r="EB102" i="44"/>
  <c r="HA101" i="44"/>
  <c r="EH101" i="44"/>
  <c r="EB101" i="44"/>
  <c r="HA100" i="44"/>
  <c r="EH100" i="44"/>
  <c r="EB100" i="44"/>
  <c r="HA99" i="44"/>
  <c r="EH99" i="44"/>
  <c r="EB99" i="44"/>
  <c r="HA98" i="44"/>
  <c r="EH98" i="44"/>
  <c r="EB98" i="44"/>
  <c r="HA97" i="44"/>
  <c r="EH97" i="44"/>
  <c r="EB97" i="44"/>
  <c r="HA96" i="44"/>
  <c r="EH96" i="44"/>
  <c r="EB96" i="44"/>
  <c r="HA95" i="44"/>
  <c r="EH95" i="44"/>
  <c r="EB95" i="44"/>
  <c r="HA94" i="44"/>
  <c r="EH94" i="44"/>
  <c r="EB94" i="44"/>
  <c r="HA93" i="44"/>
  <c r="EH93" i="44"/>
  <c r="EB93" i="44"/>
  <c r="HA92" i="44"/>
  <c r="EH92" i="44"/>
  <c r="EB92" i="44"/>
  <c r="EF92" i="44"/>
  <c r="EA92" i="44"/>
  <c r="EI92" i="44"/>
  <c r="EJ92" i="44"/>
  <c r="EP92" i="44"/>
  <c r="EF93" i="44"/>
  <c r="EA93" i="44"/>
  <c r="EI93" i="44"/>
  <c r="EJ93" i="44"/>
  <c r="EP93" i="44"/>
  <c r="EF94" i="44"/>
  <c r="EA94" i="44"/>
  <c r="EI94" i="44"/>
  <c r="EJ94" i="44"/>
  <c r="EP94" i="44"/>
  <c r="EF95" i="44"/>
  <c r="EA95" i="44"/>
  <c r="EI95" i="44"/>
  <c r="EJ95" i="44"/>
  <c r="EP95" i="44"/>
  <c r="EF96" i="44"/>
  <c r="EA96" i="44"/>
  <c r="EI96" i="44"/>
  <c r="EJ96" i="44"/>
  <c r="EP96" i="44"/>
  <c r="EF97" i="44"/>
  <c r="EA97" i="44"/>
  <c r="EI97" i="44"/>
  <c r="EJ97" i="44"/>
  <c r="EP97" i="44"/>
  <c r="EF98" i="44"/>
  <c r="EA98" i="44"/>
  <c r="EI98" i="44"/>
  <c r="EJ98" i="44"/>
  <c r="EP98" i="44"/>
  <c r="EF99" i="44"/>
  <c r="EA99" i="44"/>
  <c r="EI99" i="44"/>
  <c r="EJ99" i="44"/>
  <c r="EP99" i="44"/>
  <c r="EF100" i="44"/>
  <c r="EA100" i="44"/>
  <c r="EI100" i="44"/>
  <c r="EJ100" i="44"/>
  <c r="EP100" i="44"/>
  <c r="EF101" i="44"/>
  <c r="EA101" i="44"/>
  <c r="EI101" i="44"/>
  <c r="EJ101" i="44"/>
  <c r="EP101" i="44"/>
  <c r="EF102" i="44"/>
  <c r="EA102" i="44"/>
  <c r="EI102" i="44"/>
  <c r="EJ102" i="44"/>
  <c r="EP102" i="44"/>
  <c r="EP103" i="44"/>
  <c r="HA91" i="44"/>
  <c r="EH91" i="44"/>
  <c r="EB91" i="44"/>
  <c r="EF91" i="44"/>
  <c r="EA91" i="44"/>
  <c r="EI91" i="44"/>
  <c r="EJ91" i="44"/>
  <c r="EP91" i="44"/>
  <c r="EJ103" i="44"/>
  <c r="HA90" i="44"/>
  <c r="EH90" i="44"/>
  <c r="EB90" i="44"/>
  <c r="HA89" i="44"/>
  <c r="EH89" i="44"/>
  <c r="EB89" i="44"/>
  <c r="HA88" i="44"/>
  <c r="EH88" i="44"/>
  <c r="EB88" i="44"/>
  <c r="HA87" i="44"/>
  <c r="EH87" i="44"/>
  <c r="EB87" i="44"/>
  <c r="HA86" i="44"/>
  <c r="EH86" i="44"/>
  <c r="EB86" i="44"/>
  <c r="HA85" i="44"/>
  <c r="EH85" i="44"/>
  <c r="EB85" i="44"/>
  <c r="HA84" i="44"/>
  <c r="EH84" i="44"/>
  <c r="EB84" i="44"/>
  <c r="HA83" i="44"/>
  <c r="EH83" i="44"/>
  <c r="EB83" i="44"/>
  <c r="HA82" i="44"/>
  <c r="EH82" i="44"/>
  <c r="EB82" i="44"/>
  <c r="HA81" i="44"/>
  <c r="EH81" i="44"/>
  <c r="EB81" i="44"/>
  <c r="HA80" i="44"/>
  <c r="EH80" i="44"/>
  <c r="EB80" i="44"/>
  <c r="HA79" i="44"/>
  <c r="EH79" i="44"/>
  <c r="EB79" i="44"/>
  <c r="HA78" i="44"/>
  <c r="EH78" i="44"/>
  <c r="EB78" i="44"/>
  <c r="HA77" i="44"/>
  <c r="EH77" i="44"/>
  <c r="EB77" i="44"/>
  <c r="HA76" i="44"/>
  <c r="EH76" i="44"/>
  <c r="EB76" i="44"/>
  <c r="HA75" i="44"/>
  <c r="EH75" i="44"/>
  <c r="EB75" i="44"/>
  <c r="EF75" i="44"/>
  <c r="EF76" i="44"/>
  <c r="EF77" i="44"/>
  <c r="EF78" i="44"/>
  <c r="EF79" i="44"/>
  <c r="EF80" i="44"/>
  <c r="EF81" i="44"/>
  <c r="EF82" i="44"/>
  <c r="EF83" i="44"/>
  <c r="EF84" i="44"/>
  <c r="EF85" i="44"/>
  <c r="EF86" i="44"/>
  <c r="EF87" i="44"/>
  <c r="EF88" i="44"/>
  <c r="EF89" i="44"/>
  <c r="EF90" i="44"/>
  <c r="EF103" i="44"/>
  <c r="EF74" i="44"/>
  <c r="EE74" i="44"/>
  <c r="EG74" i="44"/>
  <c r="ED74" i="44"/>
  <c r="EA75" i="44"/>
  <c r="EA76" i="44"/>
  <c r="EA77" i="44"/>
  <c r="EA78" i="44"/>
  <c r="EA79" i="44"/>
  <c r="EA80" i="44"/>
  <c r="EA81" i="44"/>
  <c r="EA82" i="44"/>
  <c r="EA83" i="44"/>
  <c r="EA84" i="44"/>
  <c r="EA85" i="44"/>
  <c r="EA86" i="44"/>
  <c r="EA87" i="44"/>
  <c r="EA88" i="44"/>
  <c r="EA89" i="44"/>
  <c r="EA90" i="44"/>
  <c r="EA103" i="44"/>
  <c r="EA74" i="44"/>
  <c r="DZ103" i="44"/>
  <c r="CZ75" i="44"/>
  <c r="Z75" i="44"/>
  <c r="DA75" i="44"/>
  <c r="DB75" i="44"/>
  <c r="AY75" i="44"/>
  <c r="DD75" i="44"/>
  <c r="AN75" i="44"/>
  <c r="DC75" i="44"/>
  <c r="CQ75" i="44"/>
  <c r="BM75" i="44"/>
  <c r="BN75" i="44"/>
  <c r="BL75" i="44"/>
  <c r="CR75" i="44"/>
  <c r="M75" i="44"/>
  <c r="N75" i="44"/>
  <c r="J10" i="93"/>
  <c r="O75" i="44"/>
  <c r="K10" i="93"/>
  <c r="I10" i="93"/>
  <c r="L10" i="93"/>
  <c r="BJ75" i="44"/>
  <c r="BK75" i="44"/>
  <c r="BI75" i="44"/>
  <c r="BH75" i="44"/>
  <c r="M10" i="93"/>
  <c r="G10" i="93"/>
  <c r="CZ76" i="44"/>
  <c r="Z76" i="44"/>
  <c r="DA76" i="44"/>
  <c r="DB76" i="44"/>
  <c r="AY76" i="44"/>
  <c r="DD76" i="44"/>
  <c r="AN76" i="44"/>
  <c r="DC76" i="44"/>
  <c r="CQ76" i="44"/>
  <c r="BM76" i="44"/>
  <c r="BN76" i="44"/>
  <c r="BL76" i="44"/>
  <c r="CR76" i="44"/>
  <c r="M76" i="44"/>
  <c r="N76" i="44"/>
  <c r="J11" i="93"/>
  <c r="O76" i="44"/>
  <c r="K11" i="93"/>
  <c r="I11" i="93"/>
  <c r="L11" i="93"/>
  <c r="BJ76" i="44"/>
  <c r="BK76" i="44"/>
  <c r="BI76" i="44"/>
  <c r="BH76" i="44"/>
  <c r="M11" i="93"/>
  <c r="G11" i="93"/>
  <c r="CZ77" i="44"/>
  <c r="Z77" i="44"/>
  <c r="DA77" i="44"/>
  <c r="DB77" i="44"/>
  <c r="AY77" i="44"/>
  <c r="DD77" i="44"/>
  <c r="AN77" i="44"/>
  <c r="DC77" i="44"/>
  <c r="CQ77" i="44"/>
  <c r="BM77" i="44"/>
  <c r="BN77" i="44"/>
  <c r="BL77" i="44"/>
  <c r="CR77" i="44"/>
  <c r="M77" i="44"/>
  <c r="N77" i="44"/>
  <c r="J12" i="93"/>
  <c r="O77" i="44"/>
  <c r="K12" i="93"/>
  <c r="I12" i="93"/>
  <c r="L12" i="93"/>
  <c r="BJ77" i="44"/>
  <c r="BK77" i="44"/>
  <c r="BI77" i="44"/>
  <c r="BH77" i="44"/>
  <c r="M12" i="93"/>
  <c r="G12" i="93"/>
  <c r="CZ78" i="44"/>
  <c r="Z78" i="44"/>
  <c r="DA78" i="44"/>
  <c r="DB78" i="44"/>
  <c r="AY78" i="44"/>
  <c r="DD78" i="44"/>
  <c r="AN78" i="44"/>
  <c r="DC78" i="44"/>
  <c r="CQ78" i="44"/>
  <c r="BM78" i="44"/>
  <c r="BN78" i="44"/>
  <c r="BL78" i="44"/>
  <c r="CR78" i="44"/>
  <c r="M78" i="44"/>
  <c r="N78" i="44"/>
  <c r="J13" i="93"/>
  <c r="O78" i="44"/>
  <c r="K13" i="93"/>
  <c r="I13" i="93"/>
  <c r="L13" i="93"/>
  <c r="BJ78" i="44"/>
  <c r="BK78" i="44"/>
  <c r="BI78" i="44"/>
  <c r="BH78" i="44"/>
  <c r="M13" i="93"/>
  <c r="G13" i="93"/>
  <c r="CZ79" i="44"/>
  <c r="Z79" i="44"/>
  <c r="DA79" i="44"/>
  <c r="DB79" i="44"/>
  <c r="AY79" i="44"/>
  <c r="DD79" i="44"/>
  <c r="AN79" i="44"/>
  <c r="DC79" i="44"/>
  <c r="CQ79" i="44"/>
  <c r="BM79" i="44"/>
  <c r="BN79" i="44"/>
  <c r="BL79" i="44"/>
  <c r="CR79" i="44"/>
  <c r="M79" i="44"/>
  <c r="N79" i="44"/>
  <c r="J14" i="93"/>
  <c r="O79" i="44"/>
  <c r="K14" i="93"/>
  <c r="I14" i="93"/>
  <c r="L14" i="93"/>
  <c r="BJ79" i="44"/>
  <c r="BK79" i="44"/>
  <c r="BI79" i="44"/>
  <c r="BH79" i="44"/>
  <c r="M14" i="93"/>
  <c r="G14" i="93"/>
  <c r="CZ80" i="44"/>
  <c r="Z80" i="44"/>
  <c r="DA80" i="44"/>
  <c r="DB80" i="44"/>
  <c r="AY80" i="44"/>
  <c r="DD80" i="44"/>
  <c r="AN80" i="44"/>
  <c r="DC80" i="44"/>
  <c r="CQ80" i="44"/>
  <c r="BM80" i="44"/>
  <c r="BN80" i="44"/>
  <c r="BL80" i="44"/>
  <c r="CR80" i="44"/>
  <c r="M80" i="44"/>
  <c r="N80" i="44"/>
  <c r="J15" i="93"/>
  <c r="O80" i="44"/>
  <c r="K15" i="93"/>
  <c r="I15" i="93"/>
  <c r="L15" i="93"/>
  <c r="BJ80" i="44"/>
  <c r="BK80" i="44"/>
  <c r="BI80" i="44"/>
  <c r="BH80" i="44"/>
  <c r="M15" i="93"/>
  <c r="G15" i="93"/>
  <c r="CZ81" i="44"/>
  <c r="Z81" i="44"/>
  <c r="DA81" i="44"/>
  <c r="DB81" i="44"/>
  <c r="AY81" i="44"/>
  <c r="DD81" i="44"/>
  <c r="AN81" i="44"/>
  <c r="DC81" i="44"/>
  <c r="CQ81" i="44"/>
  <c r="BM81" i="44"/>
  <c r="BN81" i="44"/>
  <c r="BL81" i="44"/>
  <c r="CR81" i="44"/>
  <c r="M81" i="44"/>
  <c r="N81" i="44"/>
  <c r="J16" i="93"/>
  <c r="O81" i="44"/>
  <c r="K16" i="93"/>
  <c r="I16" i="93"/>
  <c r="L16" i="93"/>
  <c r="BJ81" i="44"/>
  <c r="BK81" i="44"/>
  <c r="BI81" i="44"/>
  <c r="BH81" i="44"/>
  <c r="M16" i="93"/>
  <c r="G16" i="93"/>
  <c r="CZ82" i="44"/>
  <c r="Z82" i="44"/>
  <c r="DA82" i="44"/>
  <c r="DB82" i="44"/>
  <c r="AY82" i="44"/>
  <c r="DD82" i="44"/>
  <c r="AN82" i="44"/>
  <c r="DC82" i="44"/>
  <c r="CQ82" i="44"/>
  <c r="BM82" i="44"/>
  <c r="BN82" i="44"/>
  <c r="BL82" i="44"/>
  <c r="CR82" i="44"/>
  <c r="M82" i="44"/>
  <c r="N82" i="44"/>
  <c r="J17" i="93"/>
  <c r="O82" i="44"/>
  <c r="K17" i="93"/>
  <c r="I17" i="93"/>
  <c r="L17" i="93"/>
  <c r="BJ82" i="44"/>
  <c r="BK82" i="44"/>
  <c r="BI82" i="44"/>
  <c r="BH82" i="44"/>
  <c r="M17" i="93"/>
  <c r="G17" i="93"/>
  <c r="CZ83" i="44"/>
  <c r="Z83" i="44"/>
  <c r="DA83" i="44"/>
  <c r="DB83" i="44"/>
  <c r="AY83" i="44"/>
  <c r="DD83" i="44"/>
  <c r="AN83" i="44"/>
  <c r="DC83" i="44"/>
  <c r="CQ83" i="44"/>
  <c r="BM83" i="44"/>
  <c r="BN83" i="44"/>
  <c r="BL83" i="44"/>
  <c r="CR83" i="44"/>
  <c r="M83" i="44"/>
  <c r="N83" i="44"/>
  <c r="J18" i="93"/>
  <c r="O83" i="44"/>
  <c r="K18" i="93"/>
  <c r="I18" i="93"/>
  <c r="L18" i="93"/>
  <c r="BJ83" i="44"/>
  <c r="BK83" i="44"/>
  <c r="BI83" i="44"/>
  <c r="BH83" i="44"/>
  <c r="M18" i="93"/>
  <c r="G18" i="93"/>
  <c r="CZ84" i="44"/>
  <c r="Z84" i="44"/>
  <c r="DA84" i="44"/>
  <c r="DB84" i="44"/>
  <c r="AY84" i="44"/>
  <c r="DD84" i="44"/>
  <c r="AN84" i="44"/>
  <c r="DC84" i="44"/>
  <c r="CQ84" i="44"/>
  <c r="BM84" i="44"/>
  <c r="BN84" i="44"/>
  <c r="BL84" i="44"/>
  <c r="CR84" i="44"/>
  <c r="M84" i="44"/>
  <c r="N84" i="44"/>
  <c r="J19" i="93"/>
  <c r="O84" i="44"/>
  <c r="K19" i="93"/>
  <c r="I19" i="93"/>
  <c r="L19" i="93"/>
  <c r="BJ84" i="44"/>
  <c r="BK84" i="44"/>
  <c r="BI84" i="44"/>
  <c r="BH84" i="44"/>
  <c r="M19" i="93"/>
  <c r="G19" i="93"/>
  <c r="CZ85" i="44"/>
  <c r="Z85" i="44"/>
  <c r="DA85" i="44"/>
  <c r="DB85" i="44"/>
  <c r="AY85" i="44"/>
  <c r="DD85" i="44"/>
  <c r="AN85" i="44"/>
  <c r="DC85" i="44"/>
  <c r="CQ85" i="44"/>
  <c r="BM85" i="44"/>
  <c r="BN85" i="44"/>
  <c r="BL85" i="44"/>
  <c r="CR85" i="44"/>
  <c r="M85" i="44"/>
  <c r="N85" i="44"/>
  <c r="J20" i="93"/>
  <c r="O85" i="44"/>
  <c r="K20" i="93"/>
  <c r="I20" i="93"/>
  <c r="L20" i="93"/>
  <c r="BJ85" i="44"/>
  <c r="BK85" i="44"/>
  <c r="BI85" i="44"/>
  <c r="BH85" i="44"/>
  <c r="M20" i="93"/>
  <c r="G20" i="93"/>
  <c r="CZ86" i="44"/>
  <c r="Z86" i="44"/>
  <c r="DA86" i="44"/>
  <c r="DB86" i="44"/>
  <c r="AY86" i="44"/>
  <c r="DD86" i="44"/>
  <c r="AN86" i="44"/>
  <c r="DC86" i="44"/>
  <c r="CQ86" i="44"/>
  <c r="BM86" i="44"/>
  <c r="BN86" i="44"/>
  <c r="BL86" i="44"/>
  <c r="CR86" i="44"/>
  <c r="M86" i="44"/>
  <c r="N86" i="44"/>
  <c r="J21" i="93"/>
  <c r="O86" i="44"/>
  <c r="K21" i="93"/>
  <c r="I21" i="93"/>
  <c r="L21" i="93"/>
  <c r="BJ86" i="44"/>
  <c r="BK86" i="44"/>
  <c r="BI86" i="44"/>
  <c r="BH86" i="44"/>
  <c r="M21" i="93"/>
  <c r="G21" i="93"/>
  <c r="CZ87" i="44"/>
  <c r="Z87" i="44"/>
  <c r="DA87" i="44"/>
  <c r="DB87" i="44"/>
  <c r="AY87" i="44"/>
  <c r="DD87" i="44"/>
  <c r="AN87" i="44"/>
  <c r="DC87" i="44"/>
  <c r="CQ87" i="44"/>
  <c r="BM87" i="44"/>
  <c r="BN87" i="44"/>
  <c r="BL87" i="44"/>
  <c r="CR87" i="44"/>
  <c r="M87" i="44"/>
  <c r="N87" i="44"/>
  <c r="J22" i="93"/>
  <c r="O87" i="44"/>
  <c r="K22" i="93"/>
  <c r="I22" i="93"/>
  <c r="L22" i="93"/>
  <c r="BJ87" i="44"/>
  <c r="BK87" i="44"/>
  <c r="BI87" i="44"/>
  <c r="BH87" i="44"/>
  <c r="M22" i="93"/>
  <c r="G22" i="93"/>
  <c r="CZ88" i="44"/>
  <c r="Z88" i="44"/>
  <c r="DA88" i="44"/>
  <c r="DB88" i="44"/>
  <c r="AY88" i="44"/>
  <c r="DD88" i="44"/>
  <c r="AN88" i="44"/>
  <c r="DC88" i="44"/>
  <c r="CQ88" i="44"/>
  <c r="BM88" i="44"/>
  <c r="BN88" i="44"/>
  <c r="BL88" i="44"/>
  <c r="CR88" i="44"/>
  <c r="M88" i="44"/>
  <c r="N88" i="44"/>
  <c r="J23" i="93"/>
  <c r="O88" i="44"/>
  <c r="K23" i="93"/>
  <c r="I23" i="93"/>
  <c r="L23" i="93"/>
  <c r="BJ88" i="44"/>
  <c r="BK88" i="44"/>
  <c r="BI88" i="44"/>
  <c r="BH88" i="44"/>
  <c r="M23" i="93"/>
  <c r="G23" i="93"/>
  <c r="CZ89" i="44"/>
  <c r="Z89" i="44"/>
  <c r="DA89" i="44"/>
  <c r="DB89" i="44"/>
  <c r="AY89" i="44"/>
  <c r="DD89" i="44"/>
  <c r="AN89" i="44"/>
  <c r="DC89" i="44"/>
  <c r="CQ89" i="44"/>
  <c r="BM89" i="44"/>
  <c r="BN89" i="44"/>
  <c r="BL89" i="44"/>
  <c r="CR89" i="44"/>
  <c r="M89" i="44"/>
  <c r="N89" i="44"/>
  <c r="J24" i="93"/>
  <c r="O89" i="44"/>
  <c r="K24" i="93"/>
  <c r="I24" i="93"/>
  <c r="L24" i="93"/>
  <c r="BJ89" i="44"/>
  <c r="BK89" i="44"/>
  <c r="BI89" i="44"/>
  <c r="BH89" i="44"/>
  <c r="M24" i="93"/>
  <c r="G24" i="93"/>
  <c r="CZ90" i="44"/>
  <c r="Z90" i="44"/>
  <c r="DA90" i="44"/>
  <c r="DB90" i="44"/>
  <c r="AY90" i="44"/>
  <c r="DD90" i="44"/>
  <c r="AN90" i="44"/>
  <c r="DC90" i="44"/>
  <c r="CQ90" i="44"/>
  <c r="BM90" i="44"/>
  <c r="BN90" i="44"/>
  <c r="BL90" i="44"/>
  <c r="CR90" i="44"/>
  <c r="M90" i="44"/>
  <c r="N90" i="44"/>
  <c r="J25" i="93"/>
  <c r="O90" i="44"/>
  <c r="K25" i="93"/>
  <c r="I25" i="93"/>
  <c r="L25" i="93"/>
  <c r="BJ90" i="44"/>
  <c r="BK90" i="44"/>
  <c r="BI90" i="44"/>
  <c r="BH90" i="44"/>
  <c r="M25" i="93"/>
  <c r="G25" i="93"/>
  <c r="CZ91" i="44"/>
  <c r="Z91" i="44"/>
  <c r="DA91" i="44"/>
  <c r="DB91" i="44"/>
  <c r="AY91" i="44"/>
  <c r="DD91" i="44"/>
  <c r="AN91" i="44"/>
  <c r="DC91" i="44"/>
  <c r="CQ91" i="44"/>
  <c r="BM91" i="44"/>
  <c r="BN91" i="44"/>
  <c r="BL91" i="44"/>
  <c r="CR91" i="44"/>
  <c r="M91" i="44"/>
  <c r="N91" i="44"/>
  <c r="J26" i="93"/>
  <c r="O91" i="44"/>
  <c r="K26" i="93"/>
  <c r="I26" i="93"/>
  <c r="L26" i="93"/>
  <c r="BJ91" i="44"/>
  <c r="BK91" i="44"/>
  <c r="BI91" i="44"/>
  <c r="BH91" i="44"/>
  <c r="M26" i="93"/>
  <c r="G26" i="93"/>
  <c r="CZ92" i="44"/>
  <c r="Z92" i="44"/>
  <c r="DA92" i="44"/>
  <c r="DB92" i="44"/>
  <c r="AY92" i="44"/>
  <c r="DD92" i="44"/>
  <c r="AN92" i="44"/>
  <c r="DC92" i="44"/>
  <c r="CQ92" i="44"/>
  <c r="BM92" i="44"/>
  <c r="BN92" i="44"/>
  <c r="BL92" i="44"/>
  <c r="CR92" i="44"/>
  <c r="M92" i="44"/>
  <c r="N92" i="44"/>
  <c r="J27" i="93"/>
  <c r="O92" i="44"/>
  <c r="K27" i="93"/>
  <c r="I27" i="93"/>
  <c r="L27" i="93"/>
  <c r="BJ92" i="44"/>
  <c r="BK92" i="44"/>
  <c r="BI92" i="44"/>
  <c r="BH92" i="44"/>
  <c r="M27" i="93"/>
  <c r="G27" i="93"/>
  <c r="CZ93" i="44"/>
  <c r="Z93" i="44"/>
  <c r="DA93" i="44"/>
  <c r="DB93" i="44"/>
  <c r="AY93" i="44"/>
  <c r="DD93" i="44"/>
  <c r="AN93" i="44"/>
  <c r="DC93" i="44"/>
  <c r="CQ93" i="44"/>
  <c r="BM93" i="44"/>
  <c r="BN93" i="44"/>
  <c r="BL93" i="44"/>
  <c r="CR93" i="44"/>
  <c r="M93" i="44"/>
  <c r="N93" i="44"/>
  <c r="J28" i="93"/>
  <c r="O93" i="44"/>
  <c r="K28" i="93"/>
  <c r="I28" i="93"/>
  <c r="L28" i="93"/>
  <c r="BJ93" i="44"/>
  <c r="BK93" i="44"/>
  <c r="BI93" i="44"/>
  <c r="BH93" i="44"/>
  <c r="M28" i="93"/>
  <c r="G28" i="93"/>
  <c r="CZ94" i="44"/>
  <c r="Z94" i="44"/>
  <c r="DA94" i="44"/>
  <c r="DB94" i="44"/>
  <c r="AY94" i="44"/>
  <c r="DD94" i="44"/>
  <c r="AN94" i="44"/>
  <c r="DC94" i="44"/>
  <c r="CQ94" i="44"/>
  <c r="BM94" i="44"/>
  <c r="BN94" i="44"/>
  <c r="BL94" i="44"/>
  <c r="CR94" i="44"/>
  <c r="M94" i="44"/>
  <c r="N94" i="44"/>
  <c r="J29" i="93"/>
  <c r="O94" i="44"/>
  <c r="K29" i="93"/>
  <c r="I29" i="93"/>
  <c r="L29" i="93"/>
  <c r="BJ94" i="44"/>
  <c r="BK94" i="44"/>
  <c r="BI94" i="44"/>
  <c r="BH94" i="44"/>
  <c r="M29" i="93"/>
  <c r="G29" i="93"/>
  <c r="CZ95" i="44"/>
  <c r="Z95" i="44"/>
  <c r="DA95" i="44"/>
  <c r="DB95" i="44"/>
  <c r="AY95" i="44"/>
  <c r="DD95" i="44"/>
  <c r="AN95" i="44"/>
  <c r="DC95" i="44"/>
  <c r="CQ95" i="44"/>
  <c r="BM95" i="44"/>
  <c r="BN95" i="44"/>
  <c r="BL95" i="44"/>
  <c r="CR95" i="44"/>
  <c r="M95" i="44"/>
  <c r="N95" i="44"/>
  <c r="O95" i="44"/>
  <c r="BJ95" i="44"/>
  <c r="BK95" i="44"/>
  <c r="BI95" i="44"/>
  <c r="BH95" i="44"/>
  <c r="CZ96" i="44"/>
  <c r="Z96" i="44"/>
  <c r="DA96" i="44"/>
  <c r="DB96" i="44"/>
  <c r="AY96" i="44"/>
  <c r="DD96" i="44"/>
  <c r="AN96" i="44"/>
  <c r="DC96" i="44"/>
  <c r="CQ96" i="44"/>
  <c r="BM96" i="44"/>
  <c r="BN96" i="44"/>
  <c r="BL96" i="44"/>
  <c r="CR96" i="44"/>
  <c r="M96" i="44"/>
  <c r="N96" i="44"/>
  <c r="O96" i="44"/>
  <c r="BJ96" i="44"/>
  <c r="BK96" i="44"/>
  <c r="BI96" i="44"/>
  <c r="BH96" i="44"/>
  <c r="CZ97" i="44"/>
  <c r="Z97" i="44"/>
  <c r="DA97" i="44"/>
  <c r="DB97" i="44"/>
  <c r="AY97" i="44"/>
  <c r="DD97" i="44"/>
  <c r="AN97" i="44"/>
  <c r="DC97" i="44"/>
  <c r="CQ97" i="44"/>
  <c r="BM97" i="44"/>
  <c r="BN97" i="44"/>
  <c r="BL97" i="44"/>
  <c r="CR97" i="44"/>
  <c r="M97" i="44"/>
  <c r="N97" i="44"/>
  <c r="O97" i="44"/>
  <c r="BJ97" i="44"/>
  <c r="BK97" i="44"/>
  <c r="BI97" i="44"/>
  <c r="BH97" i="44"/>
  <c r="CZ98" i="44"/>
  <c r="Z98" i="44"/>
  <c r="DA98" i="44"/>
  <c r="DB98" i="44"/>
  <c r="AY98" i="44"/>
  <c r="DD98" i="44"/>
  <c r="AN98" i="44"/>
  <c r="DC98" i="44"/>
  <c r="CQ98" i="44"/>
  <c r="BM98" i="44"/>
  <c r="BN98" i="44"/>
  <c r="BL98" i="44"/>
  <c r="CR98" i="44"/>
  <c r="M98" i="44"/>
  <c r="N98" i="44"/>
  <c r="O98" i="44"/>
  <c r="BJ98" i="44"/>
  <c r="BK98" i="44"/>
  <c r="BI98" i="44"/>
  <c r="BH98" i="44"/>
  <c r="CZ99" i="44"/>
  <c r="Z99" i="44"/>
  <c r="DA99" i="44"/>
  <c r="DB99" i="44"/>
  <c r="AY99" i="44"/>
  <c r="DD99" i="44"/>
  <c r="AN99" i="44"/>
  <c r="DC99" i="44"/>
  <c r="CQ99" i="44"/>
  <c r="BM99" i="44"/>
  <c r="BN99" i="44"/>
  <c r="BL99" i="44"/>
  <c r="CR99" i="44"/>
  <c r="M99" i="44"/>
  <c r="N99" i="44"/>
  <c r="O99" i="44"/>
  <c r="BJ99" i="44"/>
  <c r="BK99" i="44"/>
  <c r="BI99" i="44"/>
  <c r="BH99" i="44"/>
  <c r="CZ100" i="44"/>
  <c r="Z100" i="44"/>
  <c r="DA100" i="44"/>
  <c r="DB100" i="44"/>
  <c r="AY100" i="44"/>
  <c r="DD100" i="44"/>
  <c r="AN100" i="44"/>
  <c r="DC100" i="44"/>
  <c r="CQ100" i="44"/>
  <c r="BM100" i="44"/>
  <c r="BN100" i="44"/>
  <c r="BL100" i="44"/>
  <c r="CR100" i="44"/>
  <c r="M100" i="44"/>
  <c r="N100" i="44"/>
  <c r="O100" i="44"/>
  <c r="BJ100" i="44"/>
  <c r="BK100" i="44"/>
  <c r="BI100" i="44"/>
  <c r="BH100" i="44"/>
  <c r="CZ101" i="44"/>
  <c r="Z101" i="44"/>
  <c r="DA101" i="44"/>
  <c r="DB101" i="44"/>
  <c r="AY101" i="44"/>
  <c r="DD101" i="44"/>
  <c r="AN101" i="44"/>
  <c r="DC101" i="44"/>
  <c r="CQ101" i="44"/>
  <c r="BM101" i="44"/>
  <c r="BN101" i="44"/>
  <c r="BL101" i="44"/>
  <c r="CR101" i="44"/>
  <c r="M101" i="44"/>
  <c r="N101" i="44"/>
  <c r="O101" i="44"/>
  <c r="BJ101" i="44"/>
  <c r="BK101" i="44"/>
  <c r="BI101" i="44"/>
  <c r="BH101" i="44"/>
  <c r="CZ102" i="44"/>
  <c r="Z102" i="44"/>
  <c r="DA102" i="44"/>
  <c r="DB102" i="44"/>
  <c r="AY102" i="44"/>
  <c r="DD102" i="44"/>
  <c r="AN102" i="44"/>
  <c r="DC102" i="44"/>
  <c r="CQ102" i="44"/>
  <c r="BM102" i="44"/>
  <c r="BN102" i="44"/>
  <c r="BL102" i="44"/>
  <c r="CR102" i="44"/>
  <c r="M102" i="44"/>
  <c r="N102" i="44"/>
  <c r="O102" i="44"/>
  <c r="BJ102" i="44"/>
  <c r="BK102" i="44"/>
  <c r="BI102" i="44"/>
  <c r="BH102" i="44"/>
  <c r="CZ103" i="44"/>
  <c r="Z103" i="44"/>
  <c r="DA103" i="44"/>
  <c r="DB103" i="44"/>
  <c r="AY103" i="44"/>
  <c r="DD103" i="44"/>
  <c r="AN103" i="44"/>
  <c r="DC103" i="44"/>
  <c r="CQ103" i="44"/>
  <c r="BM103" i="44"/>
  <c r="BN103" i="44"/>
  <c r="BL103" i="44"/>
  <c r="CR103" i="44"/>
  <c r="M103" i="44"/>
  <c r="N103" i="44"/>
  <c r="O103" i="44"/>
  <c r="BJ103" i="44"/>
  <c r="BK103" i="44"/>
  <c r="BI103" i="44"/>
  <c r="BH103" i="44"/>
  <c r="CZ104" i="44"/>
  <c r="Z104" i="44"/>
  <c r="DA104" i="44"/>
  <c r="DB104" i="44"/>
  <c r="AY104" i="44"/>
  <c r="DD104" i="44"/>
  <c r="AN104" i="44"/>
  <c r="DC104" i="44"/>
  <c r="CQ104" i="44"/>
  <c r="BM104" i="44"/>
  <c r="BN104" i="44"/>
  <c r="BL104" i="44"/>
  <c r="CR104" i="44"/>
  <c r="M104" i="44"/>
  <c r="N104" i="44"/>
  <c r="O104" i="44"/>
  <c r="BJ104" i="44"/>
  <c r="BK104" i="44"/>
  <c r="BI104" i="44"/>
  <c r="BH104" i="44"/>
  <c r="CZ105" i="44"/>
  <c r="Z105" i="44"/>
  <c r="DA105" i="44"/>
  <c r="DB105" i="44"/>
  <c r="AY105" i="44"/>
  <c r="DD105" i="44"/>
  <c r="AN105" i="44"/>
  <c r="DC105" i="44"/>
  <c r="CQ105" i="44"/>
  <c r="BM105" i="44"/>
  <c r="BN105" i="44"/>
  <c r="BL105" i="44"/>
  <c r="CR105" i="44"/>
  <c r="M105" i="44"/>
  <c r="N105" i="44"/>
  <c r="O105" i="44"/>
  <c r="BJ105" i="44"/>
  <c r="BK105" i="44"/>
  <c r="BI105" i="44"/>
  <c r="BH105" i="44"/>
  <c r="CZ106" i="44"/>
  <c r="Z106" i="44"/>
  <c r="DA106" i="44"/>
  <c r="DB106" i="44"/>
  <c r="AY106" i="44"/>
  <c r="DD106" i="44"/>
  <c r="AN106" i="44"/>
  <c r="DC106" i="44"/>
  <c r="CQ106" i="44"/>
  <c r="BM106" i="44"/>
  <c r="BN106" i="44"/>
  <c r="BL106" i="44"/>
  <c r="CR106" i="44"/>
  <c r="M106" i="44"/>
  <c r="N106" i="44"/>
  <c r="O106" i="44"/>
  <c r="BJ106" i="44"/>
  <c r="BK106" i="44"/>
  <c r="BI106" i="44"/>
  <c r="BH106" i="44"/>
  <c r="CZ107" i="44"/>
  <c r="Z107" i="44"/>
  <c r="DA107" i="44"/>
  <c r="DB107" i="44"/>
  <c r="AY107" i="44"/>
  <c r="DD107" i="44"/>
  <c r="AN107" i="44"/>
  <c r="DC107" i="44"/>
  <c r="CQ107" i="44"/>
  <c r="BM107" i="44"/>
  <c r="BN107" i="44"/>
  <c r="BL107" i="44"/>
  <c r="CR107" i="44"/>
  <c r="M107" i="44"/>
  <c r="N107" i="44"/>
  <c r="O107" i="44"/>
  <c r="BJ107" i="44"/>
  <c r="BK107" i="44"/>
  <c r="BI107" i="44"/>
  <c r="BH107" i="44"/>
  <c r="CZ108" i="44"/>
  <c r="Z108" i="44"/>
  <c r="DA108" i="44"/>
  <c r="DB108" i="44"/>
  <c r="AY108" i="44"/>
  <c r="DD108" i="44"/>
  <c r="AN108" i="44"/>
  <c r="DC108" i="44"/>
  <c r="CQ108" i="44"/>
  <c r="BM108" i="44"/>
  <c r="BN108" i="44"/>
  <c r="BL108" i="44"/>
  <c r="CR108" i="44"/>
  <c r="M108" i="44"/>
  <c r="N108" i="44"/>
  <c r="O108" i="44"/>
  <c r="BJ108" i="44"/>
  <c r="BK108" i="44"/>
  <c r="BI108" i="44"/>
  <c r="BH108" i="44"/>
  <c r="CZ109" i="44"/>
  <c r="Z109" i="44"/>
  <c r="DA109" i="44"/>
  <c r="DB109" i="44"/>
  <c r="AY109" i="44"/>
  <c r="DD109" i="44"/>
  <c r="AN109" i="44"/>
  <c r="DC109" i="44"/>
  <c r="CQ109" i="44"/>
  <c r="BM109" i="44"/>
  <c r="BN109" i="44"/>
  <c r="BL109" i="44"/>
  <c r="CR109" i="44"/>
  <c r="M109" i="44"/>
  <c r="N109" i="44"/>
  <c r="O109" i="44"/>
  <c r="BJ109" i="44"/>
  <c r="BK109" i="44"/>
  <c r="BI109" i="44"/>
  <c r="BH109" i="44"/>
  <c r="CZ110" i="44"/>
  <c r="Z110" i="44"/>
  <c r="DA110" i="44"/>
  <c r="DB110" i="44"/>
  <c r="AY110" i="44"/>
  <c r="DD110" i="44"/>
  <c r="AN110" i="44"/>
  <c r="DC110" i="44"/>
  <c r="CQ110" i="44"/>
  <c r="BM110" i="44"/>
  <c r="BN110" i="44"/>
  <c r="BL110" i="44"/>
  <c r="CR110" i="44"/>
  <c r="M110" i="44"/>
  <c r="N110" i="44"/>
  <c r="O110" i="44"/>
  <c r="BJ110" i="44"/>
  <c r="BK110" i="44"/>
  <c r="BI110" i="44"/>
  <c r="BH110" i="44"/>
  <c r="CZ111" i="44"/>
  <c r="Z111" i="44"/>
  <c r="DA111" i="44"/>
  <c r="DB111" i="44"/>
  <c r="AY111" i="44"/>
  <c r="DD111" i="44"/>
  <c r="AN111" i="44"/>
  <c r="DC111" i="44"/>
  <c r="CQ111" i="44"/>
  <c r="BM111" i="44"/>
  <c r="BN111" i="44"/>
  <c r="BL111" i="44"/>
  <c r="CR111" i="44"/>
  <c r="M111" i="44"/>
  <c r="N111" i="44"/>
  <c r="O111" i="44"/>
  <c r="BJ111" i="44"/>
  <c r="BK111" i="44"/>
  <c r="BI111" i="44"/>
  <c r="BH111" i="44"/>
  <c r="CZ112" i="44"/>
  <c r="Z112" i="44"/>
  <c r="DA112" i="44"/>
  <c r="DB112" i="44"/>
  <c r="AY112" i="44"/>
  <c r="DD112" i="44"/>
  <c r="AN112" i="44"/>
  <c r="DC112" i="44"/>
  <c r="CQ112" i="44"/>
  <c r="BM112" i="44"/>
  <c r="BN112" i="44"/>
  <c r="BL112" i="44"/>
  <c r="CR112" i="44"/>
  <c r="M112" i="44"/>
  <c r="N112" i="44"/>
  <c r="O112" i="44"/>
  <c r="BJ112" i="44"/>
  <c r="BK112" i="44"/>
  <c r="BI112" i="44"/>
  <c r="BH112" i="44"/>
  <c r="CZ113" i="44"/>
  <c r="Z113" i="44"/>
  <c r="DA113" i="44"/>
  <c r="DB113" i="44"/>
  <c r="AY113" i="44"/>
  <c r="DD113" i="44"/>
  <c r="AN113" i="44"/>
  <c r="DC113" i="44"/>
  <c r="CQ113" i="44"/>
  <c r="BM113" i="44"/>
  <c r="BN113" i="44"/>
  <c r="BL113" i="44"/>
  <c r="CR113" i="44"/>
  <c r="M113" i="44"/>
  <c r="N113" i="44"/>
  <c r="O113" i="44"/>
  <c r="BJ113" i="44"/>
  <c r="BK113" i="44"/>
  <c r="BI113" i="44"/>
  <c r="BH113" i="44"/>
  <c r="CZ114" i="44"/>
  <c r="Z114" i="44"/>
  <c r="DA114" i="44"/>
  <c r="DB114" i="44"/>
  <c r="AY114" i="44"/>
  <c r="DD114" i="44"/>
  <c r="AN114" i="44"/>
  <c r="DC114" i="44"/>
  <c r="CQ114" i="44"/>
  <c r="BM114" i="44"/>
  <c r="BN114" i="44"/>
  <c r="BL114" i="44"/>
  <c r="CR114" i="44"/>
  <c r="M114" i="44"/>
  <c r="N114" i="44"/>
  <c r="O114" i="44"/>
  <c r="BJ114" i="44"/>
  <c r="BK114" i="44"/>
  <c r="BI114" i="44"/>
  <c r="BH114" i="44"/>
  <c r="CZ115" i="44"/>
  <c r="Z115" i="44"/>
  <c r="DA115" i="44"/>
  <c r="DB115" i="44"/>
  <c r="AY115" i="44"/>
  <c r="DD115" i="44"/>
  <c r="AN115" i="44"/>
  <c r="DC115" i="44"/>
  <c r="CQ115" i="44"/>
  <c r="BM115" i="44"/>
  <c r="BN115" i="44"/>
  <c r="BL115" i="44"/>
  <c r="CR115" i="44"/>
  <c r="M115" i="44"/>
  <c r="N115" i="44"/>
  <c r="O115" i="44"/>
  <c r="BJ115" i="44"/>
  <c r="BK115" i="44"/>
  <c r="BI115" i="44"/>
  <c r="BH115" i="44"/>
  <c r="CZ116" i="44"/>
  <c r="Z116" i="44"/>
  <c r="DA116" i="44"/>
  <c r="DB116" i="44"/>
  <c r="AY116" i="44"/>
  <c r="DD116" i="44"/>
  <c r="AN116" i="44"/>
  <c r="DC116" i="44"/>
  <c r="CQ116" i="44"/>
  <c r="BM116" i="44"/>
  <c r="BN116" i="44"/>
  <c r="BL116" i="44"/>
  <c r="CR116" i="44"/>
  <c r="M116" i="44"/>
  <c r="N116" i="44"/>
  <c r="O116" i="44"/>
  <c r="BJ116" i="44"/>
  <c r="BK116" i="44"/>
  <c r="BI116" i="44"/>
  <c r="BH116" i="44"/>
  <c r="CZ117" i="44"/>
  <c r="Z117" i="44"/>
  <c r="DA117" i="44"/>
  <c r="DB117" i="44"/>
  <c r="AY117" i="44"/>
  <c r="DD117" i="44"/>
  <c r="AN117" i="44"/>
  <c r="DC117" i="44"/>
  <c r="CQ117" i="44"/>
  <c r="BM117" i="44"/>
  <c r="BN117" i="44"/>
  <c r="BL117" i="44"/>
  <c r="CR117" i="44"/>
  <c r="M117" i="44"/>
  <c r="N117" i="44"/>
  <c r="O117" i="44"/>
  <c r="BJ117" i="44"/>
  <c r="BK117" i="44"/>
  <c r="BI117" i="44"/>
  <c r="BH117" i="44"/>
  <c r="CZ118" i="44"/>
  <c r="Z118" i="44"/>
  <c r="DA118" i="44"/>
  <c r="DB118" i="44"/>
  <c r="AY118" i="44"/>
  <c r="DD118" i="44"/>
  <c r="AN118" i="44"/>
  <c r="DC118" i="44"/>
  <c r="CQ118" i="44"/>
  <c r="BM118" i="44"/>
  <c r="BN118" i="44"/>
  <c r="BL118" i="44"/>
  <c r="CR118" i="44"/>
  <c r="M118" i="44"/>
  <c r="N118" i="44"/>
  <c r="O118" i="44"/>
  <c r="BJ118" i="44"/>
  <c r="BK118" i="44"/>
  <c r="BI118" i="44"/>
  <c r="BH118" i="44"/>
  <c r="CZ119" i="44"/>
  <c r="Z119" i="44"/>
  <c r="DA119" i="44"/>
  <c r="DB119" i="44"/>
  <c r="AY119" i="44"/>
  <c r="DD119" i="44"/>
  <c r="AN119" i="44"/>
  <c r="DC119" i="44"/>
  <c r="CQ119" i="44"/>
  <c r="BM119" i="44"/>
  <c r="BN119" i="44"/>
  <c r="BL119" i="44"/>
  <c r="CR119" i="44"/>
  <c r="M119" i="44"/>
  <c r="N119" i="44"/>
  <c r="O119" i="44"/>
  <c r="BJ119" i="44"/>
  <c r="BK119" i="44"/>
  <c r="BI119" i="44"/>
  <c r="BH119" i="44"/>
  <c r="CZ120" i="44"/>
  <c r="Z120" i="44"/>
  <c r="DA120" i="44"/>
  <c r="DB120" i="44"/>
  <c r="AY120" i="44"/>
  <c r="DD120" i="44"/>
  <c r="AN120" i="44"/>
  <c r="DC120" i="44"/>
  <c r="CQ120" i="44"/>
  <c r="BM120" i="44"/>
  <c r="BN120" i="44"/>
  <c r="BL120" i="44"/>
  <c r="CR120" i="44"/>
  <c r="M120" i="44"/>
  <c r="N120" i="44"/>
  <c r="O120" i="44"/>
  <c r="BJ120" i="44"/>
  <c r="BK120" i="44"/>
  <c r="BI120" i="44"/>
  <c r="BH120" i="44"/>
  <c r="CZ121" i="44"/>
  <c r="Z121" i="44"/>
  <c r="DA121" i="44"/>
  <c r="DB121" i="44"/>
  <c r="AY121" i="44"/>
  <c r="DD121" i="44"/>
  <c r="AN121" i="44"/>
  <c r="DC121" i="44"/>
  <c r="CQ121" i="44"/>
  <c r="BM121" i="44"/>
  <c r="BN121" i="44"/>
  <c r="BL121" i="44"/>
  <c r="CR121" i="44"/>
  <c r="M121" i="44"/>
  <c r="N121" i="44"/>
  <c r="O121" i="44"/>
  <c r="BJ121" i="44"/>
  <c r="BK121" i="44"/>
  <c r="BI121" i="44"/>
  <c r="BH121" i="44"/>
  <c r="CZ122" i="44"/>
  <c r="Z122" i="44"/>
  <c r="DA122" i="44"/>
  <c r="DB122" i="44"/>
  <c r="AY122" i="44"/>
  <c r="DD122" i="44"/>
  <c r="AN122" i="44"/>
  <c r="DC122" i="44"/>
  <c r="CQ122" i="44"/>
  <c r="BM122" i="44"/>
  <c r="BN122" i="44"/>
  <c r="BL122" i="44"/>
  <c r="CR122" i="44"/>
  <c r="M122" i="44"/>
  <c r="N122" i="44"/>
  <c r="O122" i="44"/>
  <c r="BJ122" i="44"/>
  <c r="BK122" i="44"/>
  <c r="BI122" i="44"/>
  <c r="BH122" i="44"/>
  <c r="CZ123" i="44"/>
  <c r="Z123" i="44"/>
  <c r="DA123" i="44"/>
  <c r="DB123" i="44"/>
  <c r="AY123" i="44"/>
  <c r="DD123" i="44"/>
  <c r="AN123" i="44"/>
  <c r="DC123" i="44"/>
  <c r="CQ123" i="44"/>
  <c r="BM123" i="44"/>
  <c r="BN123" i="44"/>
  <c r="BL123" i="44"/>
  <c r="CR123" i="44"/>
  <c r="M123" i="44"/>
  <c r="N123" i="44"/>
  <c r="O123" i="44"/>
  <c r="BJ123" i="44"/>
  <c r="BK123" i="44"/>
  <c r="BI123" i="44"/>
  <c r="BH123" i="44"/>
  <c r="CZ124" i="44"/>
  <c r="Z124" i="44"/>
  <c r="DA124" i="44"/>
  <c r="DB124" i="44"/>
  <c r="AY124" i="44"/>
  <c r="DD124" i="44"/>
  <c r="AN124" i="44"/>
  <c r="DC124" i="44"/>
  <c r="CQ124" i="44"/>
  <c r="BM124" i="44"/>
  <c r="BN124" i="44"/>
  <c r="BL124" i="44"/>
  <c r="CR124" i="44"/>
  <c r="M124" i="44"/>
  <c r="N124" i="44"/>
  <c r="O124" i="44"/>
  <c r="BJ124" i="44"/>
  <c r="BK124" i="44"/>
  <c r="BI124" i="44"/>
  <c r="BH124" i="44"/>
  <c r="CZ125" i="44"/>
  <c r="Z125" i="44"/>
  <c r="DA125" i="44"/>
  <c r="DB125" i="44"/>
  <c r="AY125" i="44"/>
  <c r="DD125" i="44"/>
  <c r="AN125" i="44"/>
  <c r="DC125" i="44"/>
  <c r="CQ125" i="44"/>
  <c r="BM125" i="44"/>
  <c r="BN125" i="44"/>
  <c r="BL125" i="44"/>
  <c r="CR125" i="44"/>
  <c r="M125" i="44"/>
  <c r="N125" i="44"/>
  <c r="O125" i="44"/>
  <c r="BJ125" i="44"/>
  <c r="BK125" i="44"/>
  <c r="BI125" i="44"/>
  <c r="BH125" i="44"/>
  <c r="CZ126" i="44"/>
  <c r="Z126" i="44"/>
  <c r="DA126" i="44"/>
  <c r="DB126" i="44"/>
  <c r="AY126" i="44"/>
  <c r="DD126" i="44"/>
  <c r="AN126" i="44"/>
  <c r="DC126" i="44"/>
  <c r="CQ126" i="44"/>
  <c r="BM126" i="44"/>
  <c r="BN126" i="44"/>
  <c r="BL126" i="44"/>
  <c r="CR126" i="44"/>
  <c r="M126" i="44"/>
  <c r="N126" i="44"/>
  <c r="O126" i="44"/>
  <c r="BJ126" i="44"/>
  <c r="BK126" i="44"/>
  <c r="BI126" i="44"/>
  <c r="BH126" i="44"/>
  <c r="CZ127" i="44"/>
  <c r="Z127" i="44"/>
  <c r="DA127" i="44"/>
  <c r="DB127" i="44"/>
  <c r="AY127" i="44"/>
  <c r="DD127" i="44"/>
  <c r="AN127" i="44"/>
  <c r="DC127" i="44"/>
  <c r="CQ127" i="44"/>
  <c r="BM127" i="44"/>
  <c r="BN127" i="44"/>
  <c r="BL127" i="44"/>
  <c r="CR127" i="44"/>
  <c r="M127" i="44"/>
  <c r="N127" i="44"/>
  <c r="O127" i="44"/>
  <c r="BJ127" i="44"/>
  <c r="BK127" i="44"/>
  <c r="BI127" i="44"/>
  <c r="BH127" i="44"/>
  <c r="CZ128" i="44"/>
  <c r="Z128" i="44"/>
  <c r="DA128" i="44"/>
  <c r="DB128" i="44"/>
  <c r="AY128" i="44"/>
  <c r="DD128" i="44"/>
  <c r="AN128" i="44"/>
  <c r="DC128" i="44"/>
  <c r="CQ128" i="44"/>
  <c r="BM128" i="44"/>
  <c r="BN128" i="44"/>
  <c r="BL128" i="44"/>
  <c r="CR128" i="44"/>
  <c r="M128" i="44"/>
  <c r="N128" i="44"/>
  <c r="O128" i="44"/>
  <c r="BJ128" i="44"/>
  <c r="BK128" i="44"/>
  <c r="BI128" i="44"/>
  <c r="BH128" i="44"/>
  <c r="CZ129" i="44"/>
  <c r="Z129" i="44"/>
  <c r="DA129" i="44"/>
  <c r="DB129" i="44"/>
  <c r="AY129" i="44"/>
  <c r="DD129" i="44"/>
  <c r="AN129" i="44"/>
  <c r="DC129" i="44"/>
  <c r="CQ129" i="44"/>
  <c r="BM129" i="44"/>
  <c r="BN129" i="44"/>
  <c r="BL129" i="44"/>
  <c r="CR129" i="44"/>
  <c r="M129" i="44"/>
  <c r="N129" i="44"/>
  <c r="O129" i="44"/>
  <c r="BJ129" i="44"/>
  <c r="BK129" i="44"/>
  <c r="BI129" i="44"/>
  <c r="BH129" i="44"/>
  <c r="HU76" i="44"/>
  <c r="HU129" i="44"/>
  <c r="IA36" i="44" a="1"/>
  <c r="IA76" i="44"/>
  <c r="IE36" i="44" a="1"/>
  <c r="IE76" i="44"/>
  <c r="HU77" i="44"/>
  <c r="IA77" i="44"/>
  <c r="IE77" i="44"/>
  <c r="HU78" i="44"/>
  <c r="IA78" i="44"/>
  <c r="IE78" i="44"/>
  <c r="HU79" i="44"/>
  <c r="IA79" i="44"/>
  <c r="IE79" i="44"/>
  <c r="HU80" i="44"/>
  <c r="IA80" i="44"/>
  <c r="IE80" i="44"/>
  <c r="HU81" i="44"/>
  <c r="IA81" i="44"/>
  <c r="IE81" i="44"/>
  <c r="HU82" i="44"/>
  <c r="IA82" i="44"/>
  <c r="IE82" i="44"/>
  <c r="HU83" i="44"/>
  <c r="IA83" i="44"/>
  <c r="IE83" i="44"/>
  <c r="HU84" i="44"/>
  <c r="IA84" i="44"/>
  <c r="IE84" i="44"/>
  <c r="HU85" i="44"/>
  <c r="IA85" i="44"/>
  <c r="IE85" i="44"/>
  <c r="HU86" i="44"/>
  <c r="IA86" i="44"/>
  <c r="IE86" i="44"/>
  <c r="HU87" i="44"/>
  <c r="IA87" i="44"/>
  <c r="IE87" i="44"/>
  <c r="HU88" i="44"/>
  <c r="IA88" i="44"/>
  <c r="IE88" i="44"/>
  <c r="HU89" i="44"/>
  <c r="IA89" i="44"/>
  <c r="IE89" i="44"/>
  <c r="HU90" i="44"/>
  <c r="IA90" i="44"/>
  <c r="IE90" i="44"/>
  <c r="HU91" i="44"/>
  <c r="IA91" i="44"/>
  <c r="IE91" i="44"/>
  <c r="HU92" i="44"/>
  <c r="IA92" i="44"/>
  <c r="IE92" i="44"/>
  <c r="HU93" i="44"/>
  <c r="IA93" i="44"/>
  <c r="IE93" i="44"/>
  <c r="HU94" i="44"/>
  <c r="IA94" i="44"/>
  <c r="IE94" i="44"/>
  <c r="HU95" i="44"/>
  <c r="IA95" i="44"/>
  <c r="IE95" i="44"/>
  <c r="HU96" i="44"/>
  <c r="IA96" i="44"/>
  <c r="IE96" i="44"/>
  <c r="HU97" i="44"/>
  <c r="IA97" i="44"/>
  <c r="IE97" i="44"/>
  <c r="HU98" i="44"/>
  <c r="IA98" i="44"/>
  <c r="IE98" i="44"/>
  <c r="HU99" i="44"/>
  <c r="IA99" i="44"/>
  <c r="IE99" i="44"/>
  <c r="HU100" i="44"/>
  <c r="IA100" i="44"/>
  <c r="IE100" i="44"/>
  <c r="HU101" i="44"/>
  <c r="IA101" i="44"/>
  <c r="IE101" i="44"/>
  <c r="HU102" i="44"/>
  <c r="IA102" i="44"/>
  <c r="IE102" i="44"/>
  <c r="HU103" i="44"/>
  <c r="IA103" i="44"/>
  <c r="IE103" i="44"/>
  <c r="HU104" i="44"/>
  <c r="IA104" i="44"/>
  <c r="IE104" i="44"/>
  <c r="HU105" i="44"/>
  <c r="IA105" i="44"/>
  <c r="IE105" i="44"/>
  <c r="HU106" i="44"/>
  <c r="IA106" i="44"/>
  <c r="IE106" i="44"/>
  <c r="HU107" i="44"/>
  <c r="IA107" i="44"/>
  <c r="IE107" i="44"/>
  <c r="HU108" i="44"/>
  <c r="IA108" i="44"/>
  <c r="IE108" i="44"/>
  <c r="HU109" i="44"/>
  <c r="IA109" i="44"/>
  <c r="IE109" i="44"/>
  <c r="HU110" i="44"/>
  <c r="IA110" i="44"/>
  <c r="IE110" i="44"/>
  <c r="HU111" i="44"/>
  <c r="IA111" i="44"/>
  <c r="IE111" i="44"/>
  <c r="HU112" i="44"/>
  <c r="IA112" i="44"/>
  <c r="IE112" i="44"/>
  <c r="HU113" i="44"/>
  <c r="IA113" i="44"/>
  <c r="IE113" i="44"/>
  <c r="HU114" i="44"/>
  <c r="IA114" i="44"/>
  <c r="IE114" i="44"/>
  <c r="HU115" i="44"/>
  <c r="IA115" i="44"/>
  <c r="IE115" i="44"/>
  <c r="HU116" i="44"/>
  <c r="IA116" i="44"/>
  <c r="IE116" i="44"/>
  <c r="HU117" i="44"/>
  <c r="IA117" i="44"/>
  <c r="IE117" i="44"/>
  <c r="HU118" i="44"/>
  <c r="IA118" i="44"/>
  <c r="IE118" i="44"/>
  <c r="HU119" i="44"/>
  <c r="IA119" i="44"/>
  <c r="IE119" i="44"/>
  <c r="HU120" i="44"/>
  <c r="IA120" i="44"/>
  <c r="IE120" i="44"/>
  <c r="HU121" i="44"/>
  <c r="IA121" i="44"/>
  <c r="IE121" i="44"/>
  <c r="HU122" i="44"/>
  <c r="IA122" i="44"/>
  <c r="IE122" i="44"/>
  <c r="HU123" i="44"/>
  <c r="IA123" i="44"/>
  <c r="IE123" i="44"/>
  <c r="HU124" i="44"/>
  <c r="IA124" i="44"/>
  <c r="IE124" i="44"/>
  <c r="HU125" i="44"/>
  <c r="IA125" i="44"/>
  <c r="IE125" i="44"/>
  <c r="HU126" i="44"/>
  <c r="IA126" i="44"/>
  <c r="IE126" i="44"/>
  <c r="HU127" i="44"/>
  <c r="IA127" i="44"/>
  <c r="IE127" i="44" a="1"/>
  <c r="IE127" i="44"/>
  <c r="HU128" i="44"/>
  <c r="IA128" i="44"/>
  <c r="IE128" i="44"/>
  <c r="IA129" i="44"/>
  <c r="IE129" i="44"/>
  <c r="HU75" i="44"/>
  <c r="IA75" i="44"/>
  <c r="IE75" i="44"/>
  <c r="IB75" i="44" a="1"/>
  <c r="IB76" i="44"/>
  <c r="IB77" i="44"/>
  <c r="IB78" i="44"/>
  <c r="IB79" i="44"/>
  <c r="IB80" i="44"/>
  <c r="IB81" i="44"/>
  <c r="IB82" i="44"/>
  <c r="IB83" i="44"/>
  <c r="IB84" i="44"/>
  <c r="IB85" i="44"/>
  <c r="IB86" i="44"/>
  <c r="IB87" i="44"/>
  <c r="IB88" i="44"/>
  <c r="IB89" i="44"/>
  <c r="IB90" i="44"/>
  <c r="IB91" i="44"/>
  <c r="IB92" i="44"/>
  <c r="IB93" i="44"/>
  <c r="IB94" i="44"/>
  <c r="IB95" i="44"/>
  <c r="IB96" i="44"/>
  <c r="IB97" i="44"/>
  <c r="IB98" i="44"/>
  <c r="IB99" i="44"/>
  <c r="IB100" i="44"/>
  <c r="IB101" i="44"/>
  <c r="IB102" i="44"/>
  <c r="IB103" i="44"/>
  <c r="IB104" i="44"/>
  <c r="IB105" i="44"/>
  <c r="IB106" i="44"/>
  <c r="IB107" i="44"/>
  <c r="IB108" i="44"/>
  <c r="IB109" i="44"/>
  <c r="IB110" i="44"/>
  <c r="IB111" i="44"/>
  <c r="IB112" i="44"/>
  <c r="IB113" i="44"/>
  <c r="IB114" i="44"/>
  <c r="IB115" i="44"/>
  <c r="IB116" i="44"/>
  <c r="IB117" i="44"/>
  <c r="IB118" i="44"/>
  <c r="IB119" i="44"/>
  <c r="IB120" i="44"/>
  <c r="IB121" i="44"/>
  <c r="IB122" i="44"/>
  <c r="IB123" i="44"/>
  <c r="IB124" i="44"/>
  <c r="IB125" i="44"/>
  <c r="IB126" i="44"/>
  <c r="IB127" i="44"/>
  <c r="IB128" i="44"/>
  <c r="IB129" i="44"/>
  <c r="IB75" i="44"/>
  <c r="GF105" i="44"/>
  <c r="GG105" i="44"/>
  <c r="GF106" i="44"/>
  <c r="GG106" i="44"/>
  <c r="GF107" i="44"/>
  <c r="GG107" i="44"/>
  <c r="GF108" i="44"/>
  <c r="GG108" i="44"/>
  <c r="GF109" i="44"/>
  <c r="GG109" i="44"/>
  <c r="GF110" i="44"/>
  <c r="GG110" i="44"/>
  <c r="GF111" i="44"/>
  <c r="GG111" i="44"/>
  <c r="GF112" i="44"/>
  <c r="GG112" i="44"/>
  <c r="GF113" i="44"/>
  <c r="GG113" i="44"/>
  <c r="GF114" i="44"/>
  <c r="GG114" i="44"/>
  <c r="GF115" i="44"/>
  <c r="GG115" i="44"/>
  <c r="GF116" i="44"/>
  <c r="GG116" i="44"/>
  <c r="GF117" i="44"/>
  <c r="GG117" i="44"/>
  <c r="GF118" i="44"/>
  <c r="GG118" i="44"/>
  <c r="GF119" i="44"/>
  <c r="GG119" i="44"/>
  <c r="GF120" i="44"/>
  <c r="GG120" i="44"/>
  <c r="GF121" i="44"/>
  <c r="GG121" i="44"/>
  <c r="GF122" i="44"/>
  <c r="GG122" i="44"/>
  <c r="GF123" i="44"/>
  <c r="GG123" i="44"/>
  <c r="GF124" i="44"/>
  <c r="GG124" i="44"/>
  <c r="GF125" i="44"/>
  <c r="GG125" i="44"/>
  <c r="GF126" i="44"/>
  <c r="GG126" i="44"/>
  <c r="GF127" i="44"/>
  <c r="GG127" i="44"/>
  <c r="GF128" i="44"/>
  <c r="GG128" i="44"/>
  <c r="GF129" i="44"/>
  <c r="GG129" i="44"/>
  <c r="GF104" i="44"/>
  <c r="GG104" i="44"/>
  <c r="ER105" i="44"/>
  <c r="ER106" i="44"/>
  <c r="ER107" i="44"/>
  <c r="ER108" i="44"/>
  <c r="ER109" i="44"/>
  <c r="ER110" i="44"/>
  <c r="ER111" i="44"/>
  <c r="ER112" i="44"/>
  <c r="ER113" i="44"/>
  <c r="ER114" i="44"/>
  <c r="ER115" i="44"/>
  <c r="ER116" i="44"/>
  <c r="ER117" i="44"/>
  <c r="ER118" i="44"/>
  <c r="ER119" i="44"/>
  <c r="ER120" i="44"/>
  <c r="ER121" i="44"/>
  <c r="ER122" i="44"/>
  <c r="ER123" i="44"/>
  <c r="ER124" i="44"/>
  <c r="ER125" i="44"/>
  <c r="ER126" i="44"/>
  <c r="ER127" i="44"/>
  <c r="ER128" i="44"/>
  <c r="ER129" i="44"/>
  <c r="ER104" i="44"/>
  <c r="EV105" i="44"/>
  <c r="EV106" i="44"/>
  <c r="EV107" i="44"/>
  <c r="EV108" i="44"/>
  <c r="EV109" i="44"/>
  <c r="EV110" i="44"/>
  <c r="EV111" i="44"/>
  <c r="EV112" i="44"/>
  <c r="EV113" i="44"/>
  <c r="EV114" i="44"/>
  <c r="EV115" i="44"/>
  <c r="EV116" i="44"/>
  <c r="EV117" i="44"/>
  <c r="EV118" i="44"/>
  <c r="EV119" i="44"/>
  <c r="EV120" i="44"/>
  <c r="EV121" i="44"/>
  <c r="EV122" i="44"/>
  <c r="EV123" i="44"/>
  <c r="EV124" i="44"/>
  <c r="EV125" i="44"/>
  <c r="EV126" i="44"/>
  <c r="EV127" i="44"/>
  <c r="EV128" i="44"/>
  <c r="EV129" i="44"/>
  <c r="EV104" i="44"/>
  <c r="EL103" i="44"/>
  <c r="EM103" i="44"/>
  <c r="EK103" i="44"/>
  <c r="EM104" i="44"/>
  <c r="EM105" i="44"/>
  <c r="EM106" i="44"/>
  <c r="EM107" i="44"/>
  <c r="EM108" i="44"/>
  <c r="EM109" i="44"/>
  <c r="EM110" i="44"/>
  <c r="EM111" i="44"/>
  <c r="EM112" i="44"/>
  <c r="EM113" i="44"/>
  <c r="EM114" i="44"/>
  <c r="EM115" i="44"/>
  <c r="EM116" i="44"/>
  <c r="EM117" i="44"/>
  <c r="EM118" i="44"/>
  <c r="EM119" i="44"/>
  <c r="EM120" i="44"/>
  <c r="EM121" i="44"/>
  <c r="EM122" i="44"/>
  <c r="EM123" i="44"/>
  <c r="EM124" i="44"/>
  <c r="EM125" i="44"/>
  <c r="EM126" i="44"/>
  <c r="EM127" i="44"/>
  <c r="EM128" i="44"/>
  <c r="EM129" i="44"/>
  <c r="EL104" i="44"/>
  <c r="EL105" i="44"/>
  <c r="EL106" i="44"/>
  <c r="EL107" i="44"/>
  <c r="EL108" i="44"/>
  <c r="EL109" i="44"/>
  <c r="EL110" i="44"/>
  <c r="EL111" i="44"/>
  <c r="EL112" i="44"/>
  <c r="EL113" i="44"/>
  <c r="EL114" i="44"/>
  <c r="EL115" i="44"/>
  <c r="EL116" i="44"/>
  <c r="EL117" i="44"/>
  <c r="EL118" i="44"/>
  <c r="EL119" i="44"/>
  <c r="EL120" i="44"/>
  <c r="EL121" i="44"/>
  <c r="EL122" i="44"/>
  <c r="EL123" i="44"/>
  <c r="EL124" i="44"/>
  <c r="EL125" i="44"/>
  <c r="EL126" i="44"/>
  <c r="EL127" i="44"/>
  <c r="EL128" i="44"/>
  <c r="EL129" i="44"/>
  <c r="EC74" i="44"/>
  <c r="GY104" i="44"/>
  <c r="GY103" i="44"/>
  <c r="GY102" i="44"/>
  <c r="GY101" i="44"/>
  <c r="GY100" i="44"/>
  <c r="GY99" i="44"/>
  <c r="GY98" i="44"/>
  <c r="GY97" i="44"/>
  <c r="GY96" i="44"/>
  <c r="GY95" i="44"/>
  <c r="GY94" i="44"/>
  <c r="GY93" i="44"/>
  <c r="GY92" i="44"/>
  <c r="GY91" i="44"/>
  <c r="GY90" i="44"/>
  <c r="GY89" i="44"/>
  <c r="GY88" i="44"/>
  <c r="GY87" i="44"/>
  <c r="GY86" i="44"/>
  <c r="GY85" i="44"/>
  <c r="GY84" i="44"/>
  <c r="GY83" i="44"/>
  <c r="GY82" i="44"/>
  <c r="GY81" i="44"/>
  <c r="GY80" i="44"/>
  <c r="GY79" i="44"/>
  <c r="GY78" i="44"/>
  <c r="GY77" i="44"/>
  <c r="GY76" i="44"/>
  <c r="GY75" i="44"/>
  <c r="GN104" i="44"/>
  <c r="GN103" i="44"/>
  <c r="GM103" i="44"/>
  <c r="B58" i="31"/>
  <c r="B59" i="53"/>
  <c r="D59" i="53"/>
  <c r="B59" i="43"/>
  <c r="B57" i="31"/>
  <c r="B58" i="53"/>
  <c r="D58" i="53"/>
  <c r="B58" i="43"/>
  <c r="D59" i="43"/>
  <c r="C59" i="53"/>
  <c r="E59" i="53"/>
  <c r="C59" i="43"/>
  <c r="L59" i="43"/>
  <c r="C58" i="53"/>
  <c r="E58" i="53"/>
  <c r="C58" i="43"/>
  <c r="L58" i="43"/>
  <c r="K59" i="43"/>
  <c r="DE124" i="44"/>
  <c r="J58" i="49"/>
  <c r="G58" i="43"/>
  <c r="F58" i="43"/>
  <c r="H59" i="43"/>
  <c r="DV124" i="44"/>
  <c r="DM124" i="44"/>
  <c r="DW124" i="44"/>
  <c r="DY124" i="44"/>
  <c r="DT124" i="44"/>
  <c r="DS124" i="44"/>
  <c r="DR124" i="44"/>
  <c r="DQ124" i="44"/>
  <c r="DX124" i="44"/>
  <c r="DU124" i="44"/>
  <c r="Q58" i="43"/>
  <c r="I58" i="43"/>
  <c r="J59" i="43"/>
  <c r="AC59" i="43"/>
  <c r="B59" i="31"/>
  <c r="B60" i="53"/>
  <c r="D60" i="53"/>
  <c r="B60" i="43"/>
  <c r="D60" i="43"/>
  <c r="C60" i="53"/>
  <c r="E60" i="53"/>
  <c r="C60" i="43"/>
  <c r="L60" i="43"/>
  <c r="K60" i="43"/>
  <c r="DE125" i="44"/>
  <c r="J59" i="49"/>
  <c r="G59" i="43"/>
  <c r="F59" i="43"/>
  <c r="H60" i="43"/>
  <c r="DV125" i="44"/>
  <c r="DM125" i="44"/>
  <c r="DW125" i="44"/>
  <c r="DY125" i="44"/>
  <c r="DT125" i="44"/>
  <c r="DS125" i="44"/>
  <c r="DR125" i="44"/>
  <c r="DQ125" i="44"/>
  <c r="DX125" i="44"/>
  <c r="DU125" i="44"/>
  <c r="Q59" i="43"/>
  <c r="I59" i="43"/>
  <c r="J60" i="43"/>
  <c r="AC60" i="43"/>
  <c r="B60" i="31"/>
  <c r="B61" i="53"/>
  <c r="D61" i="53"/>
  <c r="B61" i="43"/>
  <c r="D61" i="43"/>
  <c r="C61" i="53"/>
  <c r="E61" i="53"/>
  <c r="C61" i="43"/>
  <c r="L61" i="43"/>
  <c r="K61" i="43"/>
  <c r="DE126" i="44"/>
  <c r="J60" i="49"/>
  <c r="G60" i="43"/>
  <c r="F60" i="43"/>
  <c r="H61" i="43"/>
  <c r="DV126" i="44"/>
  <c r="DM126" i="44"/>
  <c r="DW126" i="44"/>
  <c r="DY126" i="44"/>
  <c r="DT126" i="44"/>
  <c r="DS126" i="44"/>
  <c r="DR126" i="44"/>
  <c r="DQ126" i="44"/>
  <c r="DX126" i="44"/>
  <c r="DU126" i="44"/>
  <c r="Q60" i="43"/>
  <c r="I60" i="43"/>
  <c r="J61" i="43"/>
  <c r="AC61" i="43"/>
  <c r="B61" i="31"/>
  <c r="B62" i="53"/>
  <c r="D62" i="53"/>
  <c r="B62" i="43"/>
  <c r="D62" i="43"/>
  <c r="C62" i="53"/>
  <c r="E62" i="53"/>
  <c r="C62" i="43"/>
  <c r="L62" i="43"/>
  <c r="K62" i="43"/>
  <c r="DE127" i="44"/>
  <c r="J61" i="49"/>
  <c r="G61" i="43"/>
  <c r="F61" i="43"/>
  <c r="H62" i="43"/>
  <c r="DV127" i="44"/>
  <c r="DM127" i="44"/>
  <c r="DW127" i="44"/>
  <c r="DY127" i="44"/>
  <c r="DT127" i="44"/>
  <c r="DS127" i="44"/>
  <c r="DR127" i="44"/>
  <c r="DQ127" i="44"/>
  <c r="DX127" i="44"/>
  <c r="DU127" i="44"/>
  <c r="Q61" i="43"/>
  <c r="I61" i="43"/>
  <c r="J62" i="43"/>
  <c r="AC62" i="43"/>
  <c r="B62" i="31"/>
  <c r="B63" i="53"/>
  <c r="D63" i="53"/>
  <c r="B63" i="43"/>
  <c r="D63" i="43"/>
  <c r="C63" i="53"/>
  <c r="E63" i="53"/>
  <c r="C63" i="43"/>
  <c r="L63" i="43"/>
  <c r="K63" i="43"/>
  <c r="DE128" i="44"/>
  <c r="J62" i="49"/>
  <c r="G62" i="43"/>
  <c r="F62" i="43"/>
  <c r="H63" i="43"/>
  <c r="DV128" i="44"/>
  <c r="DM128" i="44"/>
  <c r="DW128" i="44"/>
  <c r="DY128" i="44"/>
  <c r="DT128" i="44"/>
  <c r="DS128" i="44"/>
  <c r="DR128" i="44"/>
  <c r="DQ128" i="44"/>
  <c r="DX128" i="44"/>
  <c r="DU128" i="44"/>
  <c r="Q62" i="43"/>
  <c r="I62" i="43"/>
  <c r="J63" i="43"/>
  <c r="AC63" i="43"/>
  <c r="O200" i="72"/>
  <c r="Y61" i="43"/>
  <c r="E61" i="43"/>
  <c r="Z61" i="43"/>
  <c r="AA61" i="43"/>
  <c r="AB61" i="43"/>
  <c r="AD61" i="43"/>
  <c r="I60" i="49"/>
  <c r="M60" i="43"/>
  <c r="N61" i="43"/>
  <c r="AE61" i="43"/>
  <c r="O60" i="43"/>
  <c r="AF61" i="43"/>
  <c r="P61" i="43"/>
  <c r="AG61" i="43"/>
  <c r="Y62" i="43"/>
  <c r="E62" i="43"/>
  <c r="Z62" i="43"/>
  <c r="AA62" i="43"/>
  <c r="AB62" i="43"/>
  <c r="AD62" i="43"/>
  <c r="I61" i="49"/>
  <c r="M61" i="43"/>
  <c r="N62" i="43"/>
  <c r="AE62" i="43"/>
  <c r="O61" i="43"/>
  <c r="AF62" i="43"/>
  <c r="P62" i="43"/>
  <c r="AG62" i="43"/>
  <c r="Y63" i="43"/>
  <c r="F63" i="43"/>
  <c r="E63" i="43"/>
  <c r="Z63" i="43"/>
  <c r="AA63" i="43"/>
  <c r="AB63" i="43"/>
  <c r="AD63" i="43"/>
  <c r="I62" i="49"/>
  <c r="M62" i="43"/>
  <c r="N63" i="43"/>
  <c r="AE63" i="43"/>
  <c r="O62" i="43"/>
  <c r="AF63" i="43"/>
  <c r="P63" i="43"/>
  <c r="AG63" i="43"/>
  <c r="T60" i="43"/>
  <c r="C19" i="53"/>
  <c r="E19" i="53"/>
  <c r="C19" i="43"/>
  <c r="B18" i="31"/>
  <c r="B19" i="53"/>
  <c r="D19" i="53"/>
  <c r="B19" i="43"/>
  <c r="L19" i="43"/>
  <c r="S19" i="43"/>
  <c r="DE85" i="44"/>
  <c r="J19" i="49"/>
  <c r="G19" i="43"/>
  <c r="Q19" i="43"/>
  <c r="F19" i="43"/>
  <c r="I19" i="43"/>
  <c r="B19" i="31"/>
  <c r="B20" i="53"/>
  <c r="D20" i="53"/>
  <c r="B20" i="43"/>
  <c r="D20" i="43"/>
  <c r="S20" i="43"/>
  <c r="DE86" i="44"/>
  <c r="J20" i="49"/>
  <c r="G20" i="43"/>
  <c r="Q20" i="43"/>
  <c r="C20" i="53"/>
  <c r="E20" i="53"/>
  <c r="C20" i="43"/>
  <c r="F20" i="43"/>
  <c r="I20" i="43"/>
  <c r="B20" i="31"/>
  <c r="B21" i="53"/>
  <c r="D21" i="53"/>
  <c r="B21" i="43"/>
  <c r="D21" i="43"/>
  <c r="S21" i="43"/>
  <c r="DE87" i="44"/>
  <c r="J21" i="49"/>
  <c r="G21" i="43"/>
  <c r="Q21" i="43"/>
  <c r="C21" i="53"/>
  <c r="E21" i="53"/>
  <c r="C21" i="43"/>
  <c r="F21" i="43"/>
  <c r="I21" i="43"/>
  <c r="B21" i="31"/>
  <c r="B22" i="53"/>
  <c r="D22" i="53"/>
  <c r="B22" i="43"/>
  <c r="D22" i="43"/>
  <c r="S22" i="43"/>
  <c r="DE88" i="44"/>
  <c r="J22" i="49"/>
  <c r="G22" i="43"/>
  <c r="Q22" i="43"/>
  <c r="C22" i="53"/>
  <c r="E22" i="53"/>
  <c r="C22" i="43"/>
  <c r="F22" i="43"/>
  <c r="I22" i="43"/>
  <c r="B22" i="31"/>
  <c r="B23" i="53"/>
  <c r="D23" i="53"/>
  <c r="B23" i="43"/>
  <c r="D23" i="43"/>
  <c r="S23" i="43"/>
  <c r="DE89" i="44"/>
  <c r="J23" i="49"/>
  <c r="G23" i="43"/>
  <c r="Q23" i="43"/>
  <c r="C23" i="53"/>
  <c r="E23" i="53"/>
  <c r="C23" i="43"/>
  <c r="F23" i="43"/>
  <c r="I23" i="43"/>
  <c r="B23" i="31"/>
  <c r="B24" i="53"/>
  <c r="D24" i="53"/>
  <c r="B24" i="43"/>
  <c r="D24" i="43"/>
  <c r="S24" i="43"/>
  <c r="DE90" i="44"/>
  <c r="J24" i="49"/>
  <c r="G24" i="43"/>
  <c r="Q24" i="43"/>
  <c r="C24" i="53"/>
  <c r="E24" i="53"/>
  <c r="C24" i="43"/>
  <c r="F24" i="43"/>
  <c r="I24" i="43"/>
  <c r="B24" i="31"/>
  <c r="B25" i="53"/>
  <c r="D25" i="53"/>
  <c r="B25" i="43"/>
  <c r="D25" i="43"/>
  <c r="S25" i="43"/>
  <c r="DE91" i="44"/>
  <c r="J25" i="49"/>
  <c r="G25" i="43"/>
  <c r="Q25" i="43"/>
  <c r="C25" i="53"/>
  <c r="E25" i="53"/>
  <c r="C25" i="43"/>
  <c r="F25" i="43"/>
  <c r="I25" i="43"/>
  <c r="B25" i="31"/>
  <c r="B26" i="53"/>
  <c r="D26" i="53"/>
  <c r="B26" i="43"/>
  <c r="D26" i="43"/>
  <c r="S26" i="43"/>
  <c r="DE92" i="44"/>
  <c r="J26" i="49"/>
  <c r="G26" i="43"/>
  <c r="Q26" i="43"/>
  <c r="C26" i="53"/>
  <c r="E26" i="53"/>
  <c r="C26" i="43"/>
  <c r="F26" i="43"/>
  <c r="I26" i="43"/>
  <c r="B26" i="31"/>
  <c r="B27" i="53"/>
  <c r="D27" i="53"/>
  <c r="B27" i="43"/>
  <c r="D27" i="43"/>
  <c r="S27" i="43"/>
  <c r="DE93" i="44"/>
  <c r="J27" i="49"/>
  <c r="G27" i="43"/>
  <c r="Q27" i="43"/>
  <c r="C27" i="53"/>
  <c r="E27" i="53"/>
  <c r="C27" i="43"/>
  <c r="F27" i="43"/>
  <c r="I27" i="43"/>
  <c r="B27" i="31"/>
  <c r="B28" i="53"/>
  <c r="D28" i="53"/>
  <c r="B28" i="43"/>
  <c r="D28" i="43"/>
  <c r="S28" i="43"/>
  <c r="DE94" i="44"/>
  <c r="J28" i="49"/>
  <c r="G28" i="43"/>
  <c r="Q28" i="43"/>
  <c r="C28" i="53"/>
  <c r="E28" i="53"/>
  <c r="C28" i="43"/>
  <c r="F28" i="43"/>
  <c r="I28" i="43"/>
  <c r="B28" i="31"/>
  <c r="B29" i="53"/>
  <c r="D29" i="53"/>
  <c r="B29" i="43"/>
  <c r="D29" i="43"/>
  <c r="S29" i="43"/>
  <c r="DE95" i="44"/>
  <c r="J29" i="49"/>
  <c r="G29" i="43"/>
  <c r="Q29" i="43"/>
  <c r="C29" i="53"/>
  <c r="E29" i="53"/>
  <c r="C29" i="43"/>
  <c r="F29" i="43"/>
  <c r="I29" i="43"/>
  <c r="B29" i="31"/>
  <c r="B30" i="53"/>
  <c r="D30" i="53"/>
  <c r="B30" i="43"/>
  <c r="D30" i="43"/>
  <c r="S30" i="43"/>
  <c r="DE96" i="44"/>
  <c r="J30" i="49"/>
  <c r="G30" i="43"/>
  <c r="Q30" i="43"/>
  <c r="C30" i="53"/>
  <c r="E30" i="53"/>
  <c r="C30" i="43"/>
  <c r="F30" i="43"/>
  <c r="I30" i="43"/>
  <c r="B30" i="31"/>
  <c r="B31" i="53"/>
  <c r="D31" i="53"/>
  <c r="B31" i="43"/>
  <c r="D31" i="43"/>
  <c r="S31" i="43"/>
  <c r="DE97" i="44"/>
  <c r="J31" i="49"/>
  <c r="G31" i="43"/>
  <c r="Q31" i="43"/>
  <c r="C31" i="53"/>
  <c r="E31" i="53"/>
  <c r="C31" i="43"/>
  <c r="F31" i="43"/>
  <c r="I31" i="43"/>
  <c r="B31" i="31"/>
  <c r="B32" i="53"/>
  <c r="D32" i="53"/>
  <c r="B32" i="43"/>
  <c r="D32" i="43"/>
  <c r="S32" i="43"/>
  <c r="DE98" i="44"/>
  <c r="J32" i="49"/>
  <c r="G32" i="43"/>
  <c r="Q32" i="43"/>
  <c r="C32" i="53"/>
  <c r="E32" i="53"/>
  <c r="C32" i="43"/>
  <c r="F32" i="43"/>
  <c r="I32" i="43"/>
  <c r="B32" i="31"/>
  <c r="B33" i="53"/>
  <c r="D33" i="53"/>
  <c r="B33" i="43"/>
  <c r="D33" i="43"/>
  <c r="S33" i="43"/>
  <c r="DE99" i="44"/>
  <c r="J33" i="49"/>
  <c r="G33" i="43"/>
  <c r="Q33" i="43"/>
  <c r="C33" i="53"/>
  <c r="E33" i="53"/>
  <c r="C33" i="43"/>
  <c r="F33" i="43"/>
  <c r="I33" i="43"/>
  <c r="B33" i="31"/>
  <c r="B34" i="53"/>
  <c r="D34" i="53"/>
  <c r="B34" i="43"/>
  <c r="D34" i="43"/>
  <c r="S34" i="43"/>
  <c r="DE100" i="44"/>
  <c r="J34" i="49"/>
  <c r="G34" i="43"/>
  <c r="Q34" i="43"/>
  <c r="C34" i="53"/>
  <c r="E34" i="53"/>
  <c r="C34" i="43"/>
  <c r="F34" i="43"/>
  <c r="I34" i="43"/>
  <c r="B34" i="31"/>
  <c r="B35" i="53"/>
  <c r="D35" i="53"/>
  <c r="B35" i="43"/>
  <c r="D35" i="43"/>
  <c r="S35" i="43"/>
  <c r="DE101" i="44"/>
  <c r="J35" i="49"/>
  <c r="G35" i="43"/>
  <c r="Q35" i="43"/>
  <c r="C35" i="53"/>
  <c r="E35" i="53"/>
  <c r="C35" i="43"/>
  <c r="F35" i="43"/>
  <c r="I35" i="43"/>
  <c r="B35" i="31"/>
  <c r="B36" i="53"/>
  <c r="D36" i="53"/>
  <c r="B36" i="43"/>
  <c r="D36" i="43"/>
  <c r="S36" i="43"/>
  <c r="DE102" i="44"/>
  <c r="J36" i="49"/>
  <c r="G36" i="43"/>
  <c r="Q36" i="43"/>
  <c r="C36" i="53"/>
  <c r="E36" i="53"/>
  <c r="C36" i="43"/>
  <c r="F36" i="43"/>
  <c r="I36" i="43"/>
  <c r="B36" i="31"/>
  <c r="B37" i="53"/>
  <c r="D37" i="53"/>
  <c r="B37" i="43"/>
  <c r="D37" i="43"/>
  <c r="S37" i="43"/>
  <c r="DE103" i="44"/>
  <c r="J37" i="49"/>
  <c r="G37" i="43"/>
  <c r="Q37" i="43"/>
  <c r="C37" i="53"/>
  <c r="E37" i="53"/>
  <c r="C37" i="43"/>
  <c r="F37" i="43"/>
  <c r="I37" i="43"/>
  <c r="B37" i="31"/>
  <c r="B38" i="53"/>
  <c r="D38" i="53"/>
  <c r="B38" i="43"/>
  <c r="D38" i="43"/>
  <c r="S38" i="43"/>
  <c r="DE104" i="44"/>
  <c r="J38" i="49"/>
  <c r="G38" i="43"/>
  <c r="DM104" i="44"/>
  <c r="DW104" i="44"/>
  <c r="DU104" i="44"/>
  <c r="Q38" i="43"/>
  <c r="C38" i="53"/>
  <c r="E38" i="53"/>
  <c r="C38" i="43"/>
  <c r="F38" i="43"/>
  <c r="I38" i="43"/>
  <c r="B38" i="31"/>
  <c r="B39" i="53"/>
  <c r="D39" i="53"/>
  <c r="B39" i="43"/>
  <c r="D39" i="43"/>
  <c r="S39" i="43"/>
  <c r="DE105" i="44"/>
  <c r="J39" i="49"/>
  <c r="G39" i="43"/>
  <c r="DM105" i="44"/>
  <c r="DW105" i="44"/>
  <c r="DU105" i="44"/>
  <c r="Q39" i="43"/>
  <c r="C39" i="53"/>
  <c r="E39" i="53"/>
  <c r="C39" i="43"/>
  <c r="F39" i="43"/>
  <c r="I39" i="43"/>
  <c r="B39" i="31"/>
  <c r="B40" i="53"/>
  <c r="D40" i="53"/>
  <c r="B40" i="43"/>
  <c r="D40" i="43"/>
  <c r="S40" i="43"/>
  <c r="DE106" i="44"/>
  <c r="J40" i="49"/>
  <c r="G40" i="43"/>
  <c r="DV106" i="44"/>
  <c r="DM106" i="44"/>
  <c r="DW106" i="44"/>
  <c r="DY106" i="44"/>
  <c r="DT106" i="44"/>
  <c r="DS106" i="44"/>
  <c r="DR106" i="44"/>
  <c r="DQ106" i="44"/>
  <c r="DX106" i="44"/>
  <c r="DU106" i="44"/>
  <c r="Q40" i="43"/>
  <c r="C40" i="53"/>
  <c r="E40" i="53"/>
  <c r="C40" i="43"/>
  <c r="F40" i="43"/>
  <c r="I40" i="43"/>
  <c r="B40" i="31"/>
  <c r="B41" i="53"/>
  <c r="D41" i="53"/>
  <c r="B41" i="43"/>
  <c r="D41" i="43"/>
  <c r="S41" i="43"/>
  <c r="DE107" i="44"/>
  <c r="J41" i="49"/>
  <c r="G41" i="43"/>
  <c r="DV107" i="44"/>
  <c r="DM107" i="44"/>
  <c r="DW107" i="44"/>
  <c r="DY107" i="44"/>
  <c r="DT107" i="44"/>
  <c r="DS107" i="44"/>
  <c r="DR107" i="44"/>
  <c r="DQ107" i="44"/>
  <c r="DX107" i="44"/>
  <c r="DU107" i="44"/>
  <c r="Q41" i="43"/>
  <c r="C41" i="53"/>
  <c r="E41" i="53"/>
  <c r="C41" i="43"/>
  <c r="F41" i="43"/>
  <c r="I41" i="43"/>
  <c r="B41" i="31"/>
  <c r="B42" i="53"/>
  <c r="D42" i="53"/>
  <c r="B42" i="43"/>
  <c r="D42" i="43"/>
  <c r="S42" i="43"/>
  <c r="DE108" i="44"/>
  <c r="J42" i="49"/>
  <c r="G42" i="43"/>
  <c r="DV108" i="44"/>
  <c r="DM108" i="44"/>
  <c r="DW108" i="44"/>
  <c r="DY108" i="44"/>
  <c r="DT108" i="44"/>
  <c r="DS108" i="44"/>
  <c r="DR108" i="44"/>
  <c r="DQ108" i="44"/>
  <c r="DX108" i="44"/>
  <c r="DU108" i="44"/>
  <c r="Q42" i="43"/>
  <c r="C42" i="53"/>
  <c r="E42" i="53"/>
  <c r="C42" i="43"/>
  <c r="F42" i="43"/>
  <c r="I42" i="43"/>
  <c r="B42" i="31"/>
  <c r="B43" i="53"/>
  <c r="D43" i="53"/>
  <c r="B43" i="43"/>
  <c r="D43" i="43"/>
  <c r="S43" i="43"/>
  <c r="DE109" i="44"/>
  <c r="J43" i="49"/>
  <c r="G43" i="43"/>
  <c r="DV109" i="44"/>
  <c r="DM109" i="44"/>
  <c r="DW109" i="44"/>
  <c r="DY109" i="44"/>
  <c r="DT109" i="44"/>
  <c r="DS109" i="44"/>
  <c r="DR109" i="44"/>
  <c r="DQ109" i="44"/>
  <c r="DX109" i="44"/>
  <c r="DU109" i="44"/>
  <c r="Q43" i="43"/>
  <c r="C43" i="53"/>
  <c r="E43" i="53"/>
  <c r="C43" i="43"/>
  <c r="F43" i="43"/>
  <c r="I43" i="43"/>
  <c r="B43" i="31"/>
  <c r="B44" i="53"/>
  <c r="D44" i="53"/>
  <c r="B44" i="43"/>
  <c r="D44" i="43"/>
  <c r="S44" i="43"/>
  <c r="DE110" i="44"/>
  <c r="J44" i="49"/>
  <c r="G44" i="43"/>
  <c r="DV110" i="44"/>
  <c r="DM110" i="44"/>
  <c r="DW110" i="44"/>
  <c r="DY110" i="44"/>
  <c r="DT110" i="44"/>
  <c r="DS110" i="44"/>
  <c r="DR110" i="44"/>
  <c r="DQ110" i="44"/>
  <c r="DX110" i="44"/>
  <c r="DU110" i="44"/>
  <c r="Q44" i="43"/>
  <c r="C44" i="53"/>
  <c r="E44" i="53"/>
  <c r="C44" i="43"/>
  <c r="F44" i="43"/>
  <c r="I44" i="43"/>
  <c r="B44" i="31"/>
  <c r="B45" i="53"/>
  <c r="D45" i="53"/>
  <c r="B45" i="43"/>
  <c r="D45" i="43"/>
  <c r="S45" i="43"/>
  <c r="DE111" i="44"/>
  <c r="J45" i="49"/>
  <c r="G45" i="43"/>
  <c r="DV111" i="44"/>
  <c r="DM111" i="44"/>
  <c r="DW111" i="44"/>
  <c r="DY111" i="44"/>
  <c r="DT111" i="44"/>
  <c r="DS111" i="44"/>
  <c r="DR111" i="44"/>
  <c r="DQ111" i="44"/>
  <c r="DX111" i="44"/>
  <c r="DU111" i="44"/>
  <c r="Q45" i="43"/>
  <c r="C45" i="53"/>
  <c r="E45" i="53"/>
  <c r="C45" i="43"/>
  <c r="F45" i="43"/>
  <c r="I45" i="43"/>
  <c r="B45" i="31"/>
  <c r="B46" i="53"/>
  <c r="D46" i="53"/>
  <c r="B46" i="43"/>
  <c r="D46" i="43"/>
  <c r="S46" i="43"/>
  <c r="DE112" i="44"/>
  <c r="J46" i="49"/>
  <c r="G46" i="43"/>
  <c r="DV112" i="44"/>
  <c r="DM112" i="44"/>
  <c r="DW112" i="44"/>
  <c r="DY112" i="44"/>
  <c r="DT112" i="44"/>
  <c r="DS112" i="44"/>
  <c r="DR112" i="44"/>
  <c r="DQ112" i="44"/>
  <c r="DX112" i="44"/>
  <c r="DU112" i="44"/>
  <c r="Q46" i="43"/>
  <c r="C46" i="53"/>
  <c r="E46" i="53"/>
  <c r="C46" i="43"/>
  <c r="F46" i="43"/>
  <c r="I46" i="43"/>
  <c r="B46" i="31"/>
  <c r="B47" i="53"/>
  <c r="D47" i="53"/>
  <c r="B47" i="43"/>
  <c r="D47" i="43"/>
  <c r="S47" i="43"/>
  <c r="DE113" i="44"/>
  <c r="J47" i="49"/>
  <c r="G47" i="43"/>
  <c r="DV113" i="44"/>
  <c r="DM113" i="44"/>
  <c r="DW113" i="44"/>
  <c r="DY113" i="44"/>
  <c r="DT113" i="44"/>
  <c r="DS113" i="44"/>
  <c r="DR113" i="44"/>
  <c r="DQ113" i="44"/>
  <c r="DX113" i="44"/>
  <c r="DU113" i="44"/>
  <c r="Q47" i="43"/>
  <c r="C47" i="53"/>
  <c r="E47" i="53"/>
  <c r="C47" i="43"/>
  <c r="F47" i="43"/>
  <c r="I47" i="43"/>
  <c r="B47" i="31"/>
  <c r="B48" i="53"/>
  <c r="D48" i="53"/>
  <c r="B48" i="43"/>
  <c r="D48" i="43"/>
  <c r="S48" i="43"/>
  <c r="DE114" i="44"/>
  <c r="J48" i="49"/>
  <c r="G48" i="43"/>
  <c r="DV114" i="44"/>
  <c r="DM114" i="44"/>
  <c r="DW114" i="44"/>
  <c r="DY114" i="44"/>
  <c r="DT114" i="44"/>
  <c r="DS114" i="44"/>
  <c r="DR114" i="44"/>
  <c r="DQ114" i="44"/>
  <c r="DX114" i="44"/>
  <c r="DU114" i="44"/>
  <c r="Q48" i="43"/>
  <c r="C48" i="53"/>
  <c r="E48" i="53"/>
  <c r="C48" i="43"/>
  <c r="F48" i="43"/>
  <c r="I48" i="43"/>
  <c r="B48" i="31"/>
  <c r="B49" i="53"/>
  <c r="D49" i="53"/>
  <c r="B49" i="43"/>
  <c r="D49" i="43"/>
  <c r="S49" i="43"/>
  <c r="DE115" i="44"/>
  <c r="J49" i="49"/>
  <c r="G49" i="43"/>
  <c r="DV115" i="44"/>
  <c r="DM115" i="44"/>
  <c r="DW115" i="44"/>
  <c r="DY115" i="44"/>
  <c r="DT115" i="44"/>
  <c r="DS115" i="44"/>
  <c r="DR115" i="44"/>
  <c r="DQ115" i="44"/>
  <c r="DX115" i="44"/>
  <c r="DU115" i="44"/>
  <c r="Q49" i="43"/>
  <c r="C49" i="53"/>
  <c r="E49" i="53"/>
  <c r="C49" i="43"/>
  <c r="F49" i="43"/>
  <c r="I49" i="43"/>
  <c r="B49" i="31"/>
  <c r="B50" i="53"/>
  <c r="D50" i="53"/>
  <c r="B50" i="43"/>
  <c r="D50" i="43"/>
  <c r="S50" i="43"/>
  <c r="DE116" i="44"/>
  <c r="J50" i="49"/>
  <c r="G50" i="43"/>
  <c r="DV116" i="44"/>
  <c r="DM116" i="44"/>
  <c r="DW116" i="44"/>
  <c r="DY116" i="44"/>
  <c r="DT116" i="44"/>
  <c r="DS116" i="44"/>
  <c r="DR116" i="44"/>
  <c r="DQ116" i="44"/>
  <c r="DX116" i="44"/>
  <c r="DU116" i="44"/>
  <c r="Q50" i="43"/>
  <c r="C50" i="53"/>
  <c r="E50" i="53"/>
  <c r="C50" i="43"/>
  <c r="F50" i="43"/>
  <c r="I50" i="43"/>
  <c r="B50" i="31"/>
  <c r="B51" i="53"/>
  <c r="D51" i="53"/>
  <c r="B51" i="43"/>
  <c r="D51" i="43"/>
  <c r="S51" i="43"/>
  <c r="DE117" i="44"/>
  <c r="J51" i="49"/>
  <c r="G51" i="43"/>
  <c r="DV117" i="44"/>
  <c r="DM117" i="44"/>
  <c r="DW117" i="44"/>
  <c r="DY117" i="44"/>
  <c r="DT117" i="44"/>
  <c r="DS117" i="44"/>
  <c r="DR117" i="44"/>
  <c r="DQ117" i="44"/>
  <c r="DX117" i="44"/>
  <c r="DU117" i="44"/>
  <c r="Q51" i="43"/>
  <c r="C51" i="53"/>
  <c r="E51" i="53"/>
  <c r="C51" i="43"/>
  <c r="F51" i="43"/>
  <c r="I51" i="43"/>
  <c r="B51" i="31"/>
  <c r="B52" i="53"/>
  <c r="D52" i="53"/>
  <c r="B52" i="43"/>
  <c r="D52" i="43"/>
  <c r="S52" i="43"/>
  <c r="DE118" i="44"/>
  <c r="J52" i="49"/>
  <c r="G52" i="43"/>
  <c r="DV118" i="44"/>
  <c r="DM118" i="44"/>
  <c r="DW118" i="44"/>
  <c r="DY118" i="44"/>
  <c r="DT118" i="44"/>
  <c r="DS118" i="44"/>
  <c r="DR118" i="44"/>
  <c r="DQ118" i="44"/>
  <c r="DX118" i="44"/>
  <c r="DU118" i="44"/>
  <c r="Q52" i="43"/>
  <c r="C52" i="53"/>
  <c r="E52" i="53"/>
  <c r="C52" i="43"/>
  <c r="F52" i="43"/>
  <c r="I52" i="43"/>
  <c r="B52" i="31"/>
  <c r="B53" i="53"/>
  <c r="D53" i="53"/>
  <c r="B53" i="43"/>
  <c r="D53" i="43"/>
  <c r="S53" i="43"/>
  <c r="DE119" i="44"/>
  <c r="J53" i="49"/>
  <c r="G53" i="43"/>
  <c r="DV119" i="44"/>
  <c r="DM119" i="44"/>
  <c r="DW119" i="44"/>
  <c r="DY119" i="44"/>
  <c r="DT119" i="44"/>
  <c r="DS119" i="44"/>
  <c r="DR119" i="44"/>
  <c r="DQ119" i="44"/>
  <c r="DX119" i="44"/>
  <c r="DU119" i="44"/>
  <c r="Q53" i="43"/>
  <c r="C53" i="53"/>
  <c r="E53" i="53"/>
  <c r="C53" i="43"/>
  <c r="F53" i="43"/>
  <c r="I53" i="43"/>
  <c r="B53" i="31"/>
  <c r="B54" i="53"/>
  <c r="D54" i="53"/>
  <c r="B54" i="43"/>
  <c r="D54" i="43"/>
  <c r="S54" i="43"/>
  <c r="DE120" i="44"/>
  <c r="J54" i="49"/>
  <c r="G54" i="43"/>
  <c r="DV120" i="44"/>
  <c r="DM120" i="44"/>
  <c r="DW120" i="44"/>
  <c r="DY120" i="44"/>
  <c r="DT120" i="44"/>
  <c r="DS120" i="44"/>
  <c r="DR120" i="44"/>
  <c r="DQ120" i="44"/>
  <c r="DX120" i="44"/>
  <c r="DU120" i="44"/>
  <c r="Q54" i="43"/>
  <c r="C54" i="53"/>
  <c r="E54" i="53"/>
  <c r="C54" i="43"/>
  <c r="F54" i="43"/>
  <c r="I54" i="43"/>
  <c r="B54" i="31"/>
  <c r="B55" i="53"/>
  <c r="D55" i="53"/>
  <c r="B55" i="43"/>
  <c r="D55" i="43"/>
  <c r="S55" i="43"/>
  <c r="DE121" i="44"/>
  <c r="J55" i="49"/>
  <c r="G55" i="43"/>
  <c r="DV121" i="44"/>
  <c r="DM121" i="44"/>
  <c r="DW121" i="44"/>
  <c r="DY121" i="44"/>
  <c r="DT121" i="44"/>
  <c r="DS121" i="44"/>
  <c r="DR121" i="44"/>
  <c r="DQ121" i="44"/>
  <c r="DX121" i="44"/>
  <c r="DU121" i="44"/>
  <c r="Q55" i="43"/>
  <c r="C55" i="53"/>
  <c r="E55" i="53"/>
  <c r="C55" i="43"/>
  <c r="F55" i="43"/>
  <c r="I55" i="43"/>
  <c r="B55" i="31"/>
  <c r="B56" i="53"/>
  <c r="D56" i="53"/>
  <c r="B56" i="43"/>
  <c r="D56" i="43"/>
  <c r="S56" i="43"/>
  <c r="DE122" i="44"/>
  <c r="J56" i="49"/>
  <c r="G56" i="43"/>
  <c r="DV122" i="44"/>
  <c r="DM122" i="44"/>
  <c r="DW122" i="44"/>
  <c r="DY122" i="44"/>
  <c r="DT122" i="44"/>
  <c r="DS122" i="44"/>
  <c r="DR122" i="44"/>
  <c r="DQ122" i="44"/>
  <c r="DX122" i="44"/>
  <c r="DU122" i="44"/>
  <c r="Q56" i="43"/>
  <c r="C56" i="53"/>
  <c r="E56" i="53"/>
  <c r="C56" i="43"/>
  <c r="F56" i="43"/>
  <c r="I56" i="43"/>
  <c r="B56" i="31"/>
  <c r="B57" i="53"/>
  <c r="D57" i="53"/>
  <c r="B57" i="43"/>
  <c r="D57" i="43"/>
  <c r="S57" i="43"/>
  <c r="DE123" i="44"/>
  <c r="J57" i="49"/>
  <c r="G57" i="43"/>
  <c r="DV123" i="44"/>
  <c r="DM123" i="44"/>
  <c r="DW123" i="44"/>
  <c r="DY123" i="44"/>
  <c r="DT123" i="44"/>
  <c r="DS123" i="44"/>
  <c r="DR123" i="44"/>
  <c r="DQ123" i="44"/>
  <c r="DX123" i="44"/>
  <c r="DU123" i="44"/>
  <c r="Q57" i="43"/>
  <c r="C57" i="53"/>
  <c r="E57" i="53"/>
  <c r="C57" i="43"/>
  <c r="F57" i="43"/>
  <c r="I57" i="43"/>
  <c r="D58" i="43"/>
  <c r="S58" i="43"/>
  <c r="S59" i="43"/>
  <c r="S60" i="43"/>
  <c r="V60" i="43"/>
  <c r="U19" i="43"/>
  <c r="I19" i="49"/>
  <c r="M19" i="43"/>
  <c r="O19" i="43"/>
  <c r="U20" i="43"/>
  <c r="I20" i="49"/>
  <c r="M20" i="43"/>
  <c r="L20" i="43"/>
  <c r="O20" i="43"/>
  <c r="U21" i="43"/>
  <c r="I21" i="49"/>
  <c r="M21" i="43"/>
  <c r="L21" i="43"/>
  <c r="O21" i="43"/>
  <c r="U22" i="43"/>
  <c r="I22" i="49"/>
  <c r="M22" i="43"/>
  <c r="L22" i="43"/>
  <c r="O22" i="43"/>
  <c r="U23" i="43"/>
  <c r="I23" i="49"/>
  <c r="M23" i="43"/>
  <c r="L23" i="43"/>
  <c r="O23" i="43"/>
  <c r="U24" i="43"/>
  <c r="I24" i="49"/>
  <c r="M24" i="43"/>
  <c r="L24" i="43"/>
  <c r="O24" i="43"/>
  <c r="U25" i="43"/>
  <c r="I25" i="49"/>
  <c r="M25" i="43"/>
  <c r="L25" i="43"/>
  <c r="O25" i="43"/>
  <c r="U26" i="43"/>
  <c r="I26" i="49"/>
  <c r="M26" i="43"/>
  <c r="L26" i="43"/>
  <c r="O26" i="43"/>
  <c r="U27" i="43"/>
  <c r="I27" i="49"/>
  <c r="M27" i="43"/>
  <c r="L27" i="43"/>
  <c r="O27" i="43"/>
  <c r="U28" i="43"/>
  <c r="I28" i="49"/>
  <c r="M28" i="43"/>
  <c r="L28" i="43"/>
  <c r="O28" i="43"/>
  <c r="U29" i="43"/>
  <c r="I29" i="49"/>
  <c r="M29" i="43"/>
  <c r="L29" i="43"/>
  <c r="O29" i="43"/>
  <c r="U30" i="43"/>
  <c r="I30" i="49"/>
  <c r="M30" i="43"/>
  <c r="L30" i="43"/>
  <c r="O30" i="43"/>
  <c r="U31" i="43"/>
  <c r="I31" i="49"/>
  <c r="M31" i="43"/>
  <c r="L31" i="43"/>
  <c r="O31" i="43"/>
  <c r="U32" i="43"/>
  <c r="I32" i="49"/>
  <c r="M32" i="43"/>
  <c r="L32" i="43"/>
  <c r="O32" i="43"/>
  <c r="U33" i="43"/>
  <c r="I33" i="49"/>
  <c r="M33" i="43"/>
  <c r="L33" i="43"/>
  <c r="O33" i="43"/>
  <c r="U34" i="43"/>
  <c r="I34" i="49"/>
  <c r="M34" i="43"/>
  <c r="L34" i="43"/>
  <c r="O34" i="43"/>
  <c r="U35" i="43"/>
  <c r="I35" i="49"/>
  <c r="M35" i="43"/>
  <c r="L35" i="43"/>
  <c r="O35" i="43"/>
  <c r="U36" i="43"/>
  <c r="I36" i="49"/>
  <c r="M36" i="43"/>
  <c r="L36" i="43"/>
  <c r="O36" i="43"/>
  <c r="U37" i="43"/>
  <c r="I37" i="49"/>
  <c r="M37" i="43"/>
  <c r="L37" i="43"/>
  <c r="O37" i="43"/>
  <c r="U38" i="43"/>
  <c r="I38" i="49"/>
  <c r="M38" i="43"/>
  <c r="L38" i="43"/>
  <c r="O38" i="43"/>
  <c r="U39" i="43"/>
  <c r="I39" i="49"/>
  <c r="M39" i="43"/>
  <c r="L39" i="43"/>
  <c r="O39" i="43"/>
  <c r="U40" i="43"/>
  <c r="I40" i="49"/>
  <c r="M40" i="43"/>
  <c r="L40" i="43"/>
  <c r="O40" i="43"/>
  <c r="U41" i="43"/>
  <c r="I41" i="49"/>
  <c r="M41" i="43"/>
  <c r="L41" i="43"/>
  <c r="O41" i="43"/>
  <c r="U42" i="43"/>
  <c r="I42" i="49"/>
  <c r="M42" i="43"/>
  <c r="L42" i="43"/>
  <c r="O42" i="43"/>
  <c r="U43" i="43"/>
  <c r="I43" i="49"/>
  <c r="M43" i="43"/>
  <c r="L43" i="43"/>
  <c r="O43" i="43"/>
  <c r="U44" i="43"/>
  <c r="I44" i="49"/>
  <c r="M44" i="43"/>
  <c r="L44" i="43"/>
  <c r="O44" i="43"/>
  <c r="U45" i="43"/>
  <c r="I45" i="49"/>
  <c r="M45" i="43"/>
  <c r="L45" i="43"/>
  <c r="O45" i="43"/>
  <c r="U46" i="43"/>
  <c r="I46" i="49"/>
  <c r="M46" i="43"/>
  <c r="L46" i="43"/>
  <c r="O46" i="43"/>
  <c r="U47" i="43"/>
  <c r="I47" i="49"/>
  <c r="M47" i="43"/>
  <c r="L47" i="43"/>
  <c r="O47" i="43"/>
  <c r="U48" i="43"/>
  <c r="I48" i="49"/>
  <c r="M48" i="43"/>
  <c r="L48" i="43"/>
  <c r="O48" i="43"/>
  <c r="U49" i="43"/>
  <c r="I49" i="49"/>
  <c r="M49" i="43"/>
  <c r="L49" i="43"/>
  <c r="O49" i="43"/>
  <c r="U50" i="43"/>
  <c r="I50" i="49"/>
  <c r="M50" i="43"/>
  <c r="L50" i="43"/>
  <c r="O50" i="43"/>
  <c r="U51" i="43"/>
  <c r="I51" i="49"/>
  <c r="M51" i="43"/>
  <c r="L51" i="43"/>
  <c r="O51" i="43"/>
  <c r="U52" i="43"/>
  <c r="I52" i="49"/>
  <c r="M52" i="43"/>
  <c r="L52" i="43"/>
  <c r="O52" i="43"/>
  <c r="U53" i="43"/>
  <c r="I53" i="49"/>
  <c r="M53" i="43"/>
  <c r="L53" i="43"/>
  <c r="O53" i="43"/>
  <c r="U54" i="43"/>
  <c r="I54" i="49"/>
  <c r="M54" i="43"/>
  <c r="L54" i="43"/>
  <c r="O54" i="43"/>
  <c r="U55" i="43"/>
  <c r="I55" i="49"/>
  <c r="M55" i="43"/>
  <c r="L55" i="43"/>
  <c r="O55" i="43"/>
  <c r="U56" i="43"/>
  <c r="I56" i="49"/>
  <c r="M56" i="43"/>
  <c r="L56" i="43"/>
  <c r="O56" i="43"/>
  <c r="U57" i="43"/>
  <c r="I57" i="49"/>
  <c r="M57" i="43"/>
  <c r="L57" i="43"/>
  <c r="O57" i="43"/>
  <c r="U58" i="43"/>
  <c r="I58" i="49"/>
  <c r="M58" i="43"/>
  <c r="O58" i="43"/>
  <c r="U59" i="43"/>
  <c r="I59" i="49"/>
  <c r="M59" i="43"/>
  <c r="O59" i="43"/>
  <c r="U60" i="43"/>
  <c r="T61" i="43"/>
  <c r="S61" i="43"/>
  <c r="V61" i="43"/>
  <c r="U61" i="43"/>
  <c r="T62" i="43"/>
  <c r="S62" i="43"/>
  <c r="V62" i="43"/>
  <c r="U62" i="43"/>
  <c r="T63" i="43"/>
  <c r="S63" i="43"/>
  <c r="V63" i="43"/>
  <c r="U63" i="43"/>
  <c r="DE129" i="44"/>
  <c r="J63" i="49"/>
  <c r="G63" i="43"/>
  <c r="DV129" i="44"/>
  <c r="DM129" i="44"/>
  <c r="DW129" i="44"/>
  <c r="DY129" i="44"/>
  <c r="DT129" i="44"/>
  <c r="DS129" i="44"/>
  <c r="DR129" i="44"/>
  <c r="DQ129" i="44"/>
  <c r="DX129" i="44"/>
  <c r="DU129" i="44"/>
  <c r="Q63" i="43"/>
  <c r="I63" i="43"/>
  <c r="I63" i="49"/>
  <c r="M63" i="43"/>
  <c r="O63" i="43"/>
  <c r="B200" i="72"/>
  <c r="B61" i="71"/>
  <c r="N61" i="53"/>
  <c r="C61" i="71"/>
  <c r="AL127" i="44"/>
  <c r="AV127" i="44"/>
  <c r="BP127" i="44"/>
  <c r="W127" i="44"/>
  <c r="X127" i="44"/>
  <c r="V127" i="44"/>
  <c r="BQ127" i="44"/>
  <c r="AF127" i="44"/>
  <c r="AH127" i="44"/>
  <c r="AE127" i="44"/>
  <c r="BR127" i="44"/>
  <c r="BS127" i="44"/>
  <c r="BT127" i="44"/>
  <c r="BO127" i="44"/>
  <c r="B64" i="47"/>
  <c r="G64" i="47"/>
  <c r="G61" i="45"/>
  <c r="L64" i="83"/>
  <c r="D61" i="71"/>
  <c r="BV127" i="44"/>
  <c r="BW127" i="44"/>
  <c r="BY127" i="44"/>
  <c r="BU127" i="44"/>
  <c r="H64" i="47"/>
  <c r="M64" i="83"/>
  <c r="E61" i="71"/>
  <c r="B64" i="83"/>
  <c r="F61" i="71"/>
  <c r="G61" i="71"/>
  <c r="CA127" i="44"/>
  <c r="AW127" i="44"/>
  <c r="CB127" i="44"/>
  <c r="CI127" i="44"/>
  <c r="CJ127" i="44"/>
  <c r="CC127" i="44"/>
  <c r="CF127" i="44"/>
  <c r="BZ127" i="44"/>
  <c r="B61" i="48"/>
  <c r="H61" i="71"/>
  <c r="C61" i="48"/>
  <c r="CK127" i="44"/>
  <c r="CM127" i="44"/>
  <c r="CL127" i="44"/>
  <c r="CE127" i="44"/>
  <c r="CD127" i="44"/>
  <c r="CG127" i="44"/>
  <c r="G61" i="48"/>
  <c r="J61" i="48"/>
  <c r="M61" i="48"/>
  <c r="I61" i="71"/>
  <c r="CH127" i="44"/>
  <c r="I61" i="48"/>
  <c r="K61" i="48"/>
  <c r="N61" i="48"/>
  <c r="J61" i="71"/>
  <c r="AZ127" i="44"/>
  <c r="CU127" i="44"/>
  <c r="C61" i="49"/>
  <c r="L61" i="71"/>
  <c r="F61" i="48"/>
  <c r="Q61" i="48"/>
  <c r="L61" i="48"/>
  <c r="O61" i="48"/>
  <c r="M61" i="71"/>
  <c r="K61" i="71"/>
  <c r="N61" i="71"/>
  <c r="O61" i="71"/>
  <c r="P61" i="71"/>
  <c r="Q61" i="71"/>
  <c r="B62" i="71"/>
  <c r="N62" i="53"/>
  <c r="C62" i="71"/>
  <c r="AL128" i="44"/>
  <c r="AV128" i="44"/>
  <c r="BP128" i="44"/>
  <c r="W128" i="44"/>
  <c r="X128" i="44"/>
  <c r="V128" i="44"/>
  <c r="BQ128" i="44"/>
  <c r="AF128" i="44"/>
  <c r="AH128" i="44"/>
  <c r="AE128" i="44"/>
  <c r="BR128" i="44"/>
  <c r="BS128" i="44"/>
  <c r="BT128" i="44"/>
  <c r="BO128" i="44"/>
  <c r="B65" i="47"/>
  <c r="G65" i="47"/>
  <c r="G62" i="45"/>
  <c r="L65" i="83"/>
  <c r="D62" i="71"/>
  <c r="BV128" i="44"/>
  <c r="BW128" i="44"/>
  <c r="BY128" i="44"/>
  <c r="BU128" i="44"/>
  <c r="H65" i="47"/>
  <c r="M65" i="83"/>
  <c r="E62" i="71"/>
  <c r="B65" i="83"/>
  <c r="F62" i="71"/>
  <c r="G62" i="71"/>
  <c r="CA128" i="44"/>
  <c r="AW128" i="44"/>
  <c r="CB128" i="44"/>
  <c r="CI128" i="44"/>
  <c r="CJ128" i="44"/>
  <c r="CC128" i="44"/>
  <c r="CF128" i="44"/>
  <c r="BZ128" i="44"/>
  <c r="B62" i="48"/>
  <c r="H62" i="71"/>
  <c r="C62" i="48"/>
  <c r="CK128" i="44"/>
  <c r="CM128" i="44"/>
  <c r="CL128" i="44"/>
  <c r="CE128" i="44"/>
  <c r="CD128" i="44"/>
  <c r="CG128" i="44"/>
  <c r="G62" i="48"/>
  <c r="J62" i="48"/>
  <c r="M62" i="48"/>
  <c r="I62" i="71"/>
  <c r="CH128" i="44"/>
  <c r="I62" i="48"/>
  <c r="K62" i="48"/>
  <c r="N62" i="48"/>
  <c r="J62" i="71"/>
  <c r="AZ128" i="44"/>
  <c r="CU128" i="44"/>
  <c r="C62" i="49"/>
  <c r="L62" i="71"/>
  <c r="F62" i="48"/>
  <c r="Q62" i="48"/>
  <c r="L62" i="48"/>
  <c r="O62" i="48"/>
  <c r="M62" i="71"/>
  <c r="K62" i="71"/>
  <c r="N62" i="71"/>
  <c r="O62" i="71"/>
  <c r="P62" i="71"/>
  <c r="Q62" i="71"/>
  <c r="B63" i="71"/>
  <c r="N63" i="53"/>
  <c r="C63" i="71"/>
  <c r="AL129" i="44"/>
  <c r="AV129" i="44"/>
  <c r="BP129" i="44"/>
  <c r="W129" i="44"/>
  <c r="X129" i="44"/>
  <c r="V129" i="44"/>
  <c r="BQ129" i="44"/>
  <c r="AF129" i="44"/>
  <c r="AH129" i="44"/>
  <c r="AE129" i="44"/>
  <c r="BR129" i="44"/>
  <c r="BS129" i="44"/>
  <c r="BT129" i="44"/>
  <c r="BO129" i="44"/>
  <c r="B66" i="47"/>
  <c r="G66" i="47"/>
  <c r="G63" i="45"/>
  <c r="L66" i="83"/>
  <c r="D63" i="71"/>
  <c r="BV129" i="44"/>
  <c r="BW129" i="44"/>
  <c r="BY129" i="44"/>
  <c r="BU129" i="44"/>
  <c r="H66" i="47"/>
  <c r="M66" i="83"/>
  <c r="E63" i="71"/>
  <c r="B66" i="83"/>
  <c r="F63" i="71"/>
  <c r="G63" i="71"/>
  <c r="CA129" i="44"/>
  <c r="AW129" i="44"/>
  <c r="CB129" i="44"/>
  <c r="CI129" i="44"/>
  <c r="CJ129" i="44"/>
  <c r="CC129" i="44"/>
  <c r="CF129" i="44"/>
  <c r="BZ129" i="44"/>
  <c r="B63" i="48"/>
  <c r="H63" i="71"/>
  <c r="C63" i="48"/>
  <c r="CK129" i="44"/>
  <c r="CM129" i="44"/>
  <c r="CL129" i="44"/>
  <c r="CE129" i="44"/>
  <c r="CD129" i="44"/>
  <c r="CG129" i="44"/>
  <c r="G63" i="48"/>
  <c r="J63" i="48"/>
  <c r="M63" i="48"/>
  <c r="I63" i="71"/>
  <c r="CH129" i="44"/>
  <c r="I63" i="48"/>
  <c r="K63" i="48"/>
  <c r="N63" i="48"/>
  <c r="J63" i="71"/>
  <c r="AZ129" i="44"/>
  <c r="CU129" i="44"/>
  <c r="C63" i="49"/>
  <c r="L63" i="71"/>
  <c r="F63" i="48"/>
  <c r="Q63" i="48"/>
  <c r="L63" i="48"/>
  <c r="O63" i="48"/>
  <c r="M63" i="71"/>
  <c r="K63" i="71"/>
  <c r="N63" i="71"/>
  <c r="O63" i="71"/>
  <c r="P63" i="71"/>
  <c r="Q63" i="71"/>
  <c r="A61" i="48"/>
  <c r="D61" i="48"/>
  <c r="E61" i="48"/>
  <c r="H61" i="48"/>
  <c r="P61" i="48"/>
  <c r="R61" i="48"/>
  <c r="CO127" i="44"/>
  <c r="CP127" i="44"/>
  <c r="CN127" i="44"/>
  <c r="S61" i="48"/>
  <c r="V61" i="48"/>
  <c r="W61" i="48"/>
  <c r="A62" i="48"/>
  <c r="D62" i="48"/>
  <c r="E62" i="48"/>
  <c r="H62" i="48"/>
  <c r="P62" i="48"/>
  <c r="R62" i="48"/>
  <c r="CO128" i="44"/>
  <c r="CP128" i="44"/>
  <c r="CN128" i="44"/>
  <c r="S62" i="48"/>
  <c r="V62" i="48"/>
  <c r="W62" i="48"/>
  <c r="A63" i="48"/>
  <c r="D63" i="48"/>
  <c r="E63" i="48"/>
  <c r="H63" i="48"/>
  <c r="P63" i="48"/>
  <c r="R63" i="48"/>
  <c r="CO129" i="44"/>
  <c r="CP129" i="44"/>
  <c r="CN129" i="44"/>
  <c r="S63" i="48"/>
  <c r="V63" i="48"/>
  <c r="W63" i="48"/>
  <c r="A62" i="94"/>
  <c r="D62" i="94"/>
  <c r="E62" i="94"/>
  <c r="C62" i="94"/>
  <c r="F62" i="94"/>
  <c r="B62" i="94"/>
  <c r="F62" i="93"/>
  <c r="G62" i="94"/>
  <c r="CS127" i="44"/>
  <c r="K62" i="94"/>
  <c r="H62" i="94"/>
  <c r="DG127" i="44"/>
  <c r="DH127" i="44"/>
  <c r="DK127" i="44"/>
  <c r="DL127" i="44"/>
  <c r="DN127" i="44"/>
  <c r="DF127" i="44"/>
  <c r="I62" i="94"/>
  <c r="J62" i="94"/>
  <c r="L62" i="94"/>
  <c r="N62" i="94"/>
  <c r="O62" i="94"/>
  <c r="M62" i="94"/>
  <c r="P62" i="94"/>
  <c r="S62" i="94"/>
  <c r="T62" i="94"/>
  <c r="U62" i="94"/>
  <c r="A63" i="94"/>
  <c r="D63" i="94"/>
  <c r="E63" i="94"/>
  <c r="C63" i="94"/>
  <c r="F63" i="94"/>
  <c r="B63" i="94"/>
  <c r="F63" i="93"/>
  <c r="G63" i="94"/>
  <c r="CS128" i="44"/>
  <c r="K63" i="94"/>
  <c r="H63" i="94"/>
  <c r="DG128" i="44"/>
  <c r="DH128" i="44"/>
  <c r="DK128" i="44"/>
  <c r="DL128" i="44"/>
  <c r="DN128" i="44"/>
  <c r="DF128" i="44"/>
  <c r="I63" i="94"/>
  <c r="J63" i="94"/>
  <c r="L63" i="94"/>
  <c r="N63" i="94"/>
  <c r="O63" i="94"/>
  <c r="M63" i="94"/>
  <c r="P63" i="94"/>
  <c r="S63" i="94"/>
  <c r="T63" i="94"/>
  <c r="U63" i="94"/>
  <c r="A64" i="94"/>
  <c r="D64" i="94"/>
  <c r="E64" i="94"/>
  <c r="C64" i="94"/>
  <c r="F64" i="94"/>
  <c r="B64" i="94"/>
  <c r="F64" i="93"/>
  <c r="G64" i="94"/>
  <c r="CS129" i="44"/>
  <c r="K64" i="94"/>
  <c r="H64" i="94"/>
  <c r="DG129" i="44"/>
  <c r="DH129" i="44"/>
  <c r="DK129" i="44"/>
  <c r="DL129" i="44"/>
  <c r="DN129" i="44"/>
  <c r="DF129" i="44"/>
  <c r="I64" i="94"/>
  <c r="J64" i="94"/>
  <c r="L64" i="94"/>
  <c r="N64" i="94"/>
  <c r="O64" i="94"/>
  <c r="M64" i="94"/>
  <c r="P64" i="94"/>
  <c r="S64" i="94"/>
  <c r="T64" i="94"/>
  <c r="U64" i="94"/>
  <c r="A62" i="93"/>
  <c r="K127" i="44"/>
  <c r="C62" i="93"/>
  <c r="L127" i="44"/>
  <c r="D62" i="93"/>
  <c r="B62" i="93"/>
  <c r="E62" i="93"/>
  <c r="J62" i="93"/>
  <c r="K62" i="93"/>
  <c r="I62" i="93"/>
  <c r="L62" i="93"/>
  <c r="M62" i="93"/>
  <c r="G62" i="93"/>
  <c r="H62" i="93"/>
  <c r="A63" i="93"/>
  <c r="K128" i="44"/>
  <c r="C63" i="93"/>
  <c r="L128" i="44"/>
  <c r="D63" i="93"/>
  <c r="B63" i="93"/>
  <c r="E63" i="93"/>
  <c r="J63" i="93"/>
  <c r="K63" i="93"/>
  <c r="I63" i="93"/>
  <c r="L63" i="93"/>
  <c r="M63" i="93"/>
  <c r="G63" i="93"/>
  <c r="H63" i="93"/>
  <c r="Q62" i="93"/>
  <c r="P62" i="93"/>
  <c r="R62" i="93"/>
  <c r="Q63" i="93"/>
  <c r="P63" i="93"/>
  <c r="R63" i="93"/>
  <c r="A64" i="93"/>
  <c r="K129" i="44"/>
  <c r="C64" i="93"/>
  <c r="L129" i="44"/>
  <c r="D64" i="93"/>
  <c r="B64" i="93"/>
  <c r="E64" i="93"/>
  <c r="J64" i="93"/>
  <c r="K64" i="93"/>
  <c r="I64" i="93"/>
  <c r="L64" i="93"/>
  <c r="M64" i="93"/>
  <c r="G64" i="93"/>
  <c r="H64" i="93"/>
  <c r="Q64" i="93"/>
  <c r="P64" i="93"/>
  <c r="R64" i="93"/>
  <c r="A64" i="83"/>
  <c r="C64" i="47"/>
  <c r="C64" i="83"/>
  <c r="D64" i="47"/>
  <c r="D64" i="83"/>
  <c r="E64" i="47"/>
  <c r="E64" i="83"/>
  <c r="F64" i="47"/>
  <c r="F64" i="83"/>
  <c r="G64" i="83"/>
  <c r="H64" i="83"/>
  <c r="I64" i="47"/>
  <c r="I64" i="83"/>
  <c r="J64" i="47"/>
  <c r="J64" i="83"/>
  <c r="K64" i="47"/>
  <c r="K64" i="83"/>
  <c r="O64" i="83"/>
  <c r="P64" i="83"/>
  <c r="Q64" i="83"/>
  <c r="A65" i="83"/>
  <c r="C65" i="47"/>
  <c r="C65" i="83"/>
  <c r="D65" i="47"/>
  <c r="D65" i="83"/>
  <c r="E65" i="47"/>
  <c r="E65" i="83"/>
  <c r="F65" i="47"/>
  <c r="F65" i="83"/>
  <c r="G65" i="83"/>
  <c r="H65" i="83"/>
  <c r="I65" i="47"/>
  <c r="I65" i="83"/>
  <c r="J65" i="47"/>
  <c r="J65" i="83"/>
  <c r="K65" i="47"/>
  <c r="K65" i="83"/>
  <c r="O65" i="83"/>
  <c r="P65" i="83"/>
  <c r="Q65" i="83"/>
  <c r="A66" i="83"/>
  <c r="C66" i="47"/>
  <c r="C66" i="83"/>
  <c r="D66" i="47"/>
  <c r="D66" i="83"/>
  <c r="E66" i="47"/>
  <c r="E66" i="83"/>
  <c r="F66" i="47"/>
  <c r="F66" i="83"/>
  <c r="G66" i="83"/>
  <c r="H66" i="83"/>
  <c r="I66" i="47"/>
  <c r="I66" i="83"/>
  <c r="J66" i="47"/>
  <c r="J66" i="83"/>
  <c r="K66" i="47"/>
  <c r="K66" i="83"/>
  <c r="O66" i="83"/>
  <c r="P66" i="83"/>
  <c r="Q66" i="83"/>
  <c r="A64" i="47"/>
  <c r="N64" i="47"/>
  <c r="O64" i="47"/>
  <c r="A65" i="47"/>
  <c r="N65" i="47"/>
  <c r="O65" i="47"/>
  <c r="A66" i="47"/>
  <c r="N66" i="47"/>
  <c r="O66" i="47"/>
  <c r="A61" i="45"/>
  <c r="B61" i="45"/>
  <c r="AG127" i="44"/>
  <c r="AD127" i="44"/>
  <c r="AC127" i="44"/>
  <c r="C61" i="45"/>
  <c r="AM127" i="44"/>
  <c r="AK127" i="44"/>
  <c r="AJ127" i="44"/>
  <c r="D61" i="45"/>
  <c r="AP127" i="44"/>
  <c r="E61" i="45"/>
  <c r="F61" i="45"/>
  <c r="H61" i="45"/>
  <c r="I61" i="45"/>
  <c r="J61" i="45"/>
  <c r="K61" i="45"/>
  <c r="L61" i="45"/>
  <c r="M61" i="45"/>
  <c r="A62" i="45"/>
  <c r="B62" i="45"/>
  <c r="AG128" i="44"/>
  <c r="AD128" i="44"/>
  <c r="AC128" i="44"/>
  <c r="C62" i="45"/>
  <c r="AM128" i="44"/>
  <c r="AK128" i="44"/>
  <c r="AJ128" i="44"/>
  <c r="D62" i="45"/>
  <c r="AP128" i="44"/>
  <c r="E62" i="45"/>
  <c r="F62" i="45"/>
  <c r="H62" i="45"/>
  <c r="I62" i="45"/>
  <c r="J62" i="45"/>
  <c r="K62" i="45"/>
  <c r="L62" i="45"/>
  <c r="M62" i="45"/>
  <c r="A63" i="45"/>
  <c r="B63" i="45"/>
  <c r="AG129" i="44"/>
  <c r="AD129" i="44"/>
  <c r="AC129" i="44"/>
  <c r="C63" i="45"/>
  <c r="AM129" i="44"/>
  <c r="AK129" i="44"/>
  <c r="AJ129" i="44"/>
  <c r="D63" i="45"/>
  <c r="AP129" i="44"/>
  <c r="E63" i="45"/>
  <c r="F63" i="45"/>
  <c r="H63" i="45"/>
  <c r="I63" i="45"/>
  <c r="J63" i="45"/>
  <c r="K63" i="45"/>
  <c r="L63" i="45"/>
  <c r="M63" i="45"/>
  <c r="B61" i="29"/>
  <c r="B61" i="30"/>
  <c r="D61" i="29"/>
  <c r="E61" i="29"/>
  <c r="C61" i="29"/>
  <c r="C61" i="30"/>
  <c r="D61" i="30"/>
  <c r="E61" i="30"/>
  <c r="F61" i="29"/>
  <c r="F61" i="30"/>
  <c r="G61" i="29"/>
  <c r="G61" i="30"/>
  <c r="H61" i="29"/>
  <c r="H61" i="30"/>
  <c r="I61" i="29"/>
  <c r="I61" i="30"/>
  <c r="J61" i="29"/>
  <c r="J61" i="30"/>
  <c r="K61" i="29"/>
  <c r="K61" i="30"/>
  <c r="L61" i="29"/>
  <c r="L61" i="30"/>
  <c r="M61" i="29"/>
  <c r="M61" i="30"/>
  <c r="P61" i="30"/>
  <c r="B62" i="29"/>
  <c r="B62" i="30"/>
  <c r="D62" i="29"/>
  <c r="E62" i="29"/>
  <c r="C62" i="29"/>
  <c r="C62" i="30"/>
  <c r="D62" i="30"/>
  <c r="E62" i="30"/>
  <c r="F62" i="29"/>
  <c r="F62" i="30"/>
  <c r="G62" i="29"/>
  <c r="G62" i="30"/>
  <c r="H62" i="29"/>
  <c r="H62" i="30"/>
  <c r="I62" i="29"/>
  <c r="I62" i="30"/>
  <c r="J62" i="29"/>
  <c r="J62" i="30"/>
  <c r="K62" i="29"/>
  <c r="K62" i="30"/>
  <c r="L62" i="29"/>
  <c r="L62" i="30"/>
  <c r="M62" i="29"/>
  <c r="M62" i="30"/>
  <c r="P62" i="30"/>
  <c r="B63" i="29"/>
  <c r="B63" i="30"/>
  <c r="D63" i="29"/>
  <c r="E63" i="29"/>
  <c r="C63" i="29"/>
  <c r="C63" i="30"/>
  <c r="D63" i="30"/>
  <c r="E63" i="30"/>
  <c r="F63" i="29"/>
  <c r="F63" i="30"/>
  <c r="G63" i="29"/>
  <c r="G63" i="30"/>
  <c r="H63" i="29"/>
  <c r="H63" i="30"/>
  <c r="I63" i="29"/>
  <c r="I63" i="30"/>
  <c r="J63" i="29"/>
  <c r="J63" i="30"/>
  <c r="K63" i="29"/>
  <c r="K63" i="30"/>
  <c r="L63" i="29"/>
  <c r="L63" i="30"/>
  <c r="M63" i="29"/>
  <c r="M63" i="30"/>
  <c r="P63" i="30"/>
  <c r="C62" i="75"/>
  <c r="D62" i="75"/>
  <c r="F62" i="75"/>
  <c r="E62" i="75"/>
  <c r="B62" i="75"/>
  <c r="G62" i="75"/>
  <c r="H62" i="75"/>
  <c r="H62" i="74"/>
  <c r="I62" i="74"/>
  <c r="J62" i="74"/>
  <c r="G62" i="74"/>
  <c r="B62" i="74"/>
  <c r="K62" i="74"/>
  <c r="I62" i="75"/>
  <c r="GM126" i="44"/>
  <c r="GM127" i="44"/>
  <c r="O62" i="74"/>
  <c r="GN126" i="44"/>
  <c r="GN127" i="44"/>
  <c r="P62" i="74"/>
  <c r="J62" i="75"/>
  <c r="M62" i="75"/>
  <c r="O62" i="75"/>
  <c r="L62" i="75"/>
  <c r="GB127" i="44"/>
  <c r="GB126" i="44"/>
  <c r="N62" i="75"/>
  <c r="GD127" i="44"/>
  <c r="GD126" i="44"/>
  <c r="P62" i="75"/>
  <c r="Q62" i="75"/>
  <c r="C63" i="75"/>
  <c r="D63" i="75"/>
  <c r="F63" i="75"/>
  <c r="E63" i="75"/>
  <c r="B63" i="75"/>
  <c r="G63" i="75"/>
  <c r="H63" i="75"/>
  <c r="H63" i="74"/>
  <c r="I63" i="74"/>
  <c r="J63" i="74"/>
  <c r="G63" i="74"/>
  <c r="B63" i="74"/>
  <c r="K63" i="74"/>
  <c r="I63" i="75"/>
  <c r="GM128" i="44"/>
  <c r="O63" i="74"/>
  <c r="GN128" i="44"/>
  <c r="P63" i="74"/>
  <c r="J63" i="75"/>
  <c r="M63" i="75"/>
  <c r="O63" i="75"/>
  <c r="L63" i="75"/>
  <c r="GB128" i="44"/>
  <c r="N63" i="75"/>
  <c r="GD128" i="44"/>
  <c r="P63" i="75"/>
  <c r="Q63" i="75"/>
  <c r="C64" i="75"/>
  <c r="D64" i="75"/>
  <c r="F64" i="75"/>
  <c r="E64" i="75"/>
  <c r="B64" i="75"/>
  <c r="G64" i="75"/>
  <c r="H64" i="75"/>
  <c r="H64" i="74"/>
  <c r="I64" i="74"/>
  <c r="J64" i="74"/>
  <c r="G64" i="74"/>
  <c r="B64" i="74"/>
  <c r="K64" i="74"/>
  <c r="I64" i="75"/>
  <c r="GM129" i="44"/>
  <c r="O64" i="74"/>
  <c r="GN129" i="44"/>
  <c r="P64" i="74"/>
  <c r="J64" i="75"/>
  <c r="M64" i="75"/>
  <c r="O64" i="75"/>
  <c r="L64" i="75"/>
  <c r="GB129" i="44"/>
  <c r="N64" i="75"/>
  <c r="GD129" i="44"/>
  <c r="P64" i="75"/>
  <c r="Q64" i="75"/>
  <c r="O61" i="29"/>
  <c r="P61" i="29"/>
  <c r="O62" i="29"/>
  <c r="P62" i="29"/>
  <c r="O63" i="29"/>
  <c r="P63" i="29"/>
  <c r="C62" i="74"/>
  <c r="D62" i="74"/>
  <c r="E62" i="74"/>
  <c r="F62" i="74"/>
  <c r="L62" i="74"/>
  <c r="M62" i="74"/>
  <c r="N62" i="74"/>
  <c r="Q62" i="74"/>
  <c r="R62" i="74"/>
  <c r="T62" i="74"/>
  <c r="C63" i="74"/>
  <c r="D63" i="74"/>
  <c r="E63" i="74"/>
  <c r="F63" i="74"/>
  <c r="L63" i="74"/>
  <c r="M63" i="74"/>
  <c r="N63" i="74"/>
  <c r="Q63" i="74"/>
  <c r="R63" i="74"/>
  <c r="T63" i="74"/>
  <c r="C64" i="74"/>
  <c r="D64" i="74"/>
  <c r="E64" i="74"/>
  <c r="F64" i="74"/>
  <c r="L64" i="74"/>
  <c r="M64" i="74"/>
  <c r="N64" i="74"/>
  <c r="Q64" i="74"/>
  <c r="R64" i="74"/>
  <c r="T64" i="74"/>
  <c r="T59" i="53"/>
  <c r="T60" i="53"/>
  <c r="T61" i="53"/>
  <c r="T62" i="53"/>
  <c r="T63" i="53"/>
  <c r="T200" i="65"/>
  <c r="R59" i="53"/>
  <c r="S59" i="53"/>
  <c r="R60" i="53"/>
  <c r="S60" i="53"/>
  <c r="R61" i="53"/>
  <c r="S61" i="53"/>
  <c r="R62" i="53"/>
  <c r="S62" i="53"/>
  <c r="R63" i="53"/>
  <c r="S63" i="53"/>
  <c r="S200" i="65"/>
  <c r="R200" i="65"/>
  <c r="N59" i="53"/>
  <c r="CA125" i="44"/>
  <c r="AW125" i="44"/>
  <c r="CB125" i="44"/>
  <c r="CI125" i="44"/>
  <c r="CJ125" i="44"/>
  <c r="CC125" i="44"/>
  <c r="CF125" i="44"/>
  <c r="BZ125" i="44"/>
  <c r="CK125" i="44"/>
  <c r="CM125" i="44"/>
  <c r="CL125" i="44"/>
  <c r="BT125" i="44"/>
  <c r="AZ125" i="44"/>
  <c r="CT125" i="44"/>
  <c r="CX125" i="44"/>
  <c r="F59" i="49"/>
  <c r="O59" i="53"/>
  <c r="Q59" i="53"/>
  <c r="N60" i="53"/>
  <c r="CA126" i="44"/>
  <c r="AW126" i="44"/>
  <c r="CB126" i="44"/>
  <c r="CI126" i="44"/>
  <c r="CJ126" i="44"/>
  <c r="CC126" i="44"/>
  <c r="CF126" i="44"/>
  <c r="BZ126" i="44"/>
  <c r="CK126" i="44"/>
  <c r="CM126" i="44"/>
  <c r="CL126" i="44"/>
  <c r="BT126" i="44"/>
  <c r="AZ126" i="44"/>
  <c r="CT126" i="44"/>
  <c r="CX126" i="44"/>
  <c r="F60" i="49"/>
  <c r="O60" i="53"/>
  <c r="Q60" i="53"/>
  <c r="CT127" i="44"/>
  <c r="CX127" i="44"/>
  <c r="F61" i="49"/>
  <c r="O61" i="53"/>
  <c r="Q61" i="53"/>
  <c r="CT128" i="44"/>
  <c r="CX128" i="44"/>
  <c r="F62" i="49"/>
  <c r="O62" i="53"/>
  <c r="Q62" i="53"/>
  <c r="CT129" i="44"/>
  <c r="CX129" i="44"/>
  <c r="F63" i="49"/>
  <c r="O63" i="53"/>
  <c r="Q63" i="53"/>
  <c r="Q200" i="65"/>
  <c r="J59" i="53"/>
  <c r="L59" i="53"/>
  <c r="P59" i="53"/>
  <c r="J60" i="53"/>
  <c r="L60" i="53"/>
  <c r="P60" i="53"/>
  <c r="J61" i="53"/>
  <c r="L61" i="53"/>
  <c r="P61" i="53"/>
  <c r="J62" i="53"/>
  <c r="L62" i="53"/>
  <c r="P62" i="53"/>
  <c r="J63" i="53"/>
  <c r="L63" i="53"/>
  <c r="P63" i="53"/>
  <c r="P200" i="65"/>
  <c r="O200" i="65"/>
  <c r="N200" i="65"/>
  <c r="K59" i="53"/>
  <c r="M59" i="53"/>
  <c r="K60" i="53"/>
  <c r="M60" i="53"/>
  <c r="K61" i="53"/>
  <c r="M61" i="53"/>
  <c r="K62" i="53"/>
  <c r="M62" i="53"/>
  <c r="K63" i="53"/>
  <c r="M63" i="53"/>
  <c r="M200" i="65"/>
  <c r="L200" i="65"/>
  <c r="K200" i="65"/>
  <c r="J200" i="65"/>
  <c r="G59" i="53"/>
  <c r="I59" i="53"/>
  <c r="G60" i="53"/>
  <c r="I60" i="53"/>
  <c r="G61" i="53"/>
  <c r="I61" i="53"/>
  <c r="G62" i="53"/>
  <c r="I62" i="53"/>
  <c r="G63" i="53"/>
  <c r="I63" i="53"/>
  <c r="I200" i="65"/>
  <c r="F59" i="53"/>
  <c r="H59" i="53"/>
  <c r="F60" i="53"/>
  <c r="H60" i="53"/>
  <c r="F61" i="53"/>
  <c r="H61" i="53"/>
  <c r="F62" i="53"/>
  <c r="H62" i="53"/>
  <c r="F63" i="53"/>
  <c r="H63" i="53"/>
  <c r="H200" i="65"/>
  <c r="G200" i="65"/>
  <c r="F200" i="65"/>
  <c r="E200" i="65"/>
  <c r="D200" i="65"/>
  <c r="C200" i="65"/>
  <c r="B200" i="65"/>
  <c r="A61" i="49"/>
  <c r="B61" i="49"/>
  <c r="CV127" i="44"/>
  <c r="D61" i="49"/>
  <c r="CW127" i="44"/>
  <c r="E61" i="49"/>
  <c r="G61" i="49"/>
  <c r="H61" i="49"/>
  <c r="K61" i="49"/>
  <c r="L61" i="49"/>
  <c r="M61" i="49"/>
  <c r="N61" i="49"/>
  <c r="O61" i="49"/>
  <c r="P61" i="49"/>
  <c r="Q61" i="49"/>
  <c r="R61" i="49"/>
  <c r="T61" i="49"/>
  <c r="U61" i="49"/>
  <c r="A62" i="49"/>
  <c r="B62" i="49"/>
  <c r="CV128" i="44"/>
  <c r="D62" i="49"/>
  <c r="CW128" i="44"/>
  <c r="E62" i="49"/>
  <c r="G62" i="49"/>
  <c r="H62" i="49"/>
  <c r="K62" i="49"/>
  <c r="L62" i="49"/>
  <c r="M62" i="49"/>
  <c r="N62" i="49"/>
  <c r="O62" i="49"/>
  <c r="P62" i="49"/>
  <c r="Q62" i="49"/>
  <c r="R62" i="49"/>
  <c r="T62" i="49"/>
  <c r="U62" i="49"/>
  <c r="A63" i="49"/>
  <c r="B63" i="49"/>
  <c r="CV129" i="44"/>
  <c r="D63" i="49"/>
  <c r="CW129" i="44"/>
  <c r="E63" i="49"/>
  <c r="G63" i="49"/>
  <c r="H63" i="49"/>
  <c r="K63" i="49"/>
  <c r="L63" i="49"/>
  <c r="M63" i="49"/>
  <c r="N63" i="49"/>
  <c r="O63" i="49"/>
  <c r="P63" i="49"/>
  <c r="Q63" i="49"/>
  <c r="R63" i="49"/>
  <c r="T63" i="49"/>
  <c r="U63" i="49"/>
  <c r="A60" i="31"/>
  <c r="C60" i="31"/>
  <c r="D60" i="31"/>
  <c r="E60" i="31"/>
  <c r="F60" i="31"/>
  <c r="G60" i="31"/>
  <c r="H60" i="31"/>
  <c r="I60" i="31"/>
  <c r="J60" i="31"/>
  <c r="K60" i="31"/>
  <c r="L60" i="31"/>
  <c r="M60" i="31"/>
  <c r="N60" i="31"/>
  <c r="A61" i="31"/>
  <c r="C61" i="31"/>
  <c r="D61" i="31"/>
  <c r="E61" i="31"/>
  <c r="F61" i="31"/>
  <c r="G61" i="31"/>
  <c r="H61" i="31"/>
  <c r="I61" i="31"/>
  <c r="J61" i="31"/>
  <c r="K61" i="31"/>
  <c r="L61" i="31"/>
  <c r="M61" i="31"/>
  <c r="N61" i="31"/>
  <c r="A62" i="31"/>
  <c r="C62" i="31"/>
  <c r="D62" i="31"/>
  <c r="E62" i="31"/>
  <c r="F62" i="31"/>
  <c r="G62" i="31"/>
  <c r="H62" i="31"/>
  <c r="I62" i="31"/>
  <c r="J62" i="31"/>
  <c r="K62" i="31"/>
  <c r="L62" i="31"/>
  <c r="M62" i="31"/>
  <c r="N62" i="31"/>
  <c r="IJ127" i="44"/>
  <c r="IJ128" i="44"/>
  <c r="IJ129" i="44"/>
  <c r="IJ105" i="44"/>
  <c r="IJ106" i="44"/>
  <c r="IJ107" i="44"/>
  <c r="IJ108" i="44"/>
  <c r="IJ109" i="44"/>
  <c r="IJ110" i="44"/>
  <c r="IJ111" i="44"/>
  <c r="IJ112" i="44"/>
  <c r="IJ113" i="44"/>
  <c r="IJ114" i="44"/>
  <c r="IJ115" i="44"/>
  <c r="IJ116" i="44"/>
  <c r="IJ117" i="44"/>
  <c r="IJ118" i="44"/>
  <c r="IJ119" i="44"/>
  <c r="IJ120" i="44"/>
  <c r="IJ121" i="44"/>
  <c r="IJ122" i="44"/>
  <c r="IJ123" i="44"/>
  <c r="IJ124" i="44"/>
  <c r="IJ125" i="44"/>
  <c r="IJ126" i="44"/>
  <c r="IJ104" i="44"/>
  <c r="II127" i="44"/>
  <c r="II128" i="44"/>
  <c r="II129" i="44"/>
  <c r="II105" i="44"/>
  <c r="II106" i="44"/>
  <c r="II107" i="44"/>
  <c r="II108" i="44"/>
  <c r="II109" i="44"/>
  <c r="II110" i="44"/>
  <c r="II111" i="44"/>
  <c r="II112" i="44"/>
  <c r="II113" i="44"/>
  <c r="II114" i="44"/>
  <c r="II115" i="44"/>
  <c r="II116" i="44"/>
  <c r="II117" i="44"/>
  <c r="II118" i="44"/>
  <c r="II119" i="44"/>
  <c r="II120" i="44"/>
  <c r="II121" i="44"/>
  <c r="II122" i="44"/>
  <c r="II123" i="44"/>
  <c r="II124" i="44"/>
  <c r="II125" i="44"/>
  <c r="II126" i="44"/>
  <c r="II104" i="44"/>
  <c r="IH127" i="44"/>
  <c r="IH128" i="44"/>
  <c r="IH129" i="44"/>
  <c r="IH105" i="44"/>
  <c r="IH106" i="44"/>
  <c r="IH107" i="44"/>
  <c r="IH108" i="44"/>
  <c r="IH109" i="44"/>
  <c r="IH110" i="44"/>
  <c r="IH111" i="44"/>
  <c r="IH112" i="44"/>
  <c r="IH113" i="44"/>
  <c r="IH114" i="44"/>
  <c r="IH115" i="44"/>
  <c r="IH116" i="44"/>
  <c r="IH117" i="44"/>
  <c r="IH118" i="44"/>
  <c r="IH119" i="44"/>
  <c r="IH120" i="44"/>
  <c r="IH121" i="44"/>
  <c r="IH122" i="44"/>
  <c r="IH123" i="44"/>
  <c r="IH124" i="44"/>
  <c r="IH125" i="44"/>
  <c r="IH126" i="44"/>
  <c r="IH104" i="44"/>
  <c r="IG127" i="44"/>
  <c r="IG128" i="44"/>
  <c r="IG129" i="44"/>
  <c r="IG105" i="44"/>
  <c r="IG106" i="44"/>
  <c r="IG107" i="44"/>
  <c r="IG108" i="44"/>
  <c r="IG109" i="44"/>
  <c r="IG110" i="44"/>
  <c r="IG111" i="44"/>
  <c r="IG112" i="44"/>
  <c r="IG113" i="44"/>
  <c r="IG114" i="44"/>
  <c r="IG115" i="44"/>
  <c r="IG116" i="44"/>
  <c r="IG117" i="44"/>
  <c r="IG118" i="44"/>
  <c r="IG119" i="44"/>
  <c r="IG120" i="44"/>
  <c r="IG121" i="44"/>
  <c r="IG122" i="44"/>
  <c r="IG123" i="44"/>
  <c r="IG124" i="44"/>
  <c r="IG125" i="44"/>
  <c r="IG126" i="44"/>
  <c r="IG104" i="44"/>
  <c r="IF127" i="44"/>
  <c r="IF128" i="44"/>
  <c r="IF129" i="44"/>
  <c r="IF105" i="44"/>
  <c r="IF106" i="44"/>
  <c r="IF107" i="44"/>
  <c r="IF108" i="44"/>
  <c r="IF109" i="44"/>
  <c r="IF110" i="44"/>
  <c r="IF111" i="44"/>
  <c r="IF112" i="44"/>
  <c r="IF113" i="44"/>
  <c r="IF114" i="44"/>
  <c r="IF115" i="44"/>
  <c r="IF116" i="44"/>
  <c r="IF117" i="44"/>
  <c r="IF118" i="44"/>
  <c r="IF119" i="44"/>
  <c r="IF120" i="44"/>
  <c r="IF121" i="44"/>
  <c r="IF122" i="44"/>
  <c r="IF123" i="44"/>
  <c r="IF124" i="44"/>
  <c r="IF125" i="44"/>
  <c r="IF126" i="44"/>
  <c r="IF104" i="44"/>
  <c r="ID75" i="44" a="1"/>
  <c r="ID76" i="44"/>
  <c r="ID77" i="44"/>
  <c r="ID78" i="44"/>
  <c r="ID79" i="44"/>
  <c r="ID80" i="44"/>
  <c r="ID81" i="44"/>
  <c r="ID82" i="44"/>
  <c r="ID83" i="44"/>
  <c r="ID84" i="44"/>
  <c r="ID85" i="44"/>
  <c r="ID86" i="44"/>
  <c r="ID87" i="44"/>
  <c r="ID88" i="44"/>
  <c r="ID89" i="44"/>
  <c r="ID90" i="44"/>
  <c r="ID91" i="44"/>
  <c r="ID92" i="44"/>
  <c r="ID93" i="44"/>
  <c r="ID94" i="44"/>
  <c r="ID95" i="44"/>
  <c r="ID96" i="44"/>
  <c r="ID97" i="44"/>
  <c r="ID98" i="44"/>
  <c r="ID99" i="44"/>
  <c r="ID100" i="44"/>
  <c r="ID101" i="44"/>
  <c r="ID102" i="44"/>
  <c r="ID103" i="44"/>
  <c r="ID104" i="44"/>
  <c r="ID105" i="44"/>
  <c r="ID106" i="44"/>
  <c r="ID107" i="44"/>
  <c r="ID108" i="44"/>
  <c r="ID109" i="44"/>
  <c r="ID110" i="44"/>
  <c r="ID111" i="44"/>
  <c r="ID112" i="44"/>
  <c r="ID113" i="44"/>
  <c r="ID114" i="44"/>
  <c r="ID115" i="44"/>
  <c r="ID116" i="44"/>
  <c r="ID117" i="44"/>
  <c r="ID118" i="44"/>
  <c r="ID119" i="44"/>
  <c r="ID120" i="44"/>
  <c r="ID121" i="44"/>
  <c r="ID122" i="44"/>
  <c r="ID123" i="44"/>
  <c r="ID124" i="44"/>
  <c r="ID125" i="44"/>
  <c r="ID126" i="44"/>
  <c r="ID127" i="44"/>
  <c r="ID128" i="44"/>
  <c r="ID129" i="44"/>
  <c r="ID130" i="44"/>
  <c r="ID131" i="44"/>
  <c r="ID75" i="44"/>
  <c r="IC75" i="44" a="1"/>
  <c r="IC76" i="44"/>
  <c r="IC77" i="44"/>
  <c r="IC78" i="44"/>
  <c r="IC79" i="44"/>
  <c r="IC80" i="44"/>
  <c r="IC81" i="44"/>
  <c r="IC82" i="44"/>
  <c r="IC83" i="44"/>
  <c r="IC84" i="44"/>
  <c r="IC85" i="44"/>
  <c r="IC86" i="44"/>
  <c r="IC87" i="44"/>
  <c r="IC88" i="44"/>
  <c r="IC89" i="44"/>
  <c r="IC90" i="44"/>
  <c r="IC91" i="44"/>
  <c r="IC92" i="44"/>
  <c r="IC93" i="44"/>
  <c r="IC94" i="44"/>
  <c r="IC95" i="44"/>
  <c r="IC96" i="44"/>
  <c r="IC97" i="44"/>
  <c r="IC98" i="44"/>
  <c r="IC99" i="44"/>
  <c r="IC100" i="44"/>
  <c r="IC101" i="44"/>
  <c r="IC102" i="44"/>
  <c r="IC103" i="44"/>
  <c r="IC104" i="44"/>
  <c r="IC105" i="44"/>
  <c r="IC106" i="44"/>
  <c r="IC107" i="44"/>
  <c r="IC108" i="44"/>
  <c r="IC109" i="44"/>
  <c r="IC110" i="44"/>
  <c r="IC111" i="44"/>
  <c r="IC112" i="44"/>
  <c r="IC113" i="44"/>
  <c r="IC114" i="44"/>
  <c r="IC115" i="44"/>
  <c r="IC116" i="44"/>
  <c r="IC117" i="44"/>
  <c r="IC118" i="44"/>
  <c r="IC119" i="44"/>
  <c r="IC120" i="44"/>
  <c r="IC121" i="44"/>
  <c r="IC122" i="44"/>
  <c r="IC123" i="44"/>
  <c r="IC124" i="44"/>
  <c r="IC125" i="44"/>
  <c r="IC126" i="44"/>
  <c r="IC127" i="44"/>
  <c r="IC128" i="44"/>
  <c r="IC129" i="44"/>
  <c r="IC130" i="44"/>
  <c r="IC131" i="44"/>
  <c r="IC75" i="44"/>
  <c r="IB130" i="44"/>
  <c r="IB131" i="44"/>
  <c r="IE36" i="44"/>
  <c r="IE37" i="44"/>
  <c r="IE38" i="44"/>
  <c r="IE39" i="44"/>
  <c r="IE40" i="44"/>
  <c r="IE41" i="44"/>
  <c r="IE42" i="44"/>
  <c r="IE43" i="44"/>
  <c r="IE44" i="44"/>
  <c r="IE45" i="44"/>
  <c r="IE46" i="44"/>
  <c r="IE47" i="44"/>
  <c r="IE48" i="44"/>
  <c r="IE49" i="44"/>
  <c r="IE50" i="44"/>
  <c r="IE51" i="44"/>
  <c r="IE52" i="44"/>
  <c r="IE53" i="44"/>
  <c r="IE54" i="44"/>
  <c r="IE55" i="44"/>
  <c r="IE56" i="44"/>
  <c r="IE57" i="44"/>
  <c r="IE58" i="44"/>
  <c r="IE59" i="44"/>
  <c r="IE60" i="44"/>
  <c r="IE61" i="44"/>
  <c r="IE62" i="44"/>
  <c r="IE63" i="44"/>
  <c r="IE64" i="44"/>
  <c r="IE65" i="44"/>
  <c r="IE66" i="44"/>
  <c r="IE67" i="44"/>
  <c r="IE68" i="44"/>
  <c r="IE69" i="44"/>
  <c r="IE70" i="44"/>
  <c r="IE71" i="44"/>
  <c r="IE72" i="44"/>
  <c r="IE73" i="44"/>
  <c r="IE74" i="44"/>
  <c r="IA36" i="44"/>
  <c r="IA37" i="44"/>
  <c r="IA38" i="44"/>
  <c r="IA39" i="44"/>
  <c r="IA40" i="44"/>
  <c r="IA41" i="44"/>
  <c r="IA42" i="44"/>
  <c r="IA43" i="44"/>
  <c r="IA44" i="44"/>
  <c r="IA45" i="44"/>
  <c r="IA46" i="44"/>
  <c r="IA47" i="44"/>
  <c r="IA48" i="44"/>
  <c r="IA49" i="44"/>
  <c r="IA50" i="44"/>
  <c r="IA51" i="44"/>
  <c r="IA52" i="44"/>
  <c r="IA53" i="44"/>
  <c r="IA54" i="44"/>
  <c r="IA55" i="44"/>
  <c r="IA56" i="44"/>
  <c r="IA57" i="44"/>
  <c r="IA58" i="44"/>
  <c r="IA59" i="44"/>
  <c r="IA60" i="44"/>
  <c r="IA61" i="44"/>
  <c r="IA62" i="44"/>
  <c r="IA63" i="44"/>
  <c r="IA64" i="44"/>
  <c r="IA65" i="44"/>
  <c r="IA66" i="44"/>
  <c r="IA67" i="44"/>
  <c r="IA68" i="44"/>
  <c r="IA69" i="44"/>
  <c r="IA70" i="44"/>
  <c r="IA71" i="44"/>
  <c r="IA72" i="44"/>
  <c r="IA73" i="44"/>
  <c r="IA74" i="44"/>
  <c r="HZ127" i="44"/>
  <c r="HZ128" i="44"/>
  <c r="HZ129" i="44"/>
  <c r="HZ76" i="44"/>
  <c r="HZ77" i="44"/>
  <c r="HZ78" i="44"/>
  <c r="HZ79" i="44"/>
  <c r="HZ80" i="44"/>
  <c r="HZ81" i="44"/>
  <c r="HZ82" i="44"/>
  <c r="HZ83" i="44"/>
  <c r="HZ84" i="44"/>
  <c r="HZ85" i="44"/>
  <c r="HZ86" i="44"/>
  <c r="HZ87" i="44"/>
  <c r="HZ88" i="44"/>
  <c r="HZ89" i="44"/>
  <c r="HZ90" i="44"/>
  <c r="HZ91" i="44"/>
  <c r="HZ92" i="44"/>
  <c r="HZ93" i="44"/>
  <c r="HZ94" i="44"/>
  <c r="HZ95" i="44"/>
  <c r="HZ96" i="44"/>
  <c r="HZ97" i="44"/>
  <c r="HZ98" i="44"/>
  <c r="HZ99" i="44"/>
  <c r="HZ100" i="44"/>
  <c r="HZ101" i="44"/>
  <c r="HZ102" i="44"/>
  <c r="HZ103" i="44"/>
  <c r="HZ104" i="44"/>
  <c r="HZ105" i="44"/>
  <c r="HZ106" i="44"/>
  <c r="HZ107" i="44"/>
  <c r="HZ108" i="44"/>
  <c r="HZ109" i="44"/>
  <c r="HZ110" i="44"/>
  <c r="HZ111" i="44"/>
  <c r="HZ112" i="44"/>
  <c r="HZ113" i="44"/>
  <c r="HZ114" i="44"/>
  <c r="HZ115" i="44"/>
  <c r="HZ116" i="44"/>
  <c r="HZ117" i="44"/>
  <c r="HZ118" i="44"/>
  <c r="HZ119" i="44"/>
  <c r="HZ120" i="44"/>
  <c r="HZ121" i="44"/>
  <c r="HZ122" i="44"/>
  <c r="HZ123" i="44"/>
  <c r="HZ124" i="44"/>
  <c r="HZ125" i="44"/>
  <c r="HZ126" i="44"/>
  <c r="HZ75" i="44"/>
  <c r="HY127" i="44"/>
  <c r="HY128" i="44"/>
  <c r="HY129" i="44"/>
  <c r="HY76" i="44"/>
  <c r="HY77" i="44"/>
  <c r="HY78" i="44"/>
  <c r="HY79" i="44"/>
  <c r="HY80" i="44"/>
  <c r="HY81" i="44"/>
  <c r="HY82" i="44"/>
  <c r="HY83" i="44"/>
  <c r="HY84" i="44"/>
  <c r="HY85" i="44"/>
  <c r="HY86" i="44"/>
  <c r="HY87" i="44"/>
  <c r="HY88" i="44"/>
  <c r="HY89" i="44"/>
  <c r="HY90" i="44"/>
  <c r="HY91" i="44"/>
  <c r="HY92" i="44"/>
  <c r="HY93" i="44"/>
  <c r="HY94" i="44"/>
  <c r="HY95" i="44"/>
  <c r="HY96" i="44"/>
  <c r="HY97" i="44"/>
  <c r="HY98" i="44"/>
  <c r="HY99" i="44"/>
  <c r="HY100" i="44"/>
  <c r="HY101" i="44"/>
  <c r="HY102" i="44"/>
  <c r="HY103" i="44"/>
  <c r="HY104" i="44"/>
  <c r="HY105" i="44"/>
  <c r="HY106" i="44"/>
  <c r="HY107" i="44"/>
  <c r="HY108" i="44"/>
  <c r="HY109" i="44"/>
  <c r="HY110" i="44"/>
  <c r="HY111" i="44"/>
  <c r="HY112" i="44"/>
  <c r="HY113" i="44"/>
  <c r="HY114" i="44"/>
  <c r="HY115" i="44"/>
  <c r="HY116" i="44"/>
  <c r="HY117" i="44"/>
  <c r="HY118" i="44"/>
  <c r="HY119" i="44"/>
  <c r="HY120" i="44"/>
  <c r="HY121" i="44"/>
  <c r="HY122" i="44"/>
  <c r="HY123" i="44"/>
  <c r="HY124" i="44"/>
  <c r="HY125" i="44"/>
  <c r="HY126" i="44"/>
  <c r="HY75" i="44"/>
  <c r="HX127" i="44"/>
  <c r="HX128" i="44"/>
  <c r="HX129" i="44"/>
  <c r="HX76" i="44"/>
  <c r="HX77" i="44"/>
  <c r="HX78" i="44"/>
  <c r="HX79" i="44"/>
  <c r="HX80" i="44"/>
  <c r="HX81" i="44"/>
  <c r="HX82" i="44"/>
  <c r="HX83" i="44"/>
  <c r="HX84" i="44"/>
  <c r="HX85" i="44"/>
  <c r="HX86" i="44"/>
  <c r="HX87" i="44"/>
  <c r="HX88" i="44"/>
  <c r="HX89" i="44"/>
  <c r="HX90" i="44"/>
  <c r="HX91" i="44"/>
  <c r="HX92" i="44"/>
  <c r="HX93" i="44"/>
  <c r="HX94" i="44"/>
  <c r="HX95" i="44"/>
  <c r="HX96" i="44"/>
  <c r="HX97" i="44"/>
  <c r="HX98" i="44"/>
  <c r="HX99" i="44"/>
  <c r="HX100" i="44"/>
  <c r="HX101" i="44"/>
  <c r="HX102" i="44"/>
  <c r="HX103" i="44"/>
  <c r="HX104" i="44"/>
  <c r="HX105" i="44"/>
  <c r="HX106" i="44"/>
  <c r="HX107" i="44"/>
  <c r="HX108" i="44"/>
  <c r="HX109" i="44"/>
  <c r="HX110" i="44"/>
  <c r="HX111" i="44"/>
  <c r="HX112" i="44"/>
  <c r="HX113" i="44"/>
  <c r="HX114" i="44"/>
  <c r="HX115" i="44"/>
  <c r="HX116" i="44"/>
  <c r="HX117" i="44"/>
  <c r="HX118" i="44"/>
  <c r="HX119" i="44"/>
  <c r="HX120" i="44"/>
  <c r="HX121" i="44"/>
  <c r="HX122" i="44"/>
  <c r="HX123" i="44"/>
  <c r="HX124" i="44"/>
  <c r="HX125" i="44"/>
  <c r="HX126" i="44"/>
  <c r="HX75" i="44"/>
  <c r="HW127" i="44"/>
  <c r="HW128" i="44"/>
  <c r="HW129" i="44"/>
  <c r="HW76" i="44"/>
  <c r="HW77" i="44"/>
  <c r="HW78" i="44"/>
  <c r="HW79" i="44"/>
  <c r="HW80" i="44"/>
  <c r="HW81" i="44"/>
  <c r="HW82" i="44"/>
  <c r="HW83" i="44"/>
  <c r="HW84" i="44"/>
  <c r="HW85" i="44"/>
  <c r="HW86" i="44"/>
  <c r="HW87" i="44"/>
  <c r="HW88" i="44"/>
  <c r="HW89" i="44"/>
  <c r="HW90" i="44"/>
  <c r="HW91" i="44"/>
  <c r="HW92" i="44"/>
  <c r="HW93" i="44"/>
  <c r="HW94" i="44"/>
  <c r="HW95" i="44"/>
  <c r="HW96" i="44"/>
  <c r="HW97" i="44"/>
  <c r="HW98" i="44"/>
  <c r="HW99" i="44"/>
  <c r="HW100" i="44"/>
  <c r="HW101" i="44"/>
  <c r="HW102" i="44"/>
  <c r="HW103" i="44"/>
  <c r="HW104" i="44"/>
  <c r="HW105" i="44"/>
  <c r="HW106" i="44"/>
  <c r="HW107" i="44"/>
  <c r="HW108" i="44"/>
  <c r="HW109" i="44"/>
  <c r="HW110" i="44"/>
  <c r="HW111" i="44"/>
  <c r="HW112" i="44"/>
  <c r="HW113" i="44"/>
  <c r="HW114" i="44"/>
  <c r="HW115" i="44"/>
  <c r="HW116" i="44"/>
  <c r="HW117" i="44"/>
  <c r="HW118" i="44"/>
  <c r="HW119" i="44"/>
  <c r="HW120" i="44"/>
  <c r="HW121" i="44"/>
  <c r="HW122" i="44"/>
  <c r="HW123" i="44"/>
  <c r="HW124" i="44"/>
  <c r="HW125" i="44"/>
  <c r="HW126" i="44"/>
  <c r="HW75" i="44"/>
  <c r="HV127" i="44"/>
  <c r="HV128" i="44"/>
  <c r="HV129" i="44"/>
  <c r="HV76" i="44"/>
  <c r="HV77" i="44"/>
  <c r="HV78" i="44"/>
  <c r="HV79" i="44"/>
  <c r="HV80" i="44"/>
  <c r="HV81" i="44"/>
  <c r="HV82" i="44"/>
  <c r="HV83" i="44"/>
  <c r="HV84" i="44"/>
  <c r="HV85" i="44"/>
  <c r="HV86" i="44"/>
  <c r="HV87" i="44"/>
  <c r="HV88" i="44"/>
  <c r="HV89" i="44"/>
  <c r="HV90" i="44"/>
  <c r="HV91" i="44"/>
  <c r="HV92" i="44"/>
  <c r="HV93" i="44"/>
  <c r="HV94" i="44"/>
  <c r="HV95" i="44"/>
  <c r="HV96" i="44"/>
  <c r="HV97" i="44"/>
  <c r="HV98" i="44"/>
  <c r="HV99" i="44"/>
  <c r="HV100" i="44"/>
  <c r="HV101" i="44"/>
  <c r="HV102" i="44"/>
  <c r="HV103" i="44"/>
  <c r="HV104" i="44"/>
  <c r="HV105" i="44"/>
  <c r="HV106" i="44"/>
  <c r="HV107" i="44"/>
  <c r="HV108" i="44"/>
  <c r="HV109" i="44"/>
  <c r="HV110" i="44"/>
  <c r="HV111" i="44"/>
  <c r="HV112" i="44"/>
  <c r="HV113" i="44"/>
  <c r="HV114" i="44"/>
  <c r="HV115" i="44"/>
  <c r="HV116" i="44"/>
  <c r="HV117" i="44"/>
  <c r="HV118" i="44"/>
  <c r="HV119" i="44"/>
  <c r="HV120" i="44"/>
  <c r="HV121" i="44"/>
  <c r="HV122" i="44"/>
  <c r="HV123" i="44"/>
  <c r="HV124" i="44"/>
  <c r="HV125" i="44"/>
  <c r="HV126" i="44"/>
  <c r="HV75" i="44"/>
  <c r="HS127" i="44"/>
  <c r="HS125" i="44"/>
  <c r="HT127" i="44"/>
  <c r="HS128" i="44"/>
  <c r="HT128" i="44"/>
  <c r="HS129" i="44"/>
  <c r="HT129" i="44"/>
  <c r="HS130" i="44"/>
  <c r="HT130" i="44"/>
  <c r="HR130" i="44"/>
  <c r="HS126" i="44"/>
  <c r="HR127" i="44"/>
  <c r="HR128" i="44"/>
  <c r="HR129" i="44"/>
  <c r="HS124" i="44"/>
  <c r="HS123" i="44"/>
  <c r="HS122" i="44"/>
  <c r="HS121" i="44"/>
  <c r="HS120" i="44"/>
  <c r="HS119" i="44"/>
  <c r="HS118" i="44"/>
  <c r="HS117" i="44"/>
  <c r="HS116" i="44"/>
  <c r="HS115" i="44"/>
  <c r="HS114" i="44"/>
  <c r="HS113" i="44"/>
  <c r="HS112" i="44"/>
  <c r="HS111" i="44"/>
  <c r="HS110" i="44"/>
  <c r="HS109" i="44"/>
  <c r="HS108" i="44"/>
  <c r="HS107" i="44"/>
  <c r="HS106" i="44"/>
  <c r="HS105" i="44"/>
  <c r="HS104" i="44"/>
  <c r="HS103" i="44"/>
  <c r="HS102" i="44"/>
  <c r="HS101" i="44"/>
  <c r="HS100" i="44"/>
  <c r="HS99" i="44"/>
  <c r="HS98" i="44"/>
  <c r="HS97" i="44"/>
  <c r="HS96" i="44"/>
  <c r="HS95" i="44"/>
  <c r="HS94" i="44"/>
  <c r="HS93" i="44"/>
  <c r="HS92" i="44"/>
  <c r="HS91" i="44"/>
  <c r="HS90" i="44"/>
  <c r="HS89" i="44"/>
  <c r="HS88" i="44"/>
  <c r="HS87" i="44"/>
  <c r="HS86" i="44"/>
  <c r="HS85" i="44"/>
  <c r="HS84" i="44"/>
  <c r="HS83" i="44"/>
  <c r="HS82" i="44"/>
  <c r="HS81" i="44"/>
  <c r="HS80" i="44"/>
  <c r="HS79" i="44"/>
  <c r="HS78" i="44"/>
  <c r="HS77" i="44"/>
  <c r="HS76" i="44"/>
  <c r="HS75" i="44"/>
  <c r="HS74" i="44"/>
  <c r="HS73" i="44"/>
  <c r="HS72" i="44"/>
  <c r="HS71" i="44"/>
  <c r="HS70" i="44"/>
  <c r="HS69" i="44"/>
  <c r="HS68" i="44"/>
  <c r="HS67" i="44"/>
  <c r="HS66" i="44"/>
  <c r="HS65" i="44"/>
  <c r="HS64" i="44"/>
  <c r="CF124" i="44"/>
  <c r="CF123" i="44"/>
  <c r="CF122" i="44"/>
  <c r="CF121" i="44"/>
  <c r="CF120" i="44"/>
  <c r="CF119" i="44"/>
  <c r="CF118" i="44"/>
  <c r="CF117" i="44"/>
  <c r="CF116" i="44"/>
  <c r="CF115" i="44"/>
  <c r="CF114" i="44"/>
  <c r="CF113" i="44"/>
  <c r="CF112" i="44"/>
  <c r="CF111" i="44"/>
  <c r="CF110" i="44"/>
  <c r="CF109" i="44"/>
  <c r="CF108" i="44"/>
  <c r="CF107" i="44"/>
  <c r="CF106" i="44"/>
  <c r="CF105" i="44"/>
  <c r="CF104" i="44"/>
  <c r="CF103" i="44"/>
  <c r="CF102" i="44"/>
  <c r="CF101" i="44"/>
  <c r="CF100" i="44"/>
  <c r="CF99" i="44"/>
  <c r="CF98" i="44"/>
  <c r="CF97" i="44"/>
  <c r="CF96" i="44"/>
  <c r="CF95" i="44"/>
  <c r="CF94" i="44"/>
  <c r="CF93" i="44"/>
  <c r="CF92" i="44"/>
  <c r="CF91" i="44"/>
  <c r="CF90" i="44"/>
  <c r="CF89" i="44"/>
  <c r="CF88" i="44"/>
  <c r="CF87" i="44"/>
  <c r="CF86" i="44"/>
  <c r="CF85" i="44"/>
  <c r="CF84" i="44"/>
  <c r="CF83" i="44"/>
  <c r="CF82" i="44"/>
  <c r="CF81" i="44"/>
  <c r="CF80" i="44"/>
  <c r="CF79" i="44"/>
  <c r="CF78" i="44"/>
  <c r="CF77" i="44"/>
  <c r="CF76" i="44"/>
  <c r="CF75" i="44"/>
  <c r="HN127" i="44"/>
  <c r="HN128" i="44"/>
  <c r="HN129" i="44"/>
  <c r="HN76" i="44"/>
  <c r="HN77" i="44"/>
  <c r="HN78" i="44"/>
  <c r="HN79" i="44"/>
  <c r="HN80" i="44"/>
  <c r="HN81" i="44"/>
  <c r="HN82" i="44"/>
  <c r="HN83" i="44"/>
  <c r="HN84" i="44"/>
  <c r="HN85" i="44"/>
  <c r="HN86" i="44"/>
  <c r="HN87" i="44"/>
  <c r="HN88" i="44"/>
  <c r="HN89" i="44"/>
  <c r="HN90" i="44"/>
  <c r="HN91" i="44"/>
  <c r="HN92" i="44"/>
  <c r="HN93" i="44"/>
  <c r="HN94" i="44"/>
  <c r="HN95" i="44"/>
  <c r="HN96" i="44"/>
  <c r="HN97" i="44"/>
  <c r="HN98" i="44"/>
  <c r="HN99" i="44"/>
  <c r="HN100" i="44"/>
  <c r="HN101" i="44"/>
  <c r="HN102" i="44"/>
  <c r="HN103" i="44"/>
  <c r="HN104" i="44"/>
  <c r="HN105" i="44"/>
  <c r="HN106" i="44"/>
  <c r="HN107" i="44"/>
  <c r="HN108" i="44"/>
  <c r="HN109" i="44"/>
  <c r="HN110" i="44"/>
  <c r="HN111" i="44"/>
  <c r="HN112" i="44"/>
  <c r="HN113" i="44"/>
  <c r="HN114" i="44"/>
  <c r="HN115" i="44"/>
  <c r="HN116" i="44"/>
  <c r="HN117" i="44"/>
  <c r="HN118" i="44"/>
  <c r="HN119" i="44"/>
  <c r="HN120" i="44"/>
  <c r="HN121" i="44"/>
  <c r="HN122" i="44"/>
  <c r="HN123" i="44"/>
  <c r="HN124" i="44"/>
  <c r="HN125" i="44"/>
  <c r="HN126" i="44"/>
  <c r="HN75" i="44"/>
  <c r="HO127" i="44"/>
  <c r="HO128" i="44"/>
  <c r="HO129" i="44"/>
  <c r="HO106" i="44"/>
  <c r="HO107" i="44"/>
  <c r="HO108" i="44"/>
  <c r="HO109" i="44"/>
  <c r="HO110" i="44"/>
  <c r="HO111" i="44"/>
  <c r="HO112" i="44"/>
  <c r="HO113" i="44"/>
  <c r="HO114" i="44"/>
  <c r="HO115" i="44"/>
  <c r="HO116" i="44"/>
  <c r="HO117" i="44"/>
  <c r="HO118" i="44"/>
  <c r="HO119" i="44"/>
  <c r="HO120" i="44"/>
  <c r="HO121" i="44"/>
  <c r="HO122" i="44"/>
  <c r="HO123" i="44"/>
  <c r="HO124" i="44"/>
  <c r="HO125" i="44"/>
  <c r="HO126" i="44"/>
  <c r="HO105" i="44"/>
  <c r="HM127" i="44"/>
  <c r="HL106" i="44"/>
  <c r="HL107" i="44"/>
  <c r="HL108" i="44"/>
  <c r="HL109" i="44"/>
  <c r="HL110" i="44"/>
  <c r="HL111" i="44"/>
  <c r="HL112" i="44"/>
  <c r="HL113" i="44"/>
  <c r="HL114" i="44"/>
  <c r="HL115" i="44"/>
  <c r="HL116" i="44"/>
  <c r="HL117" i="44"/>
  <c r="HL118" i="44"/>
  <c r="HL119" i="44"/>
  <c r="HL120" i="44"/>
  <c r="HL121" i="44"/>
  <c r="HL122" i="44"/>
  <c r="HL123" i="44"/>
  <c r="HL124" i="44"/>
  <c r="HL125" i="44"/>
  <c r="HL126" i="44"/>
  <c r="HL127" i="44"/>
  <c r="HL128" i="44"/>
  <c r="HL129" i="44"/>
  <c r="HL105" i="44"/>
  <c r="HK106" i="44"/>
  <c r="HK107" i="44"/>
  <c r="HK108" i="44"/>
  <c r="HK109" i="44"/>
  <c r="HK110" i="44"/>
  <c r="HK111" i="44"/>
  <c r="HK112" i="44"/>
  <c r="HK113" i="44"/>
  <c r="HK114" i="44"/>
  <c r="HK115" i="44"/>
  <c r="HK116" i="44"/>
  <c r="HK117" i="44"/>
  <c r="HK118" i="44"/>
  <c r="HK119" i="44"/>
  <c r="HK120" i="44"/>
  <c r="HK121" i="44"/>
  <c r="HK122" i="44"/>
  <c r="HK123" i="44"/>
  <c r="HK124" i="44"/>
  <c r="HK125" i="44"/>
  <c r="HK126" i="44"/>
  <c r="HK127" i="44"/>
  <c r="HK128" i="44"/>
  <c r="HK129" i="44"/>
  <c r="HK105" i="44"/>
  <c r="HI106" i="44"/>
  <c r="HI107" i="44"/>
  <c r="HI108" i="44"/>
  <c r="HI109" i="44"/>
  <c r="HI110" i="44"/>
  <c r="HI111" i="44"/>
  <c r="HI112" i="44"/>
  <c r="HI113" i="44"/>
  <c r="HI114" i="44"/>
  <c r="HI115" i="44"/>
  <c r="HI116" i="44"/>
  <c r="HI117" i="44"/>
  <c r="HI118" i="44"/>
  <c r="HI119" i="44"/>
  <c r="HI120" i="44"/>
  <c r="HI121" i="44"/>
  <c r="HI122" i="44"/>
  <c r="HI123" i="44"/>
  <c r="HI124" i="44"/>
  <c r="HI125" i="44"/>
  <c r="HI126" i="44"/>
  <c r="HI127" i="44"/>
  <c r="HI128" i="44"/>
  <c r="HI129" i="44"/>
  <c r="HI105" i="44"/>
  <c r="HH106" i="44"/>
  <c r="HH107" i="44"/>
  <c r="HH108" i="44"/>
  <c r="HH109" i="44"/>
  <c r="HH110" i="44"/>
  <c r="HH111" i="44"/>
  <c r="HH112" i="44"/>
  <c r="HH113" i="44"/>
  <c r="HH114" i="44"/>
  <c r="HH115" i="44"/>
  <c r="HH116" i="44"/>
  <c r="HH117" i="44"/>
  <c r="HH118" i="44"/>
  <c r="HH119" i="44"/>
  <c r="HH120" i="44"/>
  <c r="HH121" i="44"/>
  <c r="HH122" i="44"/>
  <c r="HH123" i="44"/>
  <c r="HH124" i="44"/>
  <c r="HH125" i="44"/>
  <c r="HH126" i="44"/>
  <c r="HH127" i="44"/>
  <c r="HH128" i="44"/>
  <c r="HH129" i="44"/>
  <c r="HH105" i="44"/>
  <c r="HA129" i="44"/>
  <c r="GY129" i="44"/>
  <c r="HB129" i="44"/>
  <c r="HQ129" i="44"/>
  <c r="HA128" i="44"/>
  <c r="GY128" i="44"/>
  <c r="HB128" i="44"/>
  <c r="HQ128" i="44"/>
  <c r="HA127" i="44"/>
  <c r="GY127" i="44"/>
  <c r="HB127" i="44"/>
  <c r="HQ127" i="44"/>
  <c r="HM129" i="44"/>
  <c r="HE129" i="44"/>
  <c r="HG129" i="44"/>
  <c r="HF129" i="44"/>
  <c r="HP129" i="44"/>
  <c r="HM128" i="44"/>
  <c r="HE128" i="44"/>
  <c r="HG128" i="44"/>
  <c r="HF128" i="44"/>
  <c r="HP128" i="44"/>
  <c r="HE127" i="44"/>
  <c r="HG127" i="44"/>
  <c r="HA126" i="44"/>
  <c r="GY126" i="44"/>
  <c r="HB126" i="44"/>
  <c r="HF127" i="44"/>
  <c r="HP127" i="44"/>
  <c r="HJ127" i="44"/>
  <c r="HJ128" i="44"/>
  <c r="HJ129" i="44"/>
  <c r="HE76" i="44"/>
  <c r="HE77" i="44"/>
  <c r="HE78" i="44"/>
  <c r="HE79" i="44"/>
  <c r="HE80" i="44"/>
  <c r="HE81" i="44"/>
  <c r="HE82" i="44"/>
  <c r="HE83" i="44"/>
  <c r="HE84" i="44"/>
  <c r="HE85" i="44"/>
  <c r="HE86" i="44"/>
  <c r="HE87" i="44"/>
  <c r="HE88" i="44"/>
  <c r="HE89" i="44"/>
  <c r="HE90" i="44"/>
  <c r="HE91" i="44"/>
  <c r="HE92" i="44"/>
  <c r="HE93" i="44"/>
  <c r="HE94" i="44"/>
  <c r="HE95" i="44"/>
  <c r="HE96" i="44"/>
  <c r="HE97" i="44"/>
  <c r="HE98" i="44"/>
  <c r="HE99" i="44"/>
  <c r="HE100" i="44"/>
  <c r="HE101" i="44"/>
  <c r="HE102" i="44"/>
  <c r="HE103" i="44"/>
  <c r="HE104" i="44"/>
  <c r="HE105" i="44"/>
  <c r="HE106" i="44"/>
  <c r="HE107" i="44"/>
  <c r="HE108" i="44"/>
  <c r="HE109" i="44"/>
  <c r="HE110" i="44"/>
  <c r="HE111" i="44"/>
  <c r="HE112" i="44"/>
  <c r="HE113" i="44"/>
  <c r="HE114" i="44"/>
  <c r="HE115" i="44"/>
  <c r="HE116" i="44"/>
  <c r="HE117" i="44"/>
  <c r="HE118" i="44"/>
  <c r="HE119" i="44"/>
  <c r="HE120" i="44"/>
  <c r="HE121" i="44"/>
  <c r="HE122" i="44"/>
  <c r="HE123" i="44"/>
  <c r="HE124" i="44"/>
  <c r="HE125" i="44"/>
  <c r="HE126" i="44"/>
  <c r="HE75" i="44"/>
  <c r="HC127" i="44"/>
  <c r="HC128" i="44"/>
  <c r="HC129" i="44"/>
  <c r="HC105" i="44"/>
  <c r="HC106" i="44"/>
  <c r="HC107" i="44"/>
  <c r="HC108" i="44"/>
  <c r="HC109" i="44"/>
  <c r="HC110" i="44"/>
  <c r="HC111" i="44"/>
  <c r="HC112" i="44"/>
  <c r="HC113" i="44"/>
  <c r="HC114" i="44"/>
  <c r="HC115" i="44"/>
  <c r="HC116" i="44"/>
  <c r="HC117" i="44"/>
  <c r="HC118" i="44"/>
  <c r="HC119" i="44"/>
  <c r="HC120" i="44"/>
  <c r="HC121" i="44"/>
  <c r="HC122" i="44"/>
  <c r="HC123" i="44"/>
  <c r="HC124" i="44"/>
  <c r="HC125" i="44"/>
  <c r="HC126" i="44"/>
  <c r="HD127" i="44"/>
  <c r="HD128" i="44"/>
  <c r="HD129" i="44"/>
  <c r="HB105" i="44"/>
  <c r="HB106" i="44"/>
  <c r="HB107" i="44"/>
  <c r="HB108" i="44"/>
  <c r="HB109" i="44"/>
  <c r="HB110" i="44"/>
  <c r="HB111" i="44"/>
  <c r="HB112" i="44"/>
  <c r="HB113" i="44"/>
  <c r="HB114" i="44"/>
  <c r="HB115" i="44"/>
  <c r="HB116" i="44"/>
  <c r="HB117" i="44"/>
  <c r="HB118" i="44"/>
  <c r="HB119" i="44"/>
  <c r="HB120" i="44"/>
  <c r="HB121" i="44"/>
  <c r="HB122" i="44"/>
  <c r="HB123" i="44"/>
  <c r="HB124" i="44"/>
  <c r="HB125" i="44"/>
  <c r="GZ127" i="44"/>
  <c r="GZ128" i="44"/>
  <c r="GZ129" i="44"/>
  <c r="GZ105" i="44"/>
  <c r="GZ106" i="44"/>
  <c r="GZ107" i="44"/>
  <c r="GZ108" i="44"/>
  <c r="GZ109" i="44"/>
  <c r="GZ110" i="44"/>
  <c r="GZ111" i="44"/>
  <c r="GZ112" i="44"/>
  <c r="GZ113" i="44"/>
  <c r="GZ114" i="44"/>
  <c r="GZ115" i="44"/>
  <c r="GZ116" i="44"/>
  <c r="GZ117" i="44"/>
  <c r="GZ118" i="44"/>
  <c r="GZ119" i="44"/>
  <c r="GZ120" i="44"/>
  <c r="GZ121" i="44"/>
  <c r="GZ122" i="44"/>
  <c r="GZ123" i="44"/>
  <c r="GZ124" i="44"/>
  <c r="GZ125" i="44"/>
  <c r="GZ126" i="44"/>
  <c r="HA105" i="44"/>
  <c r="HA106" i="44"/>
  <c r="HA107" i="44"/>
  <c r="HA108" i="44"/>
  <c r="HA109" i="44"/>
  <c r="HA110" i="44"/>
  <c r="HA111" i="44"/>
  <c r="HA112" i="44"/>
  <c r="HA113" i="44"/>
  <c r="HA114" i="44"/>
  <c r="HA115" i="44"/>
  <c r="HA116" i="44"/>
  <c r="HA117" i="44"/>
  <c r="HA118" i="44"/>
  <c r="HA119" i="44"/>
  <c r="HA120" i="44"/>
  <c r="HA121" i="44"/>
  <c r="HA122" i="44"/>
  <c r="HA123" i="44"/>
  <c r="HA124" i="44"/>
  <c r="HA125" i="44"/>
  <c r="GY106" i="44"/>
  <c r="GY107" i="44"/>
  <c r="GY108" i="44"/>
  <c r="GY109" i="44"/>
  <c r="GY110" i="44"/>
  <c r="GY111" i="44"/>
  <c r="GY112" i="44"/>
  <c r="GY113" i="44"/>
  <c r="GY114" i="44"/>
  <c r="GY115" i="44"/>
  <c r="GY116" i="44"/>
  <c r="GY117" i="44"/>
  <c r="GY118" i="44"/>
  <c r="GY119" i="44"/>
  <c r="GY120" i="44"/>
  <c r="GY121" i="44"/>
  <c r="GY122" i="44"/>
  <c r="GY123" i="44"/>
  <c r="GY124" i="44"/>
  <c r="GY125" i="44"/>
  <c r="GY105" i="44"/>
  <c r="GO127" i="44"/>
  <c r="GO128" i="44"/>
  <c r="GO129" i="44"/>
  <c r="GO105" i="44"/>
  <c r="GO106" i="44"/>
  <c r="GO107" i="44"/>
  <c r="GO108" i="44"/>
  <c r="GO109" i="44"/>
  <c r="GO110" i="44"/>
  <c r="GO111" i="44"/>
  <c r="GO112" i="44"/>
  <c r="GO113" i="44"/>
  <c r="GO114" i="44"/>
  <c r="GO115" i="44"/>
  <c r="GO116" i="44"/>
  <c r="GO117" i="44"/>
  <c r="GO118" i="44"/>
  <c r="GO119" i="44"/>
  <c r="GO120" i="44"/>
  <c r="GO121" i="44"/>
  <c r="GO122" i="44"/>
  <c r="GO123" i="44"/>
  <c r="GO124" i="44"/>
  <c r="GO125" i="44"/>
  <c r="GO126" i="44"/>
  <c r="GO104" i="44"/>
  <c r="GN105" i="44"/>
  <c r="GN106" i="44"/>
  <c r="GN107" i="44"/>
  <c r="GN108" i="44"/>
  <c r="GN109" i="44"/>
  <c r="GN110" i="44"/>
  <c r="GN111" i="44"/>
  <c r="GN112" i="44"/>
  <c r="GN113" i="44"/>
  <c r="GN114" i="44"/>
  <c r="GN115" i="44"/>
  <c r="GN116" i="44"/>
  <c r="GN117" i="44"/>
  <c r="GN118" i="44"/>
  <c r="GN119" i="44"/>
  <c r="GN120" i="44"/>
  <c r="GN121" i="44"/>
  <c r="GN122" i="44"/>
  <c r="GN123" i="44"/>
  <c r="GN124" i="44"/>
  <c r="GN125" i="44"/>
  <c r="GM105" i="44"/>
  <c r="GM106" i="44"/>
  <c r="GM107" i="44"/>
  <c r="GM108" i="44"/>
  <c r="GM109" i="44"/>
  <c r="GM110" i="44"/>
  <c r="GM111" i="44"/>
  <c r="GM112" i="44"/>
  <c r="GM113" i="44"/>
  <c r="GM114" i="44"/>
  <c r="GM115" i="44"/>
  <c r="GM116" i="44"/>
  <c r="GM117" i="44"/>
  <c r="GM118" i="44"/>
  <c r="GM119" i="44"/>
  <c r="GM120" i="44"/>
  <c r="GM121" i="44"/>
  <c r="GM122" i="44"/>
  <c r="GM123" i="44"/>
  <c r="GM124" i="44"/>
  <c r="GM125" i="44"/>
  <c r="GM104" i="44"/>
  <c r="GD105" i="44"/>
  <c r="GD106" i="44"/>
  <c r="GD107" i="44"/>
  <c r="GD108" i="44"/>
  <c r="GD109" i="44"/>
  <c r="GD110" i="44"/>
  <c r="GD111" i="44"/>
  <c r="GD112" i="44"/>
  <c r="GD113" i="44"/>
  <c r="GD114" i="44"/>
  <c r="GD115" i="44"/>
  <c r="GD116" i="44"/>
  <c r="GD117" i="44"/>
  <c r="GD118" i="44"/>
  <c r="GD119" i="44"/>
  <c r="GD120" i="44"/>
  <c r="GD121" i="44"/>
  <c r="GD122" i="44"/>
  <c r="GD123" i="44"/>
  <c r="GD124" i="44"/>
  <c r="GD125" i="44"/>
  <c r="GD104" i="44"/>
  <c r="GB105" i="44"/>
  <c r="GB106" i="44"/>
  <c r="GB107" i="44"/>
  <c r="GB108" i="44"/>
  <c r="GB109" i="44"/>
  <c r="GB110" i="44"/>
  <c r="GB111" i="44"/>
  <c r="GB112" i="44"/>
  <c r="GB113" i="44"/>
  <c r="GB114" i="44"/>
  <c r="GB115" i="44"/>
  <c r="GB116" i="44"/>
  <c r="GB117" i="44"/>
  <c r="GB118" i="44"/>
  <c r="GB119" i="44"/>
  <c r="GB120" i="44"/>
  <c r="GB121" i="44"/>
  <c r="GB122" i="44"/>
  <c r="GB123" i="44"/>
  <c r="GB124" i="44"/>
  <c r="GB125" i="44"/>
  <c r="GB104" i="44"/>
  <c r="EI127" i="44"/>
  <c r="EI128" i="44"/>
  <c r="EI129" i="44"/>
  <c r="DP127" i="44"/>
  <c r="DP128" i="44"/>
  <c r="DP129" i="44"/>
  <c r="DP105" i="44"/>
  <c r="DP106" i="44"/>
  <c r="DP107" i="44"/>
  <c r="DP108" i="44"/>
  <c r="DP109" i="44"/>
  <c r="DP110" i="44"/>
  <c r="DP111" i="44"/>
  <c r="DP112" i="44"/>
  <c r="DP113" i="44"/>
  <c r="DP114" i="44"/>
  <c r="DP115" i="44"/>
  <c r="DP116" i="44"/>
  <c r="DP117" i="44"/>
  <c r="DP118" i="44"/>
  <c r="DP119" i="44"/>
  <c r="DP120" i="44"/>
  <c r="DP121" i="44"/>
  <c r="DP122" i="44"/>
  <c r="DP123" i="44"/>
  <c r="DP124" i="44"/>
  <c r="DP125" i="44"/>
  <c r="DP126" i="44"/>
  <c r="DP104" i="44"/>
  <c r="DO127" i="44"/>
  <c r="DO128" i="44"/>
  <c r="DO129" i="44"/>
  <c r="DO105" i="44"/>
  <c r="DO106" i="44"/>
  <c r="DO107" i="44"/>
  <c r="DO108" i="44"/>
  <c r="DO109" i="44"/>
  <c r="DO110" i="44"/>
  <c r="DO111" i="44"/>
  <c r="DO112" i="44"/>
  <c r="DO113" i="44"/>
  <c r="DO114" i="44"/>
  <c r="DO115" i="44"/>
  <c r="DO116" i="44"/>
  <c r="DO117" i="44"/>
  <c r="DO118" i="44"/>
  <c r="DO119" i="44"/>
  <c r="DO120" i="44"/>
  <c r="DO121" i="44"/>
  <c r="DO122" i="44"/>
  <c r="DO123" i="44"/>
  <c r="DO124" i="44"/>
  <c r="DO125" i="44"/>
  <c r="DO126" i="44"/>
  <c r="DO104" i="44"/>
  <c r="DK76" i="44"/>
  <c r="DK77" i="44"/>
  <c r="DK78" i="44"/>
  <c r="DK79" i="44"/>
  <c r="DK80" i="44"/>
  <c r="DK81" i="44"/>
  <c r="DK82" i="44"/>
  <c r="DK83" i="44"/>
  <c r="DK84" i="44"/>
  <c r="DK85" i="44"/>
  <c r="DK86" i="44"/>
  <c r="DK87" i="44"/>
  <c r="DK88" i="44"/>
  <c r="DK89" i="44"/>
  <c r="DK90" i="44"/>
  <c r="DK91" i="44"/>
  <c r="DK92" i="44"/>
  <c r="DK93" i="44"/>
  <c r="DK94" i="44"/>
  <c r="DK95" i="44"/>
  <c r="DK96" i="44"/>
  <c r="DK97" i="44"/>
  <c r="DK98" i="44"/>
  <c r="DK99" i="44"/>
  <c r="DK100" i="44"/>
  <c r="DK101" i="44"/>
  <c r="DK102" i="44"/>
  <c r="DK103" i="44"/>
  <c r="DK104" i="44"/>
  <c r="DK105" i="44"/>
  <c r="DK106" i="44"/>
  <c r="DK107" i="44"/>
  <c r="DK108" i="44"/>
  <c r="DK109" i="44"/>
  <c r="DK110" i="44"/>
  <c r="DK111" i="44"/>
  <c r="DK112" i="44"/>
  <c r="DK113" i="44"/>
  <c r="DK114" i="44"/>
  <c r="DK115" i="44"/>
  <c r="DK116" i="44"/>
  <c r="DK117" i="44"/>
  <c r="DK118" i="44"/>
  <c r="DK119" i="44"/>
  <c r="DK120" i="44"/>
  <c r="DK121" i="44"/>
  <c r="DK122" i="44"/>
  <c r="DK123" i="44"/>
  <c r="DK124" i="44"/>
  <c r="DK125" i="44"/>
  <c r="DK126" i="44"/>
  <c r="DK75" i="44"/>
  <c r="DI127" i="44"/>
  <c r="DJ127" i="44"/>
  <c r="DI128" i="44"/>
  <c r="DJ128" i="44"/>
  <c r="DI129" i="44"/>
  <c r="DJ129" i="44"/>
  <c r="X89" i="44"/>
  <c r="DI89" i="44"/>
  <c r="X90" i="44"/>
  <c r="DI90" i="44"/>
  <c r="X91" i="44"/>
  <c r="DI91" i="44"/>
  <c r="X92" i="44"/>
  <c r="DI92" i="44"/>
  <c r="X93" i="44"/>
  <c r="DI93" i="44"/>
  <c r="X94" i="44"/>
  <c r="DI94" i="44"/>
  <c r="X95" i="44"/>
  <c r="DI95" i="44"/>
  <c r="X96" i="44"/>
  <c r="DI96" i="44"/>
  <c r="X97" i="44"/>
  <c r="DI97" i="44"/>
  <c r="X98" i="44"/>
  <c r="DI98" i="44"/>
  <c r="X99" i="44"/>
  <c r="DI99" i="44"/>
  <c r="X100" i="44"/>
  <c r="DI100" i="44"/>
  <c r="X101" i="44"/>
  <c r="DI101" i="44"/>
  <c r="X102" i="44"/>
  <c r="DI102" i="44"/>
  <c r="X103" i="44"/>
  <c r="DI103" i="44"/>
  <c r="X104" i="44"/>
  <c r="DI104" i="44"/>
  <c r="X105" i="44"/>
  <c r="DI105" i="44"/>
  <c r="X106" i="44"/>
  <c r="DI106" i="44"/>
  <c r="X107" i="44"/>
  <c r="DI107" i="44"/>
  <c r="X108" i="44"/>
  <c r="DI108" i="44"/>
  <c r="X109" i="44"/>
  <c r="DI109" i="44"/>
  <c r="X110" i="44"/>
  <c r="DI110" i="44"/>
  <c r="X111" i="44"/>
  <c r="DI111" i="44"/>
  <c r="X112" i="44"/>
  <c r="DI112" i="44"/>
  <c r="X113" i="44"/>
  <c r="DI113" i="44"/>
  <c r="X114" i="44"/>
  <c r="DI114" i="44"/>
  <c r="X115" i="44"/>
  <c r="DI115" i="44"/>
  <c r="X116" i="44"/>
  <c r="DI116" i="44"/>
  <c r="X117" i="44"/>
  <c r="DI117" i="44"/>
  <c r="X118" i="44"/>
  <c r="DI118" i="44"/>
  <c r="X119" i="44"/>
  <c r="DI119" i="44"/>
  <c r="X120" i="44"/>
  <c r="DI120" i="44"/>
  <c r="X121" i="44"/>
  <c r="DI121" i="44"/>
  <c r="X122" i="44"/>
  <c r="DI122" i="44"/>
  <c r="X123" i="44"/>
  <c r="DI123" i="44"/>
  <c r="X124" i="44"/>
  <c r="DI124" i="44"/>
  <c r="X125" i="44"/>
  <c r="DI125" i="44"/>
  <c r="X126" i="44"/>
  <c r="DI126" i="44"/>
  <c r="X76" i="44"/>
  <c r="DI76" i="44"/>
  <c r="X77" i="44"/>
  <c r="DI77" i="44"/>
  <c r="X78" i="44"/>
  <c r="DI78" i="44"/>
  <c r="X79" i="44"/>
  <c r="DI79" i="44"/>
  <c r="X80" i="44"/>
  <c r="DI80" i="44"/>
  <c r="X81" i="44"/>
  <c r="DI81" i="44"/>
  <c r="X82" i="44"/>
  <c r="DI82" i="44"/>
  <c r="X83" i="44"/>
  <c r="DI83" i="44"/>
  <c r="X84" i="44"/>
  <c r="DI84" i="44"/>
  <c r="X85" i="44"/>
  <c r="DI85" i="44"/>
  <c r="X86" i="44"/>
  <c r="DI86" i="44"/>
  <c r="X87" i="44"/>
  <c r="DI87" i="44"/>
  <c r="X88" i="44"/>
  <c r="DI88" i="44"/>
  <c r="X75" i="44"/>
  <c r="DI75" i="44"/>
  <c r="DG76" i="44"/>
  <c r="DG77" i="44"/>
  <c r="DG78" i="44"/>
  <c r="DG79" i="44"/>
  <c r="DG80" i="44"/>
  <c r="DG81" i="44"/>
  <c r="DG82" i="44"/>
  <c r="DG83" i="44"/>
  <c r="DG84" i="44"/>
  <c r="DG85" i="44"/>
  <c r="DG86" i="44"/>
  <c r="DG87" i="44"/>
  <c r="DG88" i="44"/>
  <c r="DG89" i="44"/>
  <c r="DG90" i="44"/>
  <c r="DG91" i="44"/>
  <c r="DG92" i="44"/>
  <c r="DG93" i="44"/>
  <c r="DG94" i="44"/>
  <c r="DG95" i="44"/>
  <c r="DG96" i="44"/>
  <c r="DG97" i="44"/>
  <c r="DG98" i="44"/>
  <c r="DG99" i="44"/>
  <c r="DG100" i="44"/>
  <c r="DG101" i="44"/>
  <c r="DG102" i="44"/>
  <c r="DG103" i="44"/>
  <c r="DG104" i="44"/>
  <c r="DG105" i="44"/>
  <c r="DG106" i="44"/>
  <c r="DG107" i="44"/>
  <c r="DG108" i="44"/>
  <c r="DG109" i="44"/>
  <c r="DG110" i="44"/>
  <c r="DG111" i="44"/>
  <c r="DG112" i="44"/>
  <c r="DG113" i="44"/>
  <c r="DG114" i="44"/>
  <c r="DG115" i="44"/>
  <c r="DG116" i="44"/>
  <c r="DG117" i="44"/>
  <c r="DG118" i="44"/>
  <c r="DG119" i="44"/>
  <c r="DG120" i="44"/>
  <c r="DG121" i="44"/>
  <c r="DG122" i="44"/>
  <c r="DG123" i="44"/>
  <c r="DG124" i="44"/>
  <c r="DG125" i="44"/>
  <c r="DG126" i="44"/>
  <c r="DG75" i="44"/>
  <c r="CY127" i="44"/>
  <c r="CY128" i="44"/>
  <c r="CY129" i="44"/>
  <c r="CS76" i="44"/>
  <c r="CS77" i="44"/>
  <c r="CS78" i="44"/>
  <c r="CS79" i="44"/>
  <c r="CS80" i="44"/>
  <c r="CS81" i="44"/>
  <c r="CS82" i="44"/>
  <c r="CS83" i="44"/>
  <c r="CS84" i="44"/>
  <c r="CS85" i="44"/>
  <c r="CS86" i="44"/>
  <c r="CS87" i="44"/>
  <c r="CS88" i="44"/>
  <c r="CS89" i="44"/>
  <c r="CS90" i="44"/>
  <c r="CS91" i="44"/>
  <c r="CS92" i="44"/>
  <c r="CS93" i="44"/>
  <c r="CS94" i="44"/>
  <c r="CS95" i="44"/>
  <c r="CS96" i="44"/>
  <c r="CS97" i="44"/>
  <c r="CS98" i="44"/>
  <c r="CS99" i="44"/>
  <c r="CS100" i="44"/>
  <c r="CS101" i="44"/>
  <c r="CS102" i="44"/>
  <c r="CS103" i="44"/>
  <c r="CS104" i="44"/>
  <c r="CS105" i="44"/>
  <c r="CS106" i="44"/>
  <c r="CS107" i="44"/>
  <c r="CS108" i="44"/>
  <c r="CS109" i="44"/>
  <c r="CS110" i="44"/>
  <c r="CS111" i="44"/>
  <c r="CS112" i="44"/>
  <c r="CS113" i="44"/>
  <c r="CS114" i="44"/>
  <c r="CS115" i="44"/>
  <c r="CS116" i="44"/>
  <c r="CS117" i="44"/>
  <c r="CS118" i="44"/>
  <c r="CS119" i="44"/>
  <c r="CS120" i="44"/>
  <c r="CS121" i="44"/>
  <c r="CS122" i="44"/>
  <c r="CS123" i="44"/>
  <c r="CS124" i="44"/>
  <c r="CS125" i="44"/>
  <c r="CS126" i="44"/>
  <c r="CS75" i="44"/>
  <c r="CP76" i="44"/>
  <c r="CP77" i="44"/>
  <c r="CP78" i="44"/>
  <c r="CP79" i="44"/>
  <c r="CP80" i="44"/>
  <c r="CP81" i="44"/>
  <c r="CP82" i="44"/>
  <c r="CP83" i="44"/>
  <c r="CP84" i="44"/>
  <c r="CP85" i="44"/>
  <c r="CP86" i="44"/>
  <c r="CP87" i="44"/>
  <c r="CP88" i="44"/>
  <c r="CP89" i="44"/>
  <c r="CP90" i="44"/>
  <c r="CP91" i="44"/>
  <c r="CP92" i="44"/>
  <c r="CP93" i="44"/>
  <c r="CP94" i="44"/>
  <c r="CP95" i="44"/>
  <c r="CP96" i="44"/>
  <c r="CP97" i="44"/>
  <c r="CP98" i="44"/>
  <c r="CP99" i="44"/>
  <c r="CP100" i="44"/>
  <c r="CP101" i="44"/>
  <c r="CP102" i="44"/>
  <c r="CP103" i="44"/>
  <c r="CP104" i="44"/>
  <c r="CP105" i="44"/>
  <c r="CP106" i="44"/>
  <c r="CP107" i="44"/>
  <c r="CP108" i="44"/>
  <c r="CP109" i="44"/>
  <c r="CP110" i="44"/>
  <c r="CP111" i="44"/>
  <c r="CP112" i="44"/>
  <c r="CP113" i="44"/>
  <c r="CP114" i="44"/>
  <c r="CP115" i="44"/>
  <c r="CP116" i="44"/>
  <c r="CP117" i="44"/>
  <c r="CP118" i="44"/>
  <c r="CP119" i="44"/>
  <c r="CP120" i="44"/>
  <c r="CP121" i="44"/>
  <c r="CP122" i="44"/>
  <c r="CP123" i="44"/>
  <c r="CP124" i="44"/>
  <c r="CP125" i="44"/>
  <c r="CP126" i="44"/>
  <c r="CP75" i="44"/>
  <c r="CO76" i="44"/>
  <c r="CO77" i="44"/>
  <c r="CO78" i="44"/>
  <c r="CO79" i="44"/>
  <c r="CO80" i="44"/>
  <c r="CO81" i="44"/>
  <c r="CO82" i="44"/>
  <c r="CO83" i="44"/>
  <c r="CO84" i="44"/>
  <c r="CO85" i="44"/>
  <c r="CO86" i="44"/>
  <c r="CO87" i="44"/>
  <c r="CO88" i="44"/>
  <c r="CO89" i="44"/>
  <c r="CO90" i="44"/>
  <c r="CO91" i="44"/>
  <c r="CO92" i="44"/>
  <c r="CO93" i="44"/>
  <c r="CO94" i="44"/>
  <c r="CO95" i="44"/>
  <c r="CO96" i="44"/>
  <c r="CO97" i="44"/>
  <c r="CO98" i="44"/>
  <c r="CO99" i="44"/>
  <c r="CO100" i="44"/>
  <c r="CO101" i="44"/>
  <c r="CO102" i="44"/>
  <c r="CO103" i="44"/>
  <c r="CO104" i="44"/>
  <c r="CO105" i="44"/>
  <c r="CO106" i="44"/>
  <c r="CO107" i="44"/>
  <c r="CO108" i="44"/>
  <c r="CO109" i="44"/>
  <c r="CO110" i="44"/>
  <c r="CO111" i="44"/>
  <c r="CO112" i="44"/>
  <c r="CO113" i="44"/>
  <c r="CO114" i="44"/>
  <c r="CO115" i="44"/>
  <c r="CO116" i="44"/>
  <c r="CO117" i="44"/>
  <c r="CO118" i="44"/>
  <c r="CO119" i="44"/>
  <c r="CO120" i="44"/>
  <c r="CO121" i="44"/>
  <c r="CO122" i="44"/>
  <c r="CO123" i="44"/>
  <c r="CO124" i="44"/>
  <c r="CO125" i="44"/>
  <c r="CO126" i="44"/>
  <c r="CO75" i="44"/>
  <c r="CM76" i="44"/>
  <c r="CM77" i="44"/>
  <c r="CM78" i="44"/>
  <c r="CM79" i="44"/>
  <c r="CM80" i="44"/>
  <c r="CM81" i="44"/>
  <c r="CM82" i="44"/>
  <c r="CM83" i="44"/>
  <c r="CM84" i="44"/>
  <c r="CM85" i="44"/>
  <c r="CM86" i="44"/>
  <c r="CM87" i="44"/>
  <c r="CM88" i="44"/>
  <c r="CM89" i="44"/>
  <c r="CM90" i="44"/>
  <c r="CM91" i="44"/>
  <c r="CM92" i="44"/>
  <c r="CM93" i="44"/>
  <c r="CM94" i="44"/>
  <c r="CM95" i="44"/>
  <c r="CM96" i="44"/>
  <c r="CM97" i="44"/>
  <c r="CM98" i="44"/>
  <c r="CM99" i="44"/>
  <c r="CM100" i="44"/>
  <c r="CM101" i="44"/>
  <c r="CM102" i="44"/>
  <c r="CM103" i="44"/>
  <c r="CM104" i="44"/>
  <c r="CM105" i="44"/>
  <c r="CM106" i="44"/>
  <c r="CM107" i="44"/>
  <c r="CM108" i="44"/>
  <c r="CM109" i="44"/>
  <c r="CM110" i="44"/>
  <c r="CM111" i="44"/>
  <c r="CM112" i="44"/>
  <c r="CM113" i="44"/>
  <c r="CM114" i="44"/>
  <c r="CM115" i="44"/>
  <c r="CM116" i="44"/>
  <c r="CM117" i="44"/>
  <c r="CM118" i="44"/>
  <c r="CM119" i="44"/>
  <c r="CM120" i="44"/>
  <c r="CM121" i="44"/>
  <c r="CM122" i="44"/>
  <c r="CM123" i="44"/>
  <c r="CM124" i="44"/>
  <c r="CM75" i="44"/>
  <c r="CK94" i="44"/>
  <c r="CK95" i="44"/>
  <c r="CK96" i="44"/>
  <c r="CK97" i="44"/>
  <c r="CK98" i="44"/>
  <c r="CK99" i="44"/>
  <c r="CK100" i="44"/>
  <c r="CK101" i="44"/>
  <c r="CK102" i="44"/>
  <c r="CK103" i="44"/>
  <c r="CK104" i="44"/>
  <c r="CK105" i="44"/>
  <c r="CK106" i="44"/>
  <c r="CK107" i="44"/>
  <c r="CK108" i="44"/>
  <c r="CK109" i="44"/>
  <c r="CK110" i="44"/>
  <c r="CK111" i="44"/>
  <c r="CK112" i="44"/>
  <c r="CK113" i="44"/>
  <c r="CK114" i="44"/>
  <c r="CK115" i="44"/>
  <c r="CK116" i="44"/>
  <c r="CK117" i="44"/>
  <c r="CK118" i="44"/>
  <c r="CK119" i="44"/>
  <c r="CK120" i="44"/>
  <c r="CK121" i="44"/>
  <c r="CK122" i="44"/>
  <c r="CK123" i="44"/>
  <c r="CK124" i="44"/>
  <c r="CK76" i="44"/>
  <c r="CK77" i="44"/>
  <c r="CK78" i="44"/>
  <c r="CK79" i="44"/>
  <c r="CK80" i="44"/>
  <c r="CK81" i="44"/>
  <c r="CK82" i="44"/>
  <c r="CK83" i="44"/>
  <c r="CK84" i="44"/>
  <c r="CK85" i="44"/>
  <c r="CK86" i="44"/>
  <c r="CK87" i="44"/>
  <c r="CK88" i="44"/>
  <c r="CK89" i="44"/>
  <c r="CK90" i="44"/>
  <c r="CK91" i="44"/>
  <c r="CK92" i="44"/>
  <c r="CK93" i="44"/>
  <c r="CK75" i="44"/>
  <c r="CJ122" i="44"/>
  <c r="CJ123" i="44"/>
  <c r="CJ124" i="44"/>
  <c r="CJ109" i="44"/>
  <c r="CJ110" i="44"/>
  <c r="CJ111" i="44"/>
  <c r="CJ112" i="44"/>
  <c r="CJ113" i="44"/>
  <c r="CJ114" i="44"/>
  <c r="CJ115" i="44"/>
  <c r="CJ116" i="44"/>
  <c r="CJ117" i="44"/>
  <c r="CJ118" i="44"/>
  <c r="CJ119" i="44"/>
  <c r="CJ120" i="44"/>
  <c r="CJ121" i="44"/>
  <c r="CJ94" i="44"/>
  <c r="CJ95" i="44"/>
  <c r="CJ96" i="44"/>
  <c r="CJ97" i="44"/>
  <c r="CJ98" i="44"/>
  <c r="CJ99" i="44"/>
  <c r="CJ100" i="44"/>
  <c r="CJ101" i="44"/>
  <c r="CJ102" i="44"/>
  <c r="CJ103" i="44"/>
  <c r="CJ104" i="44"/>
  <c r="CJ105" i="44"/>
  <c r="CJ106" i="44"/>
  <c r="CJ107" i="44"/>
  <c r="CJ108" i="44"/>
  <c r="CJ76" i="44"/>
  <c r="CJ77" i="44"/>
  <c r="CJ78" i="44"/>
  <c r="CJ79" i="44"/>
  <c r="CJ80" i="44"/>
  <c r="CJ81" i="44"/>
  <c r="CJ82" i="44"/>
  <c r="CJ83" i="44"/>
  <c r="CJ84" i="44"/>
  <c r="CJ85" i="44"/>
  <c r="CJ86" i="44"/>
  <c r="CJ87" i="44"/>
  <c r="CJ88" i="44"/>
  <c r="CJ89" i="44"/>
  <c r="CJ90" i="44"/>
  <c r="CJ91" i="44"/>
  <c r="CJ92" i="44"/>
  <c r="CJ93" i="44"/>
  <c r="CJ75" i="44"/>
  <c r="CI76" i="44"/>
  <c r="CI77" i="44"/>
  <c r="CI78" i="44"/>
  <c r="CI79" i="44"/>
  <c r="CI80" i="44"/>
  <c r="CI81" i="44"/>
  <c r="CI82" i="44"/>
  <c r="CI83" i="44"/>
  <c r="CI84" i="44"/>
  <c r="CI85" i="44"/>
  <c r="CI86" i="44"/>
  <c r="CI87" i="44"/>
  <c r="CI88" i="44"/>
  <c r="CI89" i="44"/>
  <c r="CI90" i="44"/>
  <c r="CI91" i="44"/>
  <c r="CI92" i="44"/>
  <c r="CI93" i="44"/>
  <c r="CI94" i="44"/>
  <c r="CI95" i="44"/>
  <c r="CI96" i="44"/>
  <c r="CI97" i="44"/>
  <c r="CI98" i="44"/>
  <c r="CI99" i="44"/>
  <c r="CI100" i="44"/>
  <c r="CI101" i="44"/>
  <c r="CI102" i="44"/>
  <c r="CI103" i="44"/>
  <c r="CI104" i="44"/>
  <c r="CI105" i="44"/>
  <c r="CI106" i="44"/>
  <c r="CI107" i="44"/>
  <c r="CI108" i="44"/>
  <c r="CI109" i="44"/>
  <c r="CI110" i="44"/>
  <c r="CI111" i="44"/>
  <c r="CI112" i="44"/>
  <c r="CI113" i="44"/>
  <c r="CI114" i="44"/>
  <c r="CI115" i="44"/>
  <c r="CI116" i="44"/>
  <c r="CI117" i="44"/>
  <c r="CI118" i="44"/>
  <c r="CI119" i="44"/>
  <c r="CI120" i="44"/>
  <c r="CI121" i="44"/>
  <c r="CI122" i="44"/>
  <c r="CI123" i="44"/>
  <c r="CI124" i="44"/>
  <c r="CI75" i="44"/>
  <c r="BX127" i="44"/>
  <c r="BX128" i="44"/>
  <c r="BX129" i="44"/>
  <c r="BT75" i="44"/>
  <c r="BT76" i="44"/>
  <c r="BT77" i="44"/>
  <c r="BT78" i="44"/>
  <c r="BT79" i="44"/>
  <c r="BT80" i="44"/>
  <c r="BT81" i="44"/>
  <c r="BT82" i="44"/>
  <c r="BT83" i="44"/>
  <c r="BT84" i="44"/>
  <c r="BT85" i="44"/>
  <c r="BT86" i="44"/>
  <c r="BT87" i="44"/>
  <c r="BT88" i="44"/>
  <c r="BT89" i="44"/>
  <c r="BT90" i="44"/>
  <c r="BT91" i="44"/>
  <c r="BT92" i="44"/>
  <c r="BT93" i="44"/>
  <c r="BT94" i="44"/>
  <c r="BT95" i="44"/>
  <c r="BT96" i="44"/>
  <c r="BT97" i="44"/>
  <c r="BT98" i="44"/>
  <c r="BT99" i="44"/>
  <c r="BT100" i="44"/>
  <c r="BT101" i="44"/>
  <c r="BT102" i="44"/>
  <c r="BT103" i="44"/>
  <c r="BT104" i="44"/>
  <c r="BT105" i="44"/>
  <c r="BT106" i="44"/>
  <c r="BT107" i="44"/>
  <c r="BT108" i="44"/>
  <c r="BT109" i="44"/>
  <c r="BT110" i="44"/>
  <c r="BT111" i="44"/>
  <c r="BT112" i="44"/>
  <c r="BT113" i="44"/>
  <c r="BT114" i="44"/>
  <c r="BT115" i="44"/>
  <c r="BT116" i="44"/>
  <c r="BT117" i="44"/>
  <c r="BT118" i="44"/>
  <c r="BT119" i="44"/>
  <c r="BT120" i="44"/>
  <c r="BT121" i="44"/>
  <c r="BT122" i="44"/>
  <c r="BT123" i="44"/>
  <c r="BT124" i="44"/>
  <c r="AZ75" i="44"/>
  <c r="AZ76" i="44"/>
  <c r="AZ77" i="44"/>
  <c r="AZ78" i="44"/>
  <c r="AZ79" i="44"/>
  <c r="AZ80" i="44"/>
  <c r="AZ81" i="44"/>
  <c r="AZ82" i="44"/>
  <c r="AZ83" i="44"/>
  <c r="AZ84" i="44"/>
  <c r="AZ85" i="44"/>
  <c r="AZ86" i="44"/>
  <c r="AZ87" i="44"/>
  <c r="AZ88" i="44"/>
  <c r="AZ89" i="44"/>
  <c r="AZ90" i="44"/>
  <c r="AZ91" i="44"/>
  <c r="AZ92" i="44"/>
  <c r="AZ93" i="44"/>
  <c r="AZ94" i="44"/>
  <c r="AZ95" i="44"/>
  <c r="AZ96" i="44"/>
  <c r="AZ97" i="44"/>
  <c r="AZ98" i="44"/>
  <c r="AZ99" i="44"/>
  <c r="AZ100" i="44"/>
  <c r="AZ101" i="44"/>
  <c r="AZ102" i="44"/>
  <c r="AZ103" i="44"/>
  <c r="AZ104" i="44"/>
  <c r="AZ105" i="44"/>
  <c r="AZ106" i="44"/>
  <c r="AZ107" i="44"/>
  <c r="AZ108" i="44"/>
  <c r="AZ109" i="44"/>
  <c r="AZ110" i="44"/>
  <c r="AZ111" i="44"/>
  <c r="AZ112" i="44"/>
  <c r="AZ113" i="44"/>
  <c r="AZ114" i="44"/>
  <c r="AZ115" i="44"/>
  <c r="AZ116" i="44"/>
  <c r="AZ117" i="44"/>
  <c r="AZ118" i="44"/>
  <c r="AZ119" i="44"/>
  <c r="AZ120" i="44"/>
  <c r="AZ121" i="44"/>
  <c r="AZ122" i="44"/>
  <c r="AZ123" i="44"/>
  <c r="AZ124" i="44"/>
  <c r="AX127" i="44"/>
  <c r="AX128" i="44"/>
  <c r="AX129" i="44"/>
  <c r="AW76" i="44"/>
  <c r="AW77" i="44"/>
  <c r="AW78" i="44"/>
  <c r="AW79" i="44"/>
  <c r="AW80" i="44"/>
  <c r="AW81" i="44"/>
  <c r="AW82" i="44"/>
  <c r="AW83" i="44"/>
  <c r="AW84" i="44"/>
  <c r="AW85" i="44"/>
  <c r="AW86" i="44"/>
  <c r="AW87" i="44"/>
  <c r="AW88" i="44"/>
  <c r="AW89" i="44"/>
  <c r="AW90" i="44"/>
  <c r="AW91" i="44"/>
  <c r="AW92" i="44"/>
  <c r="AW93" i="44"/>
  <c r="AW94" i="44"/>
  <c r="AW95" i="44"/>
  <c r="AW96" i="44"/>
  <c r="AW97" i="44"/>
  <c r="AW98" i="44"/>
  <c r="AW99" i="44"/>
  <c r="AW100" i="44"/>
  <c r="AW101" i="44"/>
  <c r="AW102" i="44"/>
  <c r="AW103" i="44"/>
  <c r="AW104" i="44"/>
  <c r="AW105" i="44"/>
  <c r="AW106" i="44"/>
  <c r="AW107" i="44"/>
  <c r="AW108" i="44"/>
  <c r="AW109" i="44"/>
  <c r="AW110" i="44"/>
  <c r="AW111" i="44"/>
  <c r="AW112" i="44"/>
  <c r="AW113" i="44"/>
  <c r="AW114" i="44"/>
  <c r="AW115" i="44"/>
  <c r="AW116" i="44"/>
  <c r="AW117" i="44"/>
  <c r="AW118" i="44"/>
  <c r="AW119" i="44"/>
  <c r="AW120" i="44"/>
  <c r="AW121" i="44"/>
  <c r="AW122" i="44"/>
  <c r="AW123" i="44"/>
  <c r="AW124" i="44"/>
  <c r="AW75" i="44"/>
  <c r="AQ127" i="44"/>
  <c r="AU127" i="44"/>
  <c r="AQ128" i="44"/>
  <c r="AU128" i="44"/>
  <c r="AQ129" i="44"/>
  <c r="AU129" i="44"/>
  <c r="AO127" i="44"/>
  <c r="AO128" i="44"/>
  <c r="AO129" i="44"/>
  <c r="AL76" i="44"/>
  <c r="AL77" i="44"/>
  <c r="AL78" i="44"/>
  <c r="AL79" i="44"/>
  <c r="AL80" i="44"/>
  <c r="AL81" i="44"/>
  <c r="AL82" i="44"/>
  <c r="AL83" i="44"/>
  <c r="AL84" i="44"/>
  <c r="AL85" i="44"/>
  <c r="AL86" i="44"/>
  <c r="AL87" i="44"/>
  <c r="AL88" i="44"/>
  <c r="AL89" i="44"/>
  <c r="AL90" i="44"/>
  <c r="AL91" i="44"/>
  <c r="AL92" i="44"/>
  <c r="AL93" i="44"/>
  <c r="AL94" i="44"/>
  <c r="AL95" i="44"/>
  <c r="AL96" i="44"/>
  <c r="AL97" i="44"/>
  <c r="AL98" i="44"/>
  <c r="AL99" i="44"/>
  <c r="AL100" i="44"/>
  <c r="AL101" i="44"/>
  <c r="AL102" i="44"/>
  <c r="AL103" i="44"/>
  <c r="AL104" i="44"/>
  <c r="AL105" i="44"/>
  <c r="AL106" i="44"/>
  <c r="AL107" i="44"/>
  <c r="AL108" i="44"/>
  <c r="AL109" i="44"/>
  <c r="AL110" i="44"/>
  <c r="AL111" i="44"/>
  <c r="AL112" i="44"/>
  <c r="AL113" i="44"/>
  <c r="AL114" i="44"/>
  <c r="AL115" i="44"/>
  <c r="AL116" i="44"/>
  <c r="AL117" i="44"/>
  <c r="AL118" i="44"/>
  <c r="AL119" i="44"/>
  <c r="AL120" i="44"/>
  <c r="AL121" i="44"/>
  <c r="AL122" i="44"/>
  <c r="AL123" i="44"/>
  <c r="AL124" i="44"/>
  <c r="AL125" i="44"/>
  <c r="AL126" i="44"/>
  <c r="AL75" i="44"/>
  <c r="AI127" i="44"/>
  <c r="AI128" i="44"/>
  <c r="AI129" i="44"/>
  <c r="AH76" i="44"/>
  <c r="AH77" i="44"/>
  <c r="AH78" i="44"/>
  <c r="AH79" i="44"/>
  <c r="AH80" i="44"/>
  <c r="AH81" i="44"/>
  <c r="AH82" i="44"/>
  <c r="AH83" i="44"/>
  <c r="AH84" i="44"/>
  <c r="AH85" i="44"/>
  <c r="AH86" i="44"/>
  <c r="AH87" i="44"/>
  <c r="AH88" i="44"/>
  <c r="AH89" i="44"/>
  <c r="AH90" i="44"/>
  <c r="AH91" i="44"/>
  <c r="AH92" i="44"/>
  <c r="AH93" i="44"/>
  <c r="AH94" i="44"/>
  <c r="AH95" i="44"/>
  <c r="AH96" i="44"/>
  <c r="AH97" i="44"/>
  <c r="AH98" i="44"/>
  <c r="AH99" i="44"/>
  <c r="AH100" i="44"/>
  <c r="AH101" i="44"/>
  <c r="AH102" i="44"/>
  <c r="AH103" i="44"/>
  <c r="AH104" i="44"/>
  <c r="AH105" i="44"/>
  <c r="AH106" i="44"/>
  <c r="AH107" i="44"/>
  <c r="AH108" i="44"/>
  <c r="AH109" i="44"/>
  <c r="AH110" i="44"/>
  <c r="AH111" i="44"/>
  <c r="AH112" i="44"/>
  <c r="AH113" i="44"/>
  <c r="AH114" i="44"/>
  <c r="AH115" i="44"/>
  <c r="AH116" i="44"/>
  <c r="AH117" i="44"/>
  <c r="AH118" i="44"/>
  <c r="AH119" i="44"/>
  <c r="AH120" i="44"/>
  <c r="AH121" i="44"/>
  <c r="AH122" i="44"/>
  <c r="AH123" i="44"/>
  <c r="AH124" i="44"/>
  <c r="AH125" i="44"/>
  <c r="AH126" i="44"/>
  <c r="AH75" i="44"/>
  <c r="AG106" i="44"/>
  <c r="AG107" i="44"/>
  <c r="AG108" i="44"/>
  <c r="AG109" i="44"/>
  <c r="AG110" i="44"/>
  <c r="AG111" i="44"/>
  <c r="AG112" i="44"/>
  <c r="AG113" i="44"/>
  <c r="AG114" i="44"/>
  <c r="AG115" i="44"/>
  <c r="AG116" i="44"/>
  <c r="AG117" i="44"/>
  <c r="AG118" i="44"/>
  <c r="AG119" i="44"/>
  <c r="AG120" i="44"/>
  <c r="AG121" i="44"/>
  <c r="AG122" i="44"/>
  <c r="AG123" i="44"/>
  <c r="AG124" i="44"/>
  <c r="AG125" i="44"/>
  <c r="AG126" i="44"/>
  <c r="AG105" i="44"/>
  <c r="W126" i="44"/>
  <c r="AA126" i="44"/>
  <c r="AB126" i="44"/>
  <c r="AA127" i="44"/>
  <c r="AB127" i="44"/>
  <c r="AA128" i="44"/>
  <c r="AB128" i="44"/>
  <c r="AA129" i="44"/>
  <c r="AB129" i="44"/>
  <c r="W91" i="44"/>
  <c r="W92" i="44"/>
  <c r="W93" i="44"/>
  <c r="W94" i="44"/>
  <c r="W95" i="44"/>
  <c r="W96" i="44"/>
  <c r="W97" i="44"/>
  <c r="W98" i="44"/>
  <c r="W99" i="44"/>
  <c r="W100" i="44"/>
  <c r="W101" i="44"/>
  <c r="W102" i="44"/>
  <c r="W103" i="44"/>
  <c r="W104" i="44"/>
  <c r="W105" i="44"/>
  <c r="W106" i="44"/>
  <c r="W107" i="44"/>
  <c r="W108" i="44"/>
  <c r="W109" i="44"/>
  <c r="W110" i="44"/>
  <c r="W111" i="44"/>
  <c r="W112" i="44"/>
  <c r="W113" i="44"/>
  <c r="W114" i="44"/>
  <c r="W115" i="44"/>
  <c r="W116" i="44"/>
  <c r="W117" i="44"/>
  <c r="W118" i="44"/>
  <c r="W119" i="44"/>
  <c r="W120" i="44"/>
  <c r="W121" i="44"/>
  <c r="W122" i="44"/>
  <c r="W123" i="44"/>
  <c r="W124" i="44"/>
  <c r="W125" i="44"/>
  <c r="W76" i="44"/>
  <c r="W77" i="44"/>
  <c r="W78" i="44"/>
  <c r="W79" i="44"/>
  <c r="W80" i="44"/>
  <c r="W81" i="44"/>
  <c r="W82" i="44"/>
  <c r="W83" i="44"/>
  <c r="W84" i="44"/>
  <c r="W85" i="44"/>
  <c r="W86" i="44"/>
  <c r="W87" i="44"/>
  <c r="W88" i="44"/>
  <c r="W89" i="44"/>
  <c r="W90" i="44"/>
  <c r="W75" i="44"/>
  <c r="U127" i="44"/>
  <c r="U128" i="44"/>
  <c r="U129" i="44"/>
  <c r="U76" i="44"/>
  <c r="U77" i="44"/>
  <c r="U78" i="44"/>
  <c r="U79" i="44"/>
  <c r="U80" i="44"/>
  <c r="U81" i="44"/>
  <c r="U82" i="44"/>
  <c r="U83" i="44"/>
  <c r="U84" i="44"/>
  <c r="U85" i="44"/>
  <c r="U86" i="44"/>
  <c r="U87" i="44"/>
  <c r="U88" i="44"/>
  <c r="U89" i="44"/>
  <c r="U90" i="44"/>
  <c r="U91" i="44"/>
  <c r="U92" i="44"/>
  <c r="U93" i="44"/>
  <c r="U94" i="44"/>
  <c r="U95" i="44"/>
  <c r="U96" i="44"/>
  <c r="U97" i="44"/>
  <c r="U98" i="44"/>
  <c r="U99" i="44"/>
  <c r="U100" i="44"/>
  <c r="U101" i="44"/>
  <c r="U102" i="44"/>
  <c r="U103" i="44"/>
  <c r="U104" i="44"/>
  <c r="U105" i="44"/>
  <c r="U106" i="44"/>
  <c r="U107" i="44"/>
  <c r="U108" i="44"/>
  <c r="U109" i="44"/>
  <c r="U110" i="44"/>
  <c r="U111" i="44"/>
  <c r="U112" i="44"/>
  <c r="U113" i="44"/>
  <c r="U114" i="44"/>
  <c r="U115" i="44"/>
  <c r="U116" i="44"/>
  <c r="U117" i="44"/>
  <c r="U118" i="44"/>
  <c r="U119" i="44"/>
  <c r="U120" i="44"/>
  <c r="U121" i="44"/>
  <c r="U122" i="44"/>
  <c r="U123" i="44"/>
  <c r="U124" i="44"/>
  <c r="U125" i="44"/>
  <c r="U126" i="44"/>
  <c r="U75" i="44"/>
  <c r="P127" i="44"/>
  <c r="P128" i="44"/>
  <c r="P129" i="44"/>
  <c r="P76" i="44"/>
  <c r="P77" i="44"/>
  <c r="P78" i="44"/>
  <c r="P79" i="44"/>
  <c r="P80" i="44"/>
  <c r="P81" i="44"/>
  <c r="P82" i="44"/>
  <c r="P83" i="44"/>
  <c r="P84" i="44"/>
  <c r="P85" i="44"/>
  <c r="P86" i="44"/>
  <c r="P87" i="44"/>
  <c r="P88" i="44"/>
  <c r="P89" i="44"/>
  <c r="P90" i="44"/>
  <c r="P91" i="44"/>
  <c r="P92" i="44"/>
  <c r="P93" i="44"/>
  <c r="P94" i="44"/>
  <c r="P95" i="44"/>
  <c r="P96" i="44"/>
  <c r="P97" i="44"/>
  <c r="P98" i="44"/>
  <c r="P99" i="44"/>
  <c r="P100" i="44"/>
  <c r="P101" i="44"/>
  <c r="P102" i="44"/>
  <c r="P103" i="44"/>
  <c r="P104" i="44"/>
  <c r="P105" i="44"/>
  <c r="P106" i="44"/>
  <c r="P107" i="44"/>
  <c r="P108" i="44"/>
  <c r="P109" i="44"/>
  <c r="P110" i="44"/>
  <c r="P111" i="44"/>
  <c r="P112" i="44"/>
  <c r="P113" i="44"/>
  <c r="P114" i="44"/>
  <c r="P115" i="44"/>
  <c r="P116" i="44"/>
  <c r="P117" i="44"/>
  <c r="P118" i="44"/>
  <c r="P119" i="44"/>
  <c r="P120" i="44"/>
  <c r="P121" i="44"/>
  <c r="P122" i="44"/>
  <c r="P123" i="44"/>
  <c r="P124" i="44"/>
  <c r="P125" i="44"/>
  <c r="P126" i="44"/>
  <c r="P75" i="44"/>
  <c r="L126" i="44"/>
  <c r="L125" i="44"/>
  <c r="L124" i="44"/>
  <c r="L123" i="44"/>
  <c r="L122" i="44"/>
  <c r="L121" i="44"/>
  <c r="L120" i="44"/>
  <c r="L119" i="44"/>
  <c r="L118" i="44"/>
  <c r="L117" i="44"/>
  <c r="L116" i="44"/>
  <c r="L115" i="44"/>
  <c r="L114" i="44"/>
  <c r="L113" i="44"/>
  <c r="L112" i="44"/>
  <c r="L111" i="44"/>
  <c r="L110" i="44"/>
  <c r="L109" i="44"/>
  <c r="L108" i="44"/>
  <c r="L107" i="44"/>
  <c r="L106" i="44"/>
  <c r="L105" i="44"/>
  <c r="L104" i="44"/>
  <c r="L103" i="44"/>
  <c r="L102" i="44"/>
  <c r="L101" i="44"/>
  <c r="L100" i="44"/>
  <c r="L99" i="44"/>
  <c r="L98" i="44"/>
  <c r="L97" i="44"/>
  <c r="L96" i="44"/>
  <c r="L95" i="44"/>
  <c r="L94" i="44"/>
  <c r="L93" i="44"/>
  <c r="L92" i="44"/>
  <c r="L91" i="44"/>
  <c r="L90" i="44"/>
  <c r="L89" i="44"/>
  <c r="L88" i="44"/>
  <c r="L87" i="44"/>
  <c r="L86" i="44"/>
  <c r="L85" i="44"/>
  <c r="L84" i="44"/>
  <c r="L83" i="44"/>
  <c r="L82" i="44"/>
  <c r="L81" i="44"/>
  <c r="L80" i="44"/>
  <c r="L79" i="44"/>
  <c r="L78" i="44"/>
  <c r="L77" i="44"/>
  <c r="L76" i="44"/>
  <c r="L75" i="44"/>
  <c r="K91" i="44"/>
  <c r="K92" i="44"/>
  <c r="K93" i="44"/>
  <c r="K94" i="44"/>
  <c r="K95" i="44"/>
  <c r="K96" i="44"/>
  <c r="K97" i="44"/>
  <c r="K98" i="44"/>
  <c r="K99" i="44"/>
  <c r="K100" i="44"/>
  <c r="K101" i="44"/>
  <c r="K102" i="44"/>
  <c r="K103" i="44"/>
  <c r="K104" i="44"/>
  <c r="K105" i="44"/>
  <c r="K106" i="44"/>
  <c r="K107" i="44"/>
  <c r="K108" i="44"/>
  <c r="K109" i="44"/>
  <c r="K110" i="44"/>
  <c r="K111" i="44"/>
  <c r="K112" i="44"/>
  <c r="K113" i="44"/>
  <c r="K114" i="44"/>
  <c r="K115" i="44"/>
  <c r="K116" i="44"/>
  <c r="K117" i="44"/>
  <c r="K118" i="44"/>
  <c r="K119" i="44"/>
  <c r="K120" i="44"/>
  <c r="K121" i="44"/>
  <c r="K122" i="44"/>
  <c r="K123" i="44"/>
  <c r="K124" i="44"/>
  <c r="K125" i="44"/>
  <c r="K126" i="44"/>
  <c r="K84" i="44"/>
  <c r="K85" i="44"/>
  <c r="K86" i="44"/>
  <c r="K87" i="44"/>
  <c r="K88" i="44"/>
  <c r="K89" i="44"/>
  <c r="K90" i="44"/>
  <c r="K76" i="44"/>
  <c r="K77" i="44"/>
  <c r="K78" i="44"/>
  <c r="K79" i="44"/>
  <c r="K80" i="44"/>
  <c r="K81" i="44"/>
  <c r="K82" i="44"/>
  <c r="K83" i="44"/>
  <c r="K75" i="44"/>
  <c r="J129" i="44"/>
  <c r="J128" i="44"/>
  <c r="J127" i="44"/>
  <c r="A65" i="44"/>
  <c r="A66" i="44"/>
  <c r="A67" i="44"/>
  <c r="A68" i="44"/>
  <c r="A69" i="44"/>
  <c r="A70" i="44"/>
  <c r="A71" i="44"/>
  <c r="A72" i="44"/>
  <c r="A73" i="44"/>
  <c r="A74" i="44"/>
  <c r="A75" i="44"/>
  <c r="A76" i="44"/>
  <c r="A77" i="44"/>
  <c r="A78" i="44"/>
  <c r="A79" i="44"/>
  <c r="A80" i="44"/>
  <c r="A81" i="44"/>
  <c r="A82" i="44"/>
  <c r="A83" i="44"/>
  <c r="A84" i="44"/>
  <c r="A85" i="44"/>
  <c r="A86" i="44"/>
  <c r="A87" i="44"/>
  <c r="A88" i="44"/>
  <c r="A89" i="44"/>
  <c r="A90" i="44"/>
  <c r="A91" i="44"/>
  <c r="A92" i="44"/>
  <c r="A93" i="44"/>
  <c r="A94" i="44"/>
  <c r="A95" i="44"/>
  <c r="A96" i="44"/>
  <c r="A97" i="44"/>
  <c r="A98" i="44"/>
  <c r="A99" i="44"/>
  <c r="A100" i="44"/>
  <c r="A101" i="44"/>
  <c r="A102" i="44"/>
  <c r="A103" i="44"/>
  <c r="A104" i="44"/>
  <c r="A105" i="44"/>
  <c r="A106" i="44"/>
  <c r="A107" i="44"/>
  <c r="A108" i="44"/>
  <c r="A109" i="44"/>
  <c r="A110" i="44"/>
  <c r="A111" i="44"/>
  <c r="A112" i="44"/>
  <c r="A113" i="44"/>
  <c r="A114" i="44"/>
  <c r="A115" i="44"/>
  <c r="A116" i="44"/>
  <c r="A117" i="44"/>
  <c r="A118" i="44"/>
  <c r="A119" i="44"/>
  <c r="A120" i="44"/>
  <c r="A121" i="44"/>
  <c r="A122" i="44"/>
  <c r="A123" i="44"/>
  <c r="A124" i="44"/>
  <c r="A125" i="44"/>
  <c r="A126" i="44"/>
  <c r="A127" i="44"/>
  <c r="A128" i="44"/>
  <c r="A129" i="44"/>
  <c r="GW126" i="44"/>
  <c r="GV126" i="44"/>
  <c r="GU126" i="44"/>
  <c r="GS126" i="44"/>
  <c r="GW125" i="44"/>
  <c r="GV125" i="44"/>
  <c r="GU125" i="44"/>
  <c r="GS125" i="44"/>
  <c r="GW124" i="44"/>
  <c r="GV124" i="44"/>
  <c r="GU124" i="44"/>
  <c r="GS124" i="44"/>
  <c r="GW123" i="44"/>
  <c r="GV123" i="44"/>
  <c r="GU123" i="44"/>
  <c r="GS123" i="44"/>
  <c r="GW122" i="44"/>
  <c r="GV122" i="44"/>
  <c r="GU122" i="44"/>
  <c r="GS122" i="44"/>
  <c r="GW121" i="44"/>
  <c r="GV121" i="44"/>
  <c r="GU121" i="44"/>
  <c r="GS121" i="44"/>
  <c r="GW120" i="44"/>
  <c r="GV120" i="44"/>
  <c r="GU120" i="44"/>
  <c r="GS120" i="44"/>
  <c r="GW119" i="44"/>
  <c r="GV119" i="44"/>
  <c r="GU119" i="44"/>
  <c r="GS119" i="44"/>
  <c r="GW118" i="44"/>
  <c r="GV118" i="44"/>
  <c r="GU118" i="44"/>
  <c r="GS118" i="44"/>
  <c r="GW117" i="44"/>
  <c r="GV117" i="44"/>
  <c r="GU117" i="44"/>
  <c r="GS117" i="44"/>
  <c r="GW116" i="44"/>
  <c r="GV116" i="44"/>
  <c r="GU116" i="44"/>
  <c r="GS116" i="44"/>
  <c r="GW115" i="44"/>
  <c r="GV115" i="44"/>
  <c r="GU115" i="44"/>
  <c r="GS115" i="44"/>
  <c r="GW114" i="44"/>
  <c r="GV114" i="44"/>
  <c r="GU114" i="44"/>
  <c r="GS114" i="44"/>
  <c r="GW113" i="44"/>
  <c r="GV113" i="44"/>
  <c r="GU113" i="44"/>
  <c r="GS113" i="44"/>
  <c r="GW112" i="44"/>
  <c r="GV112" i="44"/>
  <c r="GU112" i="44"/>
  <c r="GS112" i="44"/>
  <c r="GW111" i="44"/>
  <c r="GV111" i="44"/>
  <c r="GU111" i="44"/>
  <c r="GS111" i="44"/>
  <c r="GW110" i="44"/>
  <c r="GV110" i="44"/>
  <c r="GU110" i="44"/>
  <c r="GS110" i="44"/>
  <c r="GW109" i="44"/>
  <c r="GV109" i="44"/>
  <c r="GU109" i="44"/>
  <c r="GS109" i="44"/>
  <c r="GW108" i="44"/>
  <c r="GV108" i="44"/>
  <c r="GU108" i="44"/>
  <c r="GS108" i="44"/>
  <c r="GW107" i="44"/>
  <c r="GV107" i="44"/>
  <c r="GU107" i="44"/>
  <c r="GS107" i="44"/>
  <c r="GW106" i="44"/>
  <c r="GV106" i="44"/>
  <c r="GU106" i="44"/>
  <c r="GS106" i="44"/>
  <c r="GW105" i="44"/>
  <c r="GV105" i="44"/>
  <c r="GU105" i="44"/>
  <c r="GS105" i="44"/>
  <c r="GW104" i="44"/>
  <c r="GV104" i="44"/>
  <c r="GU104" i="44"/>
  <c r="GS104" i="44"/>
  <c r="GW103" i="44"/>
  <c r="GV103" i="44"/>
  <c r="GU103" i="44"/>
  <c r="GS103" i="44"/>
  <c r="GW102" i="44"/>
  <c r="GV102" i="44"/>
  <c r="GU102" i="44"/>
  <c r="GS102" i="44"/>
  <c r="GW101" i="44"/>
  <c r="GV101" i="44"/>
  <c r="GU101" i="44"/>
  <c r="GS101" i="44"/>
  <c r="GW100" i="44"/>
  <c r="GV100" i="44"/>
  <c r="GU100" i="44"/>
  <c r="GS100" i="44"/>
  <c r="GW99" i="44"/>
  <c r="GV99" i="44"/>
  <c r="GU99" i="44"/>
  <c r="GS99" i="44"/>
  <c r="GW98" i="44"/>
  <c r="GV98" i="44"/>
  <c r="GU98" i="44"/>
  <c r="GS98" i="44"/>
  <c r="GW97" i="44"/>
  <c r="GV97" i="44"/>
  <c r="GU97" i="44"/>
  <c r="GS97" i="44"/>
  <c r="GW96" i="44"/>
  <c r="GV96" i="44"/>
  <c r="GU96" i="44"/>
  <c r="GS96" i="44"/>
  <c r="GW95" i="44"/>
  <c r="GV95" i="44"/>
  <c r="GU95" i="44"/>
  <c r="GS95" i="44"/>
  <c r="GW94" i="44"/>
  <c r="GV94" i="44"/>
  <c r="GU94" i="44"/>
  <c r="GS94" i="44"/>
  <c r="GW93" i="44"/>
  <c r="GV93" i="44"/>
  <c r="GU93" i="44"/>
  <c r="GS93" i="44"/>
  <c r="GW92" i="44"/>
  <c r="GV92" i="44"/>
  <c r="GU92" i="44"/>
  <c r="GS92" i="44"/>
  <c r="GW91" i="44"/>
  <c r="GV91" i="44"/>
  <c r="GU91" i="44"/>
  <c r="GS91" i="44"/>
  <c r="GW90" i="44"/>
  <c r="GV90" i="44"/>
  <c r="GU90" i="44"/>
  <c r="GS90" i="44"/>
  <c r="GW89" i="44"/>
  <c r="GV89" i="44"/>
  <c r="GU89" i="44"/>
  <c r="GS89" i="44"/>
  <c r="GV88" i="44"/>
  <c r="GS88" i="44"/>
  <c r="GV87" i="44"/>
  <c r="GS87" i="44"/>
  <c r="GV86" i="44"/>
  <c r="GS86" i="44"/>
  <c r="GV85" i="44"/>
  <c r="GS85" i="44"/>
  <c r="GV84" i="44"/>
  <c r="GS84" i="44"/>
  <c r="HC103" i="44"/>
  <c r="HC102" i="44"/>
  <c r="HC101" i="44"/>
  <c r="HC100" i="44"/>
  <c r="HC99" i="44"/>
  <c r="HC98" i="44"/>
  <c r="HC97" i="44"/>
  <c r="HC96" i="44"/>
  <c r="HC95" i="44"/>
  <c r="HC94" i="44"/>
  <c r="HC93" i="44"/>
  <c r="HC92" i="44"/>
  <c r="HC91" i="44"/>
  <c r="HC90" i="44"/>
  <c r="HC89" i="44"/>
  <c r="HC88" i="44"/>
  <c r="HC87" i="44"/>
  <c r="HC86" i="44"/>
  <c r="HC85" i="44"/>
  <c r="HB85" i="44"/>
  <c r="HC84" i="44"/>
  <c r="HB84" i="44"/>
  <c r="M20" i="75"/>
  <c r="O20" i="75"/>
  <c r="L20" i="75"/>
  <c r="J20" i="75"/>
  <c r="K19" i="95"/>
  <c r="C60" i="75"/>
  <c r="D60" i="75"/>
  <c r="F60" i="75"/>
  <c r="E60" i="75"/>
  <c r="B60" i="75"/>
  <c r="G60" i="75"/>
  <c r="H60" i="74"/>
  <c r="I60" i="74"/>
  <c r="J60" i="74"/>
  <c r="G60" i="74"/>
  <c r="B60" i="74"/>
  <c r="K60" i="74"/>
  <c r="O60" i="74"/>
  <c r="P60" i="74"/>
  <c r="J60" i="75"/>
  <c r="K59" i="95"/>
  <c r="HB86" i="44"/>
  <c r="M21" i="75"/>
  <c r="O21" i="75"/>
  <c r="L21" i="75"/>
  <c r="J21" i="75"/>
  <c r="K20" i="95"/>
  <c r="B20" i="95"/>
  <c r="B19" i="95"/>
  <c r="C20" i="95"/>
  <c r="J20" i="95"/>
  <c r="AD20" i="95"/>
  <c r="HB87" i="44"/>
  <c r="M22" i="75"/>
  <c r="O22" i="75"/>
  <c r="L22" i="75"/>
  <c r="J22" i="75"/>
  <c r="K21" i="95"/>
  <c r="B21" i="95"/>
  <c r="C21" i="95"/>
  <c r="J21" i="95"/>
  <c r="AD21" i="95"/>
  <c r="HB88" i="44"/>
  <c r="M23" i="75"/>
  <c r="O23" i="75"/>
  <c r="L23" i="75"/>
  <c r="J23" i="75"/>
  <c r="K22" i="95"/>
  <c r="B22" i="95"/>
  <c r="C22" i="95"/>
  <c r="J22" i="95"/>
  <c r="AD22" i="95"/>
  <c r="HB89" i="44"/>
  <c r="M24" i="75"/>
  <c r="O24" i="75"/>
  <c r="L24" i="75"/>
  <c r="J24" i="75"/>
  <c r="K23" i="95"/>
  <c r="B23" i="95"/>
  <c r="C23" i="95"/>
  <c r="J23" i="95"/>
  <c r="AD23" i="95"/>
  <c r="HB90" i="44"/>
  <c r="M25" i="75"/>
  <c r="O25" i="75"/>
  <c r="L25" i="75"/>
  <c r="J25" i="75"/>
  <c r="K24" i="95"/>
  <c r="B24" i="95"/>
  <c r="C24" i="95"/>
  <c r="J24" i="95"/>
  <c r="AD24" i="95"/>
  <c r="HB91" i="44"/>
  <c r="M26" i="75"/>
  <c r="O26" i="75"/>
  <c r="L26" i="75"/>
  <c r="J26" i="75"/>
  <c r="K25" i="95"/>
  <c r="B25" i="95"/>
  <c r="C25" i="95"/>
  <c r="J25" i="95"/>
  <c r="AD25" i="95"/>
  <c r="HB92" i="44"/>
  <c r="M27" i="75"/>
  <c r="O27" i="75"/>
  <c r="L27" i="75"/>
  <c r="J27" i="75"/>
  <c r="K26" i="95"/>
  <c r="B26" i="95"/>
  <c r="C26" i="95"/>
  <c r="J26" i="95"/>
  <c r="AD26" i="95"/>
  <c r="HB93" i="44"/>
  <c r="M28" i="75"/>
  <c r="O28" i="75"/>
  <c r="L28" i="75"/>
  <c r="J28" i="75"/>
  <c r="K27" i="95"/>
  <c r="B27" i="95"/>
  <c r="C27" i="95"/>
  <c r="J27" i="95"/>
  <c r="AD27" i="95"/>
  <c r="HB94" i="44"/>
  <c r="M29" i="75"/>
  <c r="O29" i="75"/>
  <c r="L29" i="75"/>
  <c r="J29" i="75"/>
  <c r="K28" i="95"/>
  <c r="B28" i="95"/>
  <c r="C28" i="95"/>
  <c r="J28" i="95"/>
  <c r="AD28" i="95"/>
  <c r="HB95" i="44"/>
  <c r="M30" i="75"/>
  <c r="O30" i="75"/>
  <c r="L30" i="75"/>
  <c r="J30" i="75"/>
  <c r="K29" i="95"/>
  <c r="B29" i="95"/>
  <c r="C29" i="95"/>
  <c r="J29" i="95"/>
  <c r="AD29" i="95"/>
  <c r="HB96" i="44"/>
  <c r="M31" i="75"/>
  <c r="O31" i="75"/>
  <c r="L31" i="75"/>
  <c r="J31" i="75"/>
  <c r="K30" i="95"/>
  <c r="B30" i="95"/>
  <c r="C30" i="95"/>
  <c r="J30" i="95"/>
  <c r="AD30" i="95"/>
  <c r="HB97" i="44"/>
  <c r="M32" i="75"/>
  <c r="O32" i="75"/>
  <c r="L32" i="75"/>
  <c r="J32" i="75"/>
  <c r="K31" i="95"/>
  <c r="B31" i="95"/>
  <c r="C31" i="95"/>
  <c r="J31" i="95"/>
  <c r="AD31" i="95"/>
  <c r="HB98" i="44"/>
  <c r="M33" i="75"/>
  <c r="O33" i="75"/>
  <c r="L33" i="75"/>
  <c r="J33" i="75"/>
  <c r="K32" i="95"/>
  <c r="B32" i="95"/>
  <c r="C32" i="95"/>
  <c r="J32" i="95"/>
  <c r="AD32" i="95"/>
  <c r="HB99" i="44"/>
  <c r="M34" i="75"/>
  <c r="O34" i="75"/>
  <c r="L34" i="75"/>
  <c r="J34" i="75"/>
  <c r="K33" i="95"/>
  <c r="B33" i="95"/>
  <c r="C33" i="95"/>
  <c r="J33" i="95"/>
  <c r="AD33" i="95"/>
  <c r="HB100" i="44"/>
  <c r="M35" i="75"/>
  <c r="O35" i="75"/>
  <c r="L35" i="75"/>
  <c r="J35" i="75"/>
  <c r="K34" i="95"/>
  <c r="B34" i="95"/>
  <c r="C34" i="95"/>
  <c r="J34" i="95"/>
  <c r="AD34" i="95"/>
  <c r="HB101" i="44"/>
  <c r="M36" i="75"/>
  <c r="O36" i="75"/>
  <c r="L36" i="75"/>
  <c r="J36" i="75"/>
  <c r="K35" i="95"/>
  <c r="B35" i="95"/>
  <c r="C35" i="95"/>
  <c r="J35" i="95"/>
  <c r="AD35" i="95"/>
  <c r="HB102" i="44"/>
  <c r="M37" i="75"/>
  <c r="O37" i="75"/>
  <c r="L37" i="75"/>
  <c r="J37" i="75"/>
  <c r="K36" i="95"/>
  <c r="B36" i="95"/>
  <c r="C36" i="95"/>
  <c r="J36" i="95"/>
  <c r="AD36" i="95"/>
  <c r="HB103" i="44"/>
  <c r="M38" i="75"/>
  <c r="O38" i="75"/>
  <c r="L38" i="75"/>
  <c r="J38" i="75"/>
  <c r="K37" i="95"/>
  <c r="B37" i="95"/>
  <c r="C37" i="95"/>
  <c r="J37" i="95"/>
  <c r="AD37" i="95"/>
  <c r="M39" i="75"/>
  <c r="O39" i="75"/>
  <c r="L39" i="75"/>
  <c r="J39" i="75"/>
  <c r="K38" i="95"/>
  <c r="B38" i="95"/>
  <c r="C38" i="95"/>
  <c r="J38" i="95"/>
  <c r="AD38" i="95"/>
  <c r="C40" i="75"/>
  <c r="D40" i="75"/>
  <c r="F40" i="75"/>
  <c r="E40" i="75"/>
  <c r="B40" i="75"/>
  <c r="G40" i="75"/>
  <c r="H40" i="74"/>
  <c r="I40" i="74"/>
  <c r="J40" i="74"/>
  <c r="G40" i="74"/>
  <c r="B40" i="74"/>
  <c r="K40" i="74"/>
  <c r="O40" i="74"/>
  <c r="P40" i="74"/>
  <c r="J40" i="75"/>
  <c r="K39" i="95"/>
  <c r="B39" i="95"/>
  <c r="C39" i="95"/>
  <c r="J39" i="95"/>
  <c r="AD39" i="95"/>
  <c r="C41" i="75"/>
  <c r="D41" i="75"/>
  <c r="F41" i="75"/>
  <c r="E41" i="75"/>
  <c r="B41" i="75"/>
  <c r="G41" i="75"/>
  <c r="H41" i="74"/>
  <c r="I41" i="74"/>
  <c r="J41" i="74"/>
  <c r="G41" i="74"/>
  <c r="B41" i="74"/>
  <c r="K41" i="74"/>
  <c r="O41" i="74"/>
  <c r="P41" i="74"/>
  <c r="J41" i="75"/>
  <c r="K40" i="95"/>
  <c r="B40" i="95"/>
  <c r="C40" i="95"/>
  <c r="J40" i="95"/>
  <c r="AD40" i="95"/>
  <c r="C42" i="75"/>
  <c r="D42" i="75"/>
  <c r="F42" i="75"/>
  <c r="E42" i="75"/>
  <c r="B42" i="75"/>
  <c r="G42" i="75"/>
  <c r="H42" i="74"/>
  <c r="I42" i="74"/>
  <c r="J42" i="74"/>
  <c r="G42" i="74"/>
  <c r="B42" i="74"/>
  <c r="K42" i="74"/>
  <c r="O42" i="74"/>
  <c r="P42" i="74"/>
  <c r="J42" i="75"/>
  <c r="K41" i="95"/>
  <c r="B41" i="95"/>
  <c r="C41" i="95"/>
  <c r="J41" i="95"/>
  <c r="AD41" i="95"/>
  <c r="C43" i="75"/>
  <c r="D43" i="75"/>
  <c r="F43" i="75"/>
  <c r="E43" i="75"/>
  <c r="B43" i="75"/>
  <c r="G43" i="75"/>
  <c r="H43" i="74"/>
  <c r="I43" i="74"/>
  <c r="J43" i="74"/>
  <c r="G43" i="74"/>
  <c r="B43" i="74"/>
  <c r="K43" i="74"/>
  <c r="O43" i="74"/>
  <c r="P43" i="74"/>
  <c r="J43" i="75"/>
  <c r="K42" i="95"/>
  <c r="B42" i="95"/>
  <c r="C42" i="95"/>
  <c r="J42" i="95"/>
  <c r="AD42" i="95"/>
  <c r="C44" i="75"/>
  <c r="D44" i="75"/>
  <c r="F44" i="75"/>
  <c r="E44" i="75"/>
  <c r="B44" i="75"/>
  <c r="G44" i="75"/>
  <c r="H44" i="74"/>
  <c r="I44" i="74"/>
  <c r="J44" i="74"/>
  <c r="G44" i="74"/>
  <c r="B44" i="74"/>
  <c r="K44" i="74"/>
  <c r="O44" i="74"/>
  <c r="P44" i="74"/>
  <c r="J44" i="75"/>
  <c r="K43" i="95"/>
  <c r="B43" i="95"/>
  <c r="C43" i="95"/>
  <c r="J43" i="95"/>
  <c r="AD43" i="95"/>
  <c r="C45" i="75"/>
  <c r="D45" i="75"/>
  <c r="F45" i="75"/>
  <c r="E45" i="75"/>
  <c r="B45" i="75"/>
  <c r="G45" i="75"/>
  <c r="H45" i="74"/>
  <c r="I45" i="74"/>
  <c r="J45" i="74"/>
  <c r="G45" i="74"/>
  <c r="B45" i="74"/>
  <c r="K45" i="74"/>
  <c r="O45" i="74"/>
  <c r="P45" i="74"/>
  <c r="J45" i="75"/>
  <c r="K44" i="95"/>
  <c r="B44" i="95"/>
  <c r="C44" i="95"/>
  <c r="J44" i="95"/>
  <c r="AD44" i="95"/>
  <c r="C46" i="75"/>
  <c r="D46" i="75"/>
  <c r="F46" i="75"/>
  <c r="E46" i="75"/>
  <c r="B46" i="75"/>
  <c r="G46" i="75"/>
  <c r="H46" i="74"/>
  <c r="I46" i="74"/>
  <c r="J46" i="74"/>
  <c r="G46" i="74"/>
  <c r="B46" i="74"/>
  <c r="K46" i="74"/>
  <c r="O46" i="74"/>
  <c r="P46" i="74"/>
  <c r="J46" i="75"/>
  <c r="K45" i="95"/>
  <c r="B45" i="95"/>
  <c r="C45" i="95"/>
  <c r="J45" i="95"/>
  <c r="AD45" i="95"/>
  <c r="C47" i="75"/>
  <c r="D47" i="75"/>
  <c r="F47" i="75"/>
  <c r="E47" i="75"/>
  <c r="B47" i="75"/>
  <c r="G47" i="75"/>
  <c r="H47" i="74"/>
  <c r="I47" i="74"/>
  <c r="J47" i="74"/>
  <c r="G47" i="74"/>
  <c r="B47" i="74"/>
  <c r="K47" i="74"/>
  <c r="O47" i="74"/>
  <c r="P47" i="74"/>
  <c r="J47" i="75"/>
  <c r="K46" i="95"/>
  <c r="B46" i="95"/>
  <c r="C46" i="95"/>
  <c r="J46" i="95"/>
  <c r="AD46" i="95"/>
  <c r="C48" i="75"/>
  <c r="D48" i="75"/>
  <c r="F48" i="75"/>
  <c r="E48" i="75"/>
  <c r="B48" i="75"/>
  <c r="G48" i="75"/>
  <c r="H48" i="74"/>
  <c r="I48" i="74"/>
  <c r="J48" i="74"/>
  <c r="G48" i="74"/>
  <c r="B48" i="74"/>
  <c r="K48" i="74"/>
  <c r="O48" i="74"/>
  <c r="P48" i="74"/>
  <c r="J48" i="75"/>
  <c r="K47" i="95"/>
  <c r="B47" i="95"/>
  <c r="C47" i="95"/>
  <c r="J47" i="95"/>
  <c r="AD47" i="95"/>
  <c r="C49" i="75"/>
  <c r="D49" i="75"/>
  <c r="F49" i="75"/>
  <c r="E49" i="75"/>
  <c r="B49" i="75"/>
  <c r="G49" i="75"/>
  <c r="H49" i="74"/>
  <c r="I49" i="74"/>
  <c r="J49" i="74"/>
  <c r="G49" i="74"/>
  <c r="B49" i="74"/>
  <c r="K49" i="74"/>
  <c r="O49" i="74"/>
  <c r="P49" i="74"/>
  <c r="J49" i="75"/>
  <c r="K48" i="95"/>
  <c r="B48" i="95"/>
  <c r="C48" i="95"/>
  <c r="J48" i="95"/>
  <c r="AD48" i="95"/>
  <c r="C50" i="75"/>
  <c r="D50" i="75"/>
  <c r="F50" i="75"/>
  <c r="E50" i="75"/>
  <c r="B50" i="75"/>
  <c r="G50" i="75"/>
  <c r="H50" i="74"/>
  <c r="I50" i="74"/>
  <c r="J50" i="74"/>
  <c r="G50" i="74"/>
  <c r="B50" i="74"/>
  <c r="K50" i="74"/>
  <c r="O50" i="74"/>
  <c r="P50" i="74"/>
  <c r="J50" i="75"/>
  <c r="K49" i="95"/>
  <c r="B49" i="95"/>
  <c r="C49" i="95"/>
  <c r="J49" i="95"/>
  <c r="AD49" i="95"/>
  <c r="C51" i="75"/>
  <c r="D51" i="75"/>
  <c r="F51" i="75"/>
  <c r="E51" i="75"/>
  <c r="B51" i="75"/>
  <c r="G51" i="75"/>
  <c r="H51" i="74"/>
  <c r="I51" i="74"/>
  <c r="J51" i="74"/>
  <c r="G51" i="74"/>
  <c r="B51" i="74"/>
  <c r="K51" i="74"/>
  <c r="O51" i="74"/>
  <c r="P51" i="74"/>
  <c r="J51" i="75"/>
  <c r="K50" i="95"/>
  <c r="B50" i="95"/>
  <c r="C50" i="95"/>
  <c r="J50" i="95"/>
  <c r="AD50" i="95"/>
  <c r="C52" i="75"/>
  <c r="D52" i="75"/>
  <c r="F52" i="75"/>
  <c r="E52" i="75"/>
  <c r="B52" i="75"/>
  <c r="G52" i="75"/>
  <c r="H52" i="74"/>
  <c r="I52" i="74"/>
  <c r="J52" i="74"/>
  <c r="G52" i="74"/>
  <c r="B52" i="74"/>
  <c r="K52" i="74"/>
  <c r="O52" i="74"/>
  <c r="P52" i="74"/>
  <c r="J52" i="75"/>
  <c r="K51" i="95"/>
  <c r="B51" i="95"/>
  <c r="C51" i="95"/>
  <c r="J51" i="95"/>
  <c r="AD51" i="95"/>
  <c r="C53" i="75"/>
  <c r="D53" i="75"/>
  <c r="F53" i="75"/>
  <c r="E53" i="75"/>
  <c r="B53" i="75"/>
  <c r="G53" i="75"/>
  <c r="H53" i="74"/>
  <c r="I53" i="74"/>
  <c r="J53" i="74"/>
  <c r="G53" i="74"/>
  <c r="B53" i="74"/>
  <c r="K53" i="74"/>
  <c r="O53" i="74"/>
  <c r="P53" i="74"/>
  <c r="J53" i="75"/>
  <c r="K52" i="95"/>
  <c r="B52" i="95"/>
  <c r="C52" i="95"/>
  <c r="J52" i="95"/>
  <c r="AD52" i="95"/>
  <c r="C54" i="75"/>
  <c r="D54" i="75"/>
  <c r="F54" i="75"/>
  <c r="E54" i="75"/>
  <c r="B54" i="75"/>
  <c r="G54" i="75"/>
  <c r="H54" i="74"/>
  <c r="I54" i="74"/>
  <c r="J54" i="74"/>
  <c r="G54" i="74"/>
  <c r="B54" i="74"/>
  <c r="K54" i="74"/>
  <c r="O54" i="74"/>
  <c r="P54" i="74"/>
  <c r="J54" i="75"/>
  <c r="K53" i="95"/>
  <c r="B53" i="95"/>
  <c r="C53" i="95"/>
  <c r="J53" i="95"/>
  <c r="AD53" i="95"/>
  <c r="C55" i="75"/>
  <c r="D55" i="75"/>
  <c r="F55" i="75"/>
  <c r="E55" i="75"/>
  <c r="B55" i="75"/>
  <c r="G55" i="75"/>
  <c r="H55" i="74"/>
  <c r="I55" i="74"/>
  <c r="J55" i="74"/>
  <c r="G55" i="74"/>
  <c r="B55" i="74"/>
  <c r="K55" i="74"/>
  <c r="O55" i="74"/>
  <c r="P55" i="74"/>
  <c r="J55" i="75"/>
  <c r="K54" i="95"/>
  <c r="B54" i="95"/>
  <c r="C54" i="95"/>
  <c r="J54" i="95"/>
  <c r="AD54" i="95"/>
  <c r="C56" i="75"/>
  <c r="D56" i="75"/>
  <c r="F56" i="75"/>
  <c r="E56" i="75"/>
  <c r="B56" i="75"/>
  <c r="G56" i="75"/>
  <c r="H56" i="74"/>
  <c r="I56" i="74"/>
  <c r="J56" i="74"/>
  <c r="G56" i="74"/>
  <c r="B56" i="74"/>
  <c r="K56" i="74"/>
  <c r="O56" i="74"/>
  <c r="P56" i="74"/>
  <c r="J56" i="75"/>
  <c r="K55" i="95"/>
  <c r="B55" i="95"/>
  <c r="C55" i="95"/>
  <c r="J55" i="95"/>
  <c r="AD55" i="95"/>
  <c r="C57" i="75"/>
  <c r="D57" i="75"/>
  <c r="F57" i="75"/>
  <c r="E57" i="75"/>
  <c r="B57" i="75"/>
  <c r="G57" i="75"/>
  <c r="H57" i="74"/>
  <c r="I57" i="74"/>
  <c r="J57" i="74"/>
  <c r="G57" i="74"/>
  <c r="B57" i="74"/>
  <c r="K57" i="74"/>
  <c r="O57" i="74"/>
  <c r="P57" i="74"/>
  <c r="J57" i="75"/>
  <c r="K56" i="95"/>
  <c r="B56" i="95"/>
  <c r="C56" i="95"/>
  <c r="J56" i="95"/>
  <c r="AD56" i="95"/>
  <c r="C58" i="75"/>
  <c r="D58" i="75"/>
  <c r="F58" i="75"/>
  <c r="E58" i="75"/>
  <c r="B58" i="75"/>
  <c r="G58" i="75"/>
  <c r="H58" i="74"/>
  <c r="I58" i="74"/>
  <c r="J58" i="74"/>
  <c r="G58" i="74"/>
  <c r="B58" i="74"/>
  <c r="K58" i="74"/>
  <c r="O58" i="74"/>
  <c r="P58" i="74"/>
  <c r="J58" i="75"/>
  <c r="K57" i="95"/>
  <c r="B57" i="95"/>
  <c r="C57" i="95"/>
  <c r="J57" i="95"/>
  <c r="AD57" i="95"/>
  <c r="C59" i="75"/>
  <c r="D59" i="75"/>
  <c r="F59" i="75"/>
  <c r="E59" i="75"/>
  <c r="B59" i="75"/>
  <c r="G59" i="75"/>
  <c r="H59" i="74"/>
  <c r="I59" i="74"/>
  <c r="J59" i="74"/>
  <c r="G59" i="74"/>
  <c r="B59" i="74"/>
  <c r="K59" i="74"/>
  <c r="O59" i="74"/>
  <c r="P59" i="74"/>
  <c r="J59" i="75"/>
  <c r="K58" i="95"/>
  <c r="B58" i="95"/>
  <c r="C58" i="95"/>
  <c r="J58" i="95"/>
  <c r="AD58" i="95"/>
  <c r="B59" i="95"/>
  <c r="C59" i="95"/>
  <c r="J59" i="95"/>
  <c r="AD59" i="95"/>
  <c r="K74" i="95"/>
  <c r="I18" i="100"/>
  <c r="D20" i="94"/>
  <c r="E20" i="94"/>
  <c r="C20" i="94"/>
  <c r="F20" i="94"/>
  <c r="B20" i="94"/>
  <c r="F19" i="95"/>
  <c r="L19" i="95"/>
  <c r="M20" i="95"/>
  <c r="AE20" i="95"/>
  <c r="D21" i="94"/>
  <c r="E21" i="94"/>
  <c r="C21" i="94"/>
  <c r="F21" i="94"/>
  <c r="B21" i="94"/>
  <c r="F20" i="95"/>
  <c r="L20" i="95"/>
  <c r="M21" i="95"/>
  <c r="AE21" i="95"/>
  <c r="D22" i="94"/>
  <c r="E22" i="94"/>
  <c r="C22" i="94"/>
  <c r="F22" i="94"/>
  <c r="B22" i="94"/>
  <c r="F21" i="95"/>
  <c r="L21" i="95"/>
  <c r="M22" i="95"/>
  <c r="AE22" i="95"/>
  <c r="D23" i="94"/>
  <c r="E23" i="94"/>
  <c r="C23" i="94"/>
  <c r="F23" i="94"/>
  <c r="B23" i="94"/>
  <c r="F22" i="95"/>
  <c r="L22" i="95"/>
  <c r="M23" i="95"/>
  <c r="AE23" i="95"/>
  <c r="D24" i="94"/>
  <c r="E24" i="94"/>
  <c r="C24" i="94"/>
  <c r="F24" i="94"/>
  <c r="B24" i="94"/>
  <c r="F23" i="95"/>
  <c r="L23" i="95"/>
  <c r="M24" i="95"/>
  <c r="AE24" i="95"/>
  <c r="D25" i="94"/>
  <c r="E25" i="94"/>
  <c r="C25" i="94"/>
  <c r="F25" i="94"/>
  <c r="B25" i="94"/>
  <c r="F24" i="95"/>
  <c r="L24" i="95"/>
  <c r="M25" i="95"/>
  <c r="AE25" i="95"/>
  <c r="D26" i="94"/>
  <c r="E26" i="94"/>
  <c r="C26" i="94"/>
  <c r="F26" i="94"/>
  <c r="B26" i="94"/>
  <c r="F25" i="95"/>
  <c r="L25" i="95"/>
  <c r="M26" i="95"/>
  <c r="AE26" i="95"/>
  <c r="D27" i="94"/>
  <c r="E27" i="94"/>
  <c r="C27" i="94"/>
  <c r="F27" i="94"/>
  <c r="B27" i="94"/>
  <c r="F26" i="95"/>
  <c r="L26" i="95"/>
  <c r="M27" i="95"/>
  <c r="AE27" i="95"/>
  <c r="D28" i="94"/>
  <c r="E28" i="94"/>
  <c r="C28" i="94"/>
  <c r="F28" i="94"/>
  <c r="B28" i="94"/>
  <c r="F27" i="95"/>
  <c r="L27" i="95"/>
  <c r="M28" i="95"/>
  <c r="AE28" i="95"/>
  <c r="D29" i="94"/>
  <c r="E29" i="94"/>
  <c r="C29" i="94"/>
  <c r="F29" i="94"/>
  <c r="B29" i="94"/>
  <c r="F28" i="95"/>
  <c r="L28" i="95"/>
  <c r="M29" i="95"/>
  <c r="AE29" i="95"/>
  <c r="D30" i="94"/>
  <c r="E30" i="94"/>
  <c r="C30" i="94"/>
  <c r="F30" i="94"/>
  <c r="B30" i="94"/>
  <c r="F29" i="95"/>
  <c r="L29" i="95"/>
  <c r="M30" i="95"/>
  <c r="AE30" i="95"/>
  <c r="D31" i="94"/>
  <c r="E31" i="94"/>
  <c r="C31" i="94"/>
  <c r="F31" i="94"/>
  <c r="B31" i="94"/>
  <c r="F30" i="95"/>
  <c r="L30" i="95"/>
  <c r="M31" i="95"/>
  <c r="AE31" i="95"/>
  <c r="D32" i="94"/>
  <c r="E32" i="94"/>
  <c r="C32" i="94"/>
  <c r="F32" i="94"/>
  <c r="B32" i="94"/>
  <c r="F31" i="95"/>
  <c r="L31" i="95"/>
  <c r="M32" i="95"/>
  <c r="AE32" i="95"/>
  <c r="D33" i="94"/>
  <c r="E33" i="94"/>
  <c r="C33" i="94"/>
  <c r="F33" i="94"/>
  <c r="B33" i="94"/>
  <c r="F32" i="95"/>
  <c r="L32" i="95"/>
  <c r="M33" i="95"/>
  <c r="AE33" i="95"/>
  <c r="D34" i="94"/>
  <c r="E34" i="94"/>
  <c r="C34" i="94"/>
  <c r="F34" i="94"/>
  <c r="B34" i="94"/>
  <c r="F33" i="95"/>
  <c r="L33" i="95"/>
  <c r="M34" i="95"/>
  <c r="AE34" i="95"/>
  <c r="D35" i="94"/>
  <c r="E35" i="94"/>
  <c r="C35" i="94"/>
  <c r="F35" i="94"/>
  <c r="B35" i="94"/>
  <c r="F34" i="95"/>
  <c r="L34" i="95"/>
  <c r="M35" i="95"/>
  <c r="AE35" i="95"/>
  <c r="D36" i="94"/>
  <c r="E36" i="94"/>
  <c r="C36" i="94"/>
  <c r="F36" i="94"/>
  <c r="B36" i="94"/>
  <c r="F35" i="95"/>
  <c r="L35" i="95"/>
  <c r="M36" i="95"/>
  <c r="AE36" i="95"/>
  <c r="D37" i="94"/>
  <c r="E37" i="94"/>
  <c r="C37" i="94"/>
  <c r="F37" i="94"/>
  <c r="B37" i="94"/>
  <c r="F36" i="95"/>
  <c r="L36" i="95"/>
  <c r="M37" i="95"/>
  <c r="AE37" i="95"/>
  <c r="D38" i="94"/>
  <c r="E38" i="94"/>
  <c r="C38" i="94"/>
  <c r="F38" i="94"/>
  <c r="B38" i="94"/>
  <c r="F37" i="95"/>
  <c r="L37" i="95"/>
  <c r="M38" i="95"/>
  <c r="AE38" i="95"/>
  <c r="D39" i="94"/>
  <c r="E39" i="94"/>
  <c r="C39" i="94"/>
  <c r="F39" i="94"/>
  <c r="B39" i="94"/>
  <c r="F38" i="95"/>
  <c r="L38" i="95"/>
  <c r="M39" i="95"/>
  <c r="AE39" i="95"/>
  <c r="D40" i="94"/>
  <c r="E40" i="94"/>
  <c r="C40" i="94"/>
  <c r="F40" i="94"/>
  <c r="B40" i="94"/>
  <c r="F39" i="95"/>
  <c r="L39" i="95"/>
  <c r="M40" i="95"/>
  <c r="AE40" i="95"/>
  <c r="D41" i="94"/>
  <c r="E41" i="94"/>
  <c r="C41" i="94"/>
  <c r="F41" i="94"/>
  <c r="B41" i="94"/>
  <c r="F40" i="95"/>
  <c r="L40" i="95"/>
  <c r="M41" i="95"/>
  <c r="AE41" i="95"/>
  <c r="D42" i="94"/>
  <c r="E42" i="94"/>
  <c r="C42" i="94"/>
  <c r="F42" i="94"/>
  <c r="B42" i="94"/>
  <c r="F41" i="95"/>
  <c r="L41" i="95"/>
  <c r="M42" i="95"/>
  <c r="AE42" i="95"/>
  <c r="D43" i="94"/>
  <c r="E43" i="94"/>
  <c r="C43" i="94"/>
  <c r="F43" i="94"/>
  <c r="B43" i="94"/>
  <c r="F42" i="95"/>
  <c r="L42" i="95"/>
  <c r="M43" i="95"/>
  <c r="AE43" i="95"/>
  <c r="D44" i="94"/>
  <c r="E44" i="94"/>
  <c r="C44" i="94"/>
  <c r="F44" i="94"/>
  <c r="B44" i="94"/>
  <c r="F43" i="95"/>
  <c r="L43" i="95"/>
  <c r="M44" i="95"/>
  <c r="AE44" i="95"/>
  <c r="D45" i="94"/>
  <c r="E45" i="94"/>
  <c r="C45" i="94"/>
  <c r="F45" i="94"/>
  <c r="B45" i="94"/>
  <c r="F44" i="95"/>
  <c r="L44" i="95"/>
  <c r="M45" i="95"/>
  <c r="AE45" i="95"/>
  <c r="D46" i="94"/>
  <c r="E46" i="94"/>
  <c r="C46" i="94"/>
  <c r="F46" i="94"/>
  <c r="B46" i="94"/>
  <c r="F45" i="95"/>
  <c r="L45" i="95"/>
  <c r="M46" i="95"/>
  <c r="AE46" i="95"/>
  <c r="D47" i="94"/>
  <c r="E47" i="94"/>
  <c r="C47" i="94"/>
  <c r="F47" i="94"/>
  <c r="B47" i="94"/>
  <c r="F46" i="95"/>
  <c r="L46" i="95"/>
  <c r="M47" i="95"/>
  <c r="AE47" i="95"/>
  <c r="D48" i="94"/>
  <c r="E48" i="94"/>
  <c r="C48" i="94"/>
  <c r="F48" i="94"/>
  <c r="B48" i="94"/>
  <c r="F47" i="95"/>
  <c r="L47" i="95"/>
  <c r="M48" i="95"/>
  <c r="AE48" i="95"/>
  <c r="D49" i="94"/>
  <c r="E49" i="94"/>
  <c r="C49" i="94"/>
  <c r="F49" i="94"/>
  <c r="B49" i="94"/>
  <c r="F48" i="95"/>
  <c r="L48" i="95"/>
  <c r="M49" i="95"/>
  <c r="AE49" i="95"/>
  <c r="D50" i="94"/>
  <c r="E50" i="94"/>
  <c r="C50" i="94"/>
  <c r="F50" i="94"/>
  <c r="B50" i="94"/>
  <c r="F49" i="95"/>
  <c r="L49" i="95"/>
  <c r="M50" i="95"/>
  <c r="AE50" i="95"/>
  <c r="D51" i="94"/>
  <c r="E51" i="94"/>
  <c r="C51" i="94"/>
  <c r="F51" i="94"/>
  <c r="B51" i="94"/>
  <c r="F50" i="95"/>
  <c r="L50" i="95"/>
  <c r="M51" i="95"/>
  <c r="AE51" i="95"/>
  <c r="D52" i="94"/>
  <c r="E52" i="94"/>
  <c r="C52" i="94"/>
  <c r="F52" i="94"/>
  <c r="B52" i="94"/>
  <c r="F51" i="95"/>
  <c r="L51" i="95"/>
  <c r="M52" i="95"/>
  <c r="AE52" i="95"/>
  <c r="D53" i="94"/>
  <c r="E53" i="94"/>
  <c r="C53" i="94"/>
  <c r="F53" i="94"/>
  <c r="B53" i="94"/>
  <c r="F52" i="95"/>
  <c r="L52" i="95"/>
  <c r="M53" i="95"/>
  <c r="AE53" i="95"/>
  <c r="D54" i="94"/>
  <c r="E54" i="94"/>
  <c r="C54" i="94"/>
  <c r="F54" i="94"/>
  <c r="B54" i="94"/>
  <c r="F53" i="95"/>
  <c r="L53" i="95"/>
  <c r="M54" i="95"/>
  <c r="AE54" i="95"/>
  <c r="D55" i="94"/>
  <c r="E55" i="94"/>
  <c r="C55" i="94"/>
  <c r="F55" i="94"/>
  <c r="B55" i="94"/>
  <c r="F54" i="95"/>
  <c r="L54" i="95"/>
  <c r="M55" i="95"/>
  <c r="AE55" i="95"/>
  <c r="D56" i="94"/>
  <c r="E56" i="94"/>
  <c r="C56" i="94"/>
  <c r="F56" i="94"/>
  <c r="B56" i="94"/>
  <c r="F55" i="95"/>
  <c r="L55" i="95"/>
  <c r="M56" i="95"/>
  <c r="AE56" i="95"/>
  <c r="D57" i="94"/>
  <c r="E57" i="94"/>
  <c r="C57" i="94"/>
  <c r="F57" i="94"/>
  <c r="B57" i="94"/>
  <c r="F56" i="95"/>
  <c r="L56" i="95"/>
  <c r="M57" i="95"/>
  <c r="AE57" i="95"/>
  <c r="D58" i="94"/>
  <c r="E58" i="94"/>
  <c r="C58" i="94"/>
  <c r="F58" i="94"/>
  <c r="B58" i="94"/>
  <c r="F57" i="95"/>
  <c r="L57" i="95"/>
  <c r="M58" i="95"/>
  <c r="AE58" i="95"/>
  <c r="D59" i="94"/>
  <c r="E59" i="94"/>
  <c r="C59" i="94"/>
  <c r="F59" i="94"/>
  <c r="B59" i="94"/>
  <c r="F58" i="95"/>
  <c r="L58" i="95"/>
  <c r="M59" i="95"/>
  <c r="AE59" i="95"/>
  <c r="M74" i="95"/>
  <c r="K18" i="100"/>
  <c r="Q19" i="95"/>
  <c r="N19" i="95"/>
  <c r="AF20" i="95"/>
  <c r="Q20" i="95"/>
  <c r="N20" i="95"/>
  <c r="AF21" i="95"/>
  <c r="Q21" i="95"/>
  <c r="N21" i="95"/>
  <c r="AF22" i="95"/>
  <c r="Q22" i="95"/>
  <c r="N22" i="95"/>
  <c r="AF23" i="95"/>
  <c r="Q23" i="95"/>
  <c r="N23" i="95"/>
  <c r="AF24" i="95"/>
  <c r="Q24" i="95"/>
  <c r="N24" i="95"/>
  <c r="AF25" i="95"/>
  <c r="Q25" i="95"/>
  <c r="N25" i="95"/>
  <c r="AF26" i="95"/>
  <c r="Q26" i="95"/>
  <c r="N26" i="95"/>
  <c r="AF27" i="95"/>
  <c r="Q27" i="95"/>
  <c r="N27" i="95"/>
  <c r="AF28" i="95"/>
  <c r="Q28" i="95"/>
  <c r="N28" i="95"/>
  <c r="AF29" i="95"/>
  <c r="Q29" i="95"/>
  <c r="N29" i="95"/>
  <c r="AF30" i="95"/>
  <c r="Q30" i="95"/>
  <c r="N30" i="95"/>
  <c r="AF31" i="95"/>
  <c r="Q31" i="95"/>
  <c r="N31" i="95"/>
  <c r="AF32" i="95"/>
  <c r="Q32" i="95"/>
  <c r="N32" i="95"/>
  <c r="AF33" i="95"/>
  <c r="Q33" i="95"/>
  <c r="N33" i="95"/>
  <c r="AF34" i="95"/>
  <c r="Q34" i="95"/>
  <c r="N34" i="95"/>
  <c r="AF35" i="95"/>
  <c r="Q35" i="95"/>
  <c r="N35" i="95"/>
  <c r="AF36" i="95"/>
  <c r="Q36" i="95"/>
  <c r="N36" i="95"/>
  <c r="AF37" i="95"/>
  <c r="Q37" i="95"/>
  <c r="N37" i="95"/>
  <c r="AF38" i="95"/>
  <c r="Q38" i="95"/>
  <c r="N38" i="95"/>
  <c r="AF39" i="95"/>
  <c r="HM105" i="44"/>
  <c r="HQ105" i="44"/>
  <c r="HF105" i="44"/>
  <c r="HG105" i="44"/>
  <c r="HP105" i="44"/>
  <c r="HJ105" i="44"/>
  <c r="Q39" i="95"/>
  <c r="N39" i="95"/>
  <c r="AF40" i="95"/>
  <c r="HM106" i="44"/>
  <c r="HQ106" i="44"/>
  <c r="HF106" i="44"/>
  <c r="HG106" i="44"/>
  <c r="HP106" i="44"/>
  <c r="HJ106" i="44"/>
  <c r="Q40" i="95"/>
  <c r="N40" i="95"/>
  <c r="AF41" i="95"/>
  <c r="HM107" i="44"/>
  <c r="HQ107" i="44"/>
  <c r="HF107" i="44"/>
  <c r="HG107" i="44"/>
  <c r="HP107" i="44"/>
  <c r="HJ107" i="44"/>
  <c r="Q41" i="95"/>
  <c r="N41" i="95"/>
  <c r="AF42" i="95"/>
  <c r="HM108" i="44"/>
  <c r="HQ108" i="44"/>
  <c r="HF108" i="44"/>
  <c r="HG108" i="44"/>
  <c r="HP108" i="44"/>
  <c r="HJ108" i="44"/>
  <c r="Q42" i="95"/>
  <c r="N42" i="95"/>
  <c r="AF43" i="95"/>
  <c r="HM109" i="44"/>
  <c r="HQ109" i="44"/>
  <c r="HF109" i="44"/>
  <c r="HG109" i="44"/>
  <c r="HP109" i="44"/>
  <c r="HJ109" i="44"/>
  <c r="Q43" i="95"/>
  <c r="N43" i="95"/>
  <c r="AF44" i="95"/>
  <c r="HM110" i="44"/>
  <c r="HQ110" i="44"/>
  <c r="HF110" i="44"/>
  <c r="HG110" i="44"/>
  <c r="HP110" i="44"/>
  <c r="HJ110" i="44"/>
  <c r="Q44" i="95"/>
  <c r="N44" i="95"/>
  <c r="AF45" i="95"/>
  <c r="HM111" i="44"/>
  <c r="HQ111" i="44"/>
  <c r="HF111" i="44"/>
  <c r="HG111" i="44"/>
  <c r="HP111" i="44"/>
  <c r="HJ111" i="44"/>
  <c r="Q45" i="95"/>
  <c r="N45" i="95"/>
  <c r="AF46" i="95"/>
  <c r="HM112" i="44"/>
  <c r="HQ112" i="44"/>
  <c r="HF112" i="44"/>
  <c r="HG112" i="44"/>
  <c r="HP112" i="44"/>
  <c r="HJ112" i="44"/>
  <c r="Q46" i="95"/>
  <c r="N46" i="95"/>
  <c r="AF47" i="95"/>
  <c r="HM113" i="44"/>
  <c r="HQ113" i="44"/>
  <c r="HF113" i="44"/>
  <c r="HG113" i="44"/>
  <c r="HP113" i="44"/>
  <c r="HJ113" i="44"/>
  <c r="Q47" i="95"/>
  <c r="N47" i="95"/>
  <c r="AF48" i="95"/>
  <c r="HM114" i="44"/>
  <c r="HQ114" i="44"/>
  <c r="HF114" i="44"/>
  <c r="HG114" i="44"/>
  <c r="HP114" i="44"/>
  <c r="HJ114" i="44"/>
  <c r="Q48" i="95"/>
  <c r="N48" i="95"/>
  <c r="AF49" i="95"/>
  <c r="HM115" i="44"/>
  <c r="HQ115" i="44"/>
  <c r="HF115" i="44"/>
  <c r="HG115" i="44"/>
  <c r="HP115" i="44"/>
  <c r="HJ115" i="44"/>
  <c r="Q49" i="95"/>
  <c r="N49" i="95"/>
  <c r="AF50" i="95"/>
  <c r="HM116" i="44"/>
  <c r="HQ116" i="44"/>
  <c r="HF116" i="44"/>
  <c r="HG116" i="44"/>
  <c r="HP116" i="44"/>
  <c r="HJ116" i="44"/>
  <c r="Q50" i="95"/>
  <c r="N50" i="95"/>
  <c r="AF51" i="95"/>
  <c r="HM117" i="44"/>
  <c r="HQ117" i="44"/>
  <c r="HF117" i="44"/>
  <c r="HG117" i="44"/>
  <c r="HP117" i="44"/>
  <c r="HJ117" i="44"/>
  <c r="Q51" i="95"/>
  <c r="N51" i="95"/>
  <c r="AF52" i="95"/>
  <c r="HM118" i="44"/>
  <c r="HQ118" i="44"/>
  <c r="HF118" i="44"/>
  <c r="HG118" i="44"/>
  <c r="HP118" i="44"/>
  <c r="HJ118" i="44"/>
  <c r="Q52" i="95"/>
  <c r="N52" i="95"/>
  <c r="AF53" i="95"/>
  <c r="HM119" i="44"/>
  <c r="HQ119" i="44"/>
  <c r="HF119" i="44"/>
  <c r="HG119" i="44"/>
  <c r="HP119" i="44"/>
  <c r="HJ119" i="44"/>
  <c r="Q53" i="95"/>
  <c r="N53" i="95"/>
  <c r="AF54" i="95"/>
  <c r="HM120" i="44"/>
  <c r="HQ120" i="44"/>
  <c r="HF120" i="44"/>
  <c r="HG120" i="44"/>
  <c r="HP120" i="44"/>
  <c r="HJ120" i="44"/>
  <c r="Q54" i="95"/>
  <c r="N54" i="95"/>
  <c r="AF55" i="95"/>
  <c r="HM121" i="44"/>
  <c r="HQ121" i="44"/>
  <c r="HF121" i="44"/>
  <c r="HG121" i="44"/>
  <c r="HP121" i="44"/>
  <c r="HJ121" i="44"/>
  <c r="Q55" i="95"/>
  <c r="N55" i="95"/>
  <c r="AF56" i="95"/>
  <c r="HM122" i="44"/>
  <c r="HQ122" i="44"/>
  <c r="HF122" i="44"/>
  <c r="HG122" i="44"/>
  <c r="HP122" i="44"/>
  <c r="HJ122" i="44"/>
  <c r="Q56" i="95"/>
  <c r="N56" i="95"/>
  <c r="AF57" i="95"/>
  <c r="HM123" i="44"/>
  <c r="HQ123" i="44"/>
  <c r="HF123" i="44"/>
  <c r="HG123" i="44"/>
  <c r="HP123" i="44"/>
  <c r="HJ123" i="44"/>
  <c r="Q57" i="95"/>
  <c r="N57" i="95"/>
  <c r="AF58" i="95"/>
  <c r="HM124" i="44"/>
  <c r="HQ124" i="44"/>
  <c r="HF124" i="44"/>
  <c r="HG124" i="44"/>
  <c r="HP124" i="44"/>
  <c r="HJ124" i="44"/>
  <c r="Q58" i="95"/>
  <c r="N58" i="95"/>
  <c r="AF59" i="95"/>
  <c r="N74" i="95"/>
  <c r="L18" i="100"/>
  <c r="O20" i="95"/>
  <c r="AG20" i="95"/>
  <c r="O21" i="95"/>
  <c r="AG21" i="95"/>
  <c r="O22" i="95"/>
  <c r="AG22" i="95"/>
  <c r="O23" i="95"/>
  <c r="AG23" i="95"/>
  <c r="O24" i="95"/>
  <c r="AG24" i="95"/>
  <c r="O25" i="95"/>
  <c r="AG25" i="95"/>
  <c r="O26" i="95"/>
  <c r="AG26" i="95"/>
  <c r="O27" i="95"/>
  <c r="AG27" i="95"/>
  <c r="O28" i="95"/>
  <c r="AG28" i="95"/>
  <c r="O29" i="95"/>
  <c r="AG29" i="95"/>
  <c r="O30" i="95"/>
  <c r="AG30" i="95"/>
  <c r="O31" i="95"/>
  <c r="AG31" i="95"/>
  <c r="O32" i="95"/>
  <c r="AG32" i="95"/>
  <c r="O33" i="95"/>
  <c r="AG33" i="95"/>
  <c r="O34" i="95"/>
  <c r="AG34" i="95"/>
  <c r="O35" i="95"/>
  <c r="AG35" i="95"/>
  <c r="O36" i="95"/>
  <c r="AG36" i="95"/>
  <c r="O37" i="95"/>
  <c r="AG37" i="95"/>
  <c r="O38" i="95"/>
  <c r="AG38" i="95"/>
  <c r="O39" i="95"/>
  <c r="AG39" i="95"/>
  <c r="O40" i="95"/>
  <c r="AG40" i="95"/>
  <c r="O41" i="95"/>
  <c r="AG41" i="95"/>
  <c r="O42" i="95"/>
  <c r="AG42" i="95"/>
  <c r="O43" i="95"/>
  <c r="AG43" i="95"/>
  <c r="O44" i="95"/>
  <c r="AG44" i="95"/>
  <c r="O45" i="95"/>
  <c r="AG45" i="95"/>
  <c r="O46" i="95"/>
  <c r="AG46" i="95"/>
  <c r="O47" i="95"/>
  <c r="AG47" i="95"/>
  <c r="O48" i="95"/>
  <c r="AG48" i="95"/>
  <c r="O49" i="95"/>
  <c r="AG49" i="95"/>
  <c r="O50" i="95"/>
  <c r="AG50" i="95"/>
  <c r="O51" i="95"/>
  <c r="AG51" i="95"/>
  <c r="O52" i="95"/>
  <c r="AG52" i="95"/>
  <c r="O53" i="95"/>
  <c r="AG53" i="95"/>
  <c r="O54" i="95"/>
  <c r="AG54" i="95"/>
  <c r="O55" i="95"/>
  <c r="AG55" i="95"/>
  <c r="O56" i="95"/>
  <c r="AG56" i="95"/>
  <c r="O57" i="95"/>
  <c r="AG57" i="95"/>
  <c r="O58" i="95"/>
  <c r="AG58" i="95"/>
  <c r="O59" i="95"/>
  <c r="AG59" i="95"/>
  <c r="O74" i="95"/>
  <c r="M18" i="100"/>
  <c r="B17" i="101"/>
  <c r="C17" i="101"/>
  <c r="B74" i="95"/>
  <c r="B18" i="100"/>
  <c r="D17" i="101"/>
  <c r="F74" i="95"/>
  <c r="D18" i="100"/>
  <c r="E17" i="101"/>
  <c r="Q74" i="95"/>
  <c r="J18" i="100"/>
  <c r="F17" i="101"/>
  <c r="G17" i="101"/>
  <c r="E59" i="95"/>
  <c r="C17" i="99"/>
  <c r="M60" i="75"/>
  <c r="O60" i="75"/>
  <c r="L60" i="75"/>
  <c r="G8" i="104"/>
  <c r="G17" i="104"/>
  <c r="H20" i="74"/>
  <c r="I20" i="74"/>
  <c r="G20" i="74"/>
  <c r="B20" i="74"/>
  <c r="K20" i="74"/>
  <c r="E19" i="95"/>
  <c r="B17" i="99"/>
  <c r="F17" i="104"/>
  <c r="B77" i="43"/>
  <c r="B18" i="90"/>
  <c r="H17" i="104"/>
  <c r="G17" i="102"/>
  <c r="H8" i="102"/>
  <c r="H17" i="102"/>
  <c r="I17" i="102"/>
  <c r="R19" i="53"/>
  <c r="K12" i="97"/>
  <c r="C12" i="97"/>
  <c r="D12" i="97"/>
  <c r="D59" i="29"/>
  <c r="D60" i="74"/>
  <c r="D58" i="29"/>
  <c r="D59" i="74"/>
  <c r="D57" i="29"/>
  <c r="D58" i="74"/>
  <c r="D56" i="29"/>
  <c r="D57" i="74"/>
  <c r="D55" i="29"/>
  <c r="D56" i="74"/>
  <c r="D54" i="29"/>
  <c r="D55" i="74"/>
  <c r="D53" i="29"/>
  <c r="D54" i="74"/>
  <c r="D52" i="29"/>
  <c r="D53" i="74"/>
  <c r="D51" i="29"/>
  <c r="D52" i="74"/>
  <c r="D50" i="29"/>
  <c r="D51" i="74"/>
  <c r="D49" i="29"/>
  <c r="D50" i="74"/>
  <c r="D48" i="29"/>
  <c r="D49" i="74"/>
  <c r="D47" i="29"/>
  <c r="D48" i="74"/>
  <c r="D46" i="29"/>
  <c r="D47" i="74"/>
  <c r="D45" i="29"/>
  <c r="D46" i="74"/>
  <c r="D44" i="29"/>
  <c r="D45" i="74"/>
  <c r="D43" i="29"/>
  <c r="D44" i="74"/>
  <c r="D42" i="29"/>
  <c r="D43" i="74"/>
  <c r="D41" i="29"/>
  <c r="D42" i="74"/>
  <c r="D40" i="29"/>
  <c r="D41" i="74"/>
  <c r="D39" i="29"/>
  <c r="D40" i="74"/>
  <c r="D38" i="29"/>
  <c r="D39" i="74"/>
  <c r="D37" i="29"/>
  <c r="D38" i="74"/>
  <c r="D36" i="29"/>
  <c r="D37" i="74"/>
  <c r="D35" i="29"/>
  <c r="D36" i="74"/>
  <c r="D34" i="29"/>
  <c r="D35" i="74"/>
  <c r="D33" i="29"/>
  <c r="D34" i="74"/>
  <c r="D32" i="29"/>
  <c r="D33" i="74"/>
  <c r="D31" i="29"/>
  <c r="D32" i="74"/>
  <c r="D30" i="29"/>
  <c r="D31" i="74"/>
  <c r="D29" i="29"/>
  <c r="D30" i="74"/>
  <c r="D28" i="29"/>
  <c r="D29" i="74"/>
  <c r="D27" i="29"/>
  <c r="D28" i="74"/>
  <c r="D26" i="29"/>
  <c r="D27" i="74"/>
  <c r="D25" i="29"/>
  <c r="D26" i="74"/>
  <c r="D24" i="29"/>
  <c r="D25" i="74"/>
  <c r="D23" i="29"/>
  <c r="D24" i="74"/>
  <c r="D22" i="29"/>
  <c r="D23" i="74"/>
  <c r="D21" i="29"/>
  <c r="D22" i="74"/>
  <c r="D20" i="29"/>
  <c r="D21" i="74"/>
  <c r="D19" i="29"/>
  <c r="D20" i="74"/>
  <c r="B17" i="31"/>
  <c r="B18" i="53"/>
  <c r="D18" i="29"/>
  <c r="D19" i="74"/>
  <c r="B16" i="31"/>
  <c r="B17" i="53"/>
  <c r="D17" i="29"/>
  <c r="D18" i="74"/>
  <c r="B15" i="31"/>
  <c r="B16" i="53"/>
  <c r="D16" i="29"/>
  <c r="D17" i="74"/>
  <c r="B14" i="31"/>
  <c r="B15" i="53"/>
  <c r="D15" i="29"/>
  <c r="D16" i="74"/>
  <c r="B13" i="31"/>
  <c r="B14" i="53"/>
  <c r="D14" i="29"/>
  <c r="D15" i="74"/>
  <c r="B12" i="31"/>
  <c r="B13" i="53"/>
  <c r="D13" i="29"/>
  <c r="D14" i="74"/>
  <c r="B11" i="31"/>
  <c r="B12" i="53"/>
  <c r="D12" i="29"/>
  <c r="D13" i="74"/>
  <c r="B10" i="31"/>
  <c r="B11" i="53"/>
  <c r="D11" i="29"/>
  <c r="D12" i="74"/>
  <c r="B9" i="31"/>
  <c r="B10" i="53"/>
  <c r="D10" i="29"/>
  <c r="D11" i="74"/>
  <c r="B8" i="31"/>
  <c r="B9" i="53"/>
  <c r="D9" i="29"/>
  <c r="D10" i="74"/>
  <c r="M10" i="75"/>
  <c r="O10" i="75"/>
  <c r="L10" i="75"/>
  <c r="HC83" i="44"/>
  <c r="HC82" i="44"/>
  <c r="HC81" i="44"/>
  <c r="HC80" i="44"/>
  <c r="HC79" i="44"/>
  <c r="HC78" i="44"/>
  <c r="HC77" i="44"/>
  <c r="HC76" i="44"/>
  <c r="HC75" i="44"/>
  <c r="HB75" i="44"/>
  <c r="HB76" i="44"/>
  <c r="HB74" i="44"/>
  <c r="GY74" i="44"/>
  <c r="J10" i="75"/>
  <c r="M11" i="75"/>
  <c r="O11" i="75"/>
  <c r="L11" i="75"/>
  <c r="J11" i="75"/>
  <c r="M12" i="75"/>
  <c r="O12" i="75"/>
  <c r="L12" i="75"/>
  <c r="HB77" i="44"/>
  <c r="J12" i="75"/>
  <c r="M13" i="75"/>
  <c r="O13" i="75"/>
  <c r="L13" i="75"/>
  <c r="HB78" i="44"/>
  <c r="J13" i="75"/>
  <c r="M14" i="75"/>
  <c r="O14" i="75"/>
  <c r="L14" i="75"/>
  <c r="HB79" i="44"/>
  <c r="J14" i="75"/>
  <c r="M15" i="75"/>
  <c r="O15" i="75"/>
  <c r="L15" i="75"/>
  <c r="HB80" i="44"/>
  <c r="J15" i="75"/>
  <c r="M16" i="75"/>
  <c r="O16" i="75"/>
  <c r="L16" i="75"/>
  <c r="HB81" i="44"/>
  <c r="J16" i="75"/>
  <c r="M17" i="75"/>
  <c r="O17" i="75"/>
  <c r="L17" i="75"/>
  <c r="HB82" i="44"/>
  <c r="J17" i="75"/>
  <c r="M18" i="75"/>
  <c r="O18" i="75"/>
  <c r="L18" i="75"/>
  <c r="HB83" i="44"/>
  <c r="J18" i="75"/>
  <c r="M19" i="75"/>
  <c r="O19" i="75"/>
  <c r="L19" i="75"/>
  <c r="J19" i="75"/>
  <c r="M40" i="75"/>
  <c r="O40" i="75"/>
  <c r="L40" i="75"/>
  <c r="M41" i="75"/>
  <c r="O41" i="75"/>
  <c r="L41" i="75"/>
  <c r="M42" i="75"/>
  <c r="O42" i="75"/>
  <c r="L42" i="75"/>
  <c r="M43" i="75"/>
  <c r="O43" i="75"/>
  <c r="L43" i="75"/>
  <c r="M44" i="75"/>
  <c r="O44" i="75"/>
  <c r="L44" i="75"/>
  <c r="M45" i="75"/>
  <c r="O45" i="75"/>
  <c r="L45" i="75"/>
  <c r="M46" i="75"/>
  <c r="O46" i="75"/>
  <c r="L46" i="75"/>
  <c r="M47" i="75"/>
  <c r="O47" i="75"/>
  <c r="L47" i="75"/>
  <c r="M48" i="75"/>
  <c r="O48" i="75"/>
  <c r="L48" i="75"/>
  <c r="M49" i="75"/>
  <c r="O49" i="75"/>
  <c r="L49" i="75"/>
  <c r="M50" i="75"/>
  <c r="O50" i="75"/>
  <c r="L50" i="75"/>
  <c r="M51" i="75"/>
  <c r="O51" i="75"/>
  <c r="L51" i="75"/>
  <c r="M52" i="75"/>
  <c r="O52" i="75"/>
  <c r="L52" i="75"/>
  <c r="M53" i="75"/>
  <c r="O53" i="75"/>
  <c r="L53" i="75"/>
  <c r="M54" i="75"/>
  <c r="O54" i="75"/>
  <c r="L54" i="75"/>
  <c r="M55" i="75"/>
  <c r="O55" i="75"/>
  <c r="L55" i="75"/>
  <c r="M56" i="75"/>
  <c r="O56" i="75"/>
  <c r="L56" i="75"/>
  <c r="M57" i="75"/>
  <c r="O57" i="75"/>
  <c r="L57" i="75"/>
  <c r="M58" i="75"/>
  <c r="O58" i="75"/>
  <c r="L58" i="75"/>
  <c r="M59" i="75"/>
  <c r="O59" i="75"/>
  <c r="L59" i="75"/>
  <c r="H37" i="74"/>
  <c r="I37" i="74"/>
  <c r="G37" i="74"/>
  <c r="B37" i="74"/>
  <c r="K37" i="74"/>
  <c r="H38" i="74"/>
  <c r="I38" i="74"/>
  <c r="G38" i="74"/>
  <c r="B38" i="74"/>
  <c r="K38" i="74"/>
  <c r="H39" i="74"/>
  <c r="I39" i="74"/>
  <c r="G39" i="74"/>
  <c r="B39" i="74"/>
  <c r="K39" i="74"/>
  <c r="GM75" i="44"/>
  <c r="O10" i="74"/>
  <c r="GN102" i="44"/>
  <c r="GN101" i="44"/>
  <c r="GN100" i="44"/>
  <c r="GN99" i="44"/>
  <c r="GN98" i="44"/>
  <c r="GN97" i="44"/>
  <c r="GN96" i="44"/>
  <c r="GN95" i="44"/>
  <c r="GN94" i="44"/>
  <c r="GN93" i="44"/>
  <c r="GN92" i="44"/>
  <c r="GN91" i="44"/>
  <c r="GN90" i="44"/>
  <c r="GN89" i="44"/>
  <c r="GN88" i="44"/>
  <c r="GN87" i="44"/>
  <c r="GN86" i="44"/>
  <c r="GN85" i="44"/>
  <c r="GN84" i="44"/>
  <c r="GN83" i="44"/>
  <c r="GN82" i="44"/>
  <c r="GN81" i="44"/>
  <c r="GN80" i="44"/>
  <c r="GN79" i="44"/>
  <c r="GN78" i="44"/>
  <c r="GN77" i="44"/>
  <c r="GN76" i="44"/>
  <c r="GN75" i="44"/>
  <c r="P10" i="74"/>
  <c r="GM76" i="44"/>
  <c r="O11" i="74"/>
  <c r="P11" i="74"/>
  <c r="GM77" i="44"/>
  <c r="O12" i="74"/>
  <c r="P12" i="74"/>
  <c r="GM78" i="44"/>
  <c r="O13" i="74"/>
  <c r="P13" i="74"/>
  <c r="GM79" i="44"/>
  <c r="O14" i="74"/>
  <c r="P14" i="74"/>
  <c r="GM80" i="44"/>
  <c r="O15" i="74"/>
  <c r="P15" i="74"/>
  <c r="GM81" i="44"/>
  <c r="O16" i="74"/>
  <c r="P16" i="74"/>
  <c r="GM82" i="44"/>
  <c r="O17" i="74"/>
  <c r="P17" i="74"/>
  <c r="GM83" i="44"/>
  <c r="O18" i="74"/>
  <c r="P18" i="74"/>
  <c r="GM84" i="44"/>
  <c r="O19" i="74"/>
  <c r="P19" i="74"/>
  <c r="GM85" i="44"/>
  <c r="O20" i="74"/>
  <c r="P20" i="74"/>
  <c r="GM86" i="44"/>
  <c r="O21" i="74"/>
  <c r="P21" i="74"/>
  <c r="GM87" i="44"/>
  <c r="O22" i="74"/>
  <c r="P22" i="74"/>
  <c r="GM88" i="44"/>
  <c r="O23" i="74"/>
  <c r="P23" i="74"/>
  <c r="GM89" i="44"/>
  <c r="O24" i="74"/>
  <c r="P24" i="74"/>
  <c r="GM90" i="44"/>
  <c r="O25" i="74"/>
  <c r="P25" i="74"/>
  <c r="GM91" i="44"/>
  <c r="O26" i="74"/>
  <c r="P26" i="74"/>
  <c r="GM92" i="44"/>
  <c r="O27" i="74"/>
  <c r="P27" i="74"/>
  <c r="GM93" i="44"/>
  <c r="O28" i="74"/>
  <c r="P28" i="74"/>
  <c r="GM94" i="44"/>
  <c r="O29" i="74"/>
  <c r="P29" i="74"/>
  <c r="GM95" i="44"/>
  <c r="O30" i="74"/>
  <c r="P30" i="74"/>
  <c r="GM96" i="44"/>
  <c r="O31" i="74"/>
  <c r="P31" i="74"/>
  <c r="GM97" i="44"/>
  <c r="O32" i="74"/>
  <c r="P32" i="74"/>
  <c r="GM98" i="44"/>
  <c r="O33" i="74"/>
  <c r="P33" i="74"/>
  <c r="GM99" i="44"/>
  <c r="O34" i="74"/>
  <c r="P34" i="74"/>
  <c r="GM100" i="44"/>
  <c r="O35" i="74"/>
  <c r="P35" i="74"/>
  <c r="GM101" i="44"/>
  <c r="O36" i="74"/>
  <c r="P36" i="74"/>
  <c r="GM102" i="44"/>
  <c r="O37" i="74"/>
  <c r="P37" i="74"/>
  <c r="O38" i="74"/>
  <c r="P38" i="74"/>
  <c r="O39" i="74"/>
  <c r="P39" i="74"/>
  <c r="C58" i="31"/>
  <c r="C18" i="31"/>
  <c r="C9" i="31"/>
  <c r="C10" i="31"/>
  <c r="C11" i="31"/>
  <c r="C12" i="31"/>
  <c r="C13" i="31"/>
  <c r="C14" i="31"/>
  <c r="C15" i="31"/>
  <c r="C16" i="31"/>
  <c r="C17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32" i="31"/>
  <c r="C33" i="31"/>
  <c r="C34" i="31"/>
  <c r="C35" i="31"/>
  <c r="C36" i="31"/>
  <c r="C37" i="31"/>
  <c r="C38" i="31"/>
  <c r="C39" i="31"/>
  <c r="C40" i="31"/>
  <c r="C41" i="31"/>
  <c r="C42" i="31"/>
  <c r="C43" i="31"/>
  <c r="C44" i="31"/>
  <c r="C45" i="31"/>
  <c r="C46" i="31"/>
  <c r="C47" i="31"/>
  <c r="C48" i="31"/>
  <c r="C49" i="31"/>
  <c r="C50" i="31"/>
  <c r="C51" i="31"/>
  <c r="C52" i="31"/>
  <c r="C53" i="31"/>
  <c r="C54" i="31"/>
  <c r="C55" i="31"/>
  <c r="C56" i="31"/>
  <c r="C57" i="31"/>
  <c r="C8" i="31"/>
  <c r="N19" i="53"/>
  <c r="N20" i="53"/>
  <c r="H21" i="74"/>
  <c r="I21" i="74"/>
  <c r="G21" i="74"/>
  <c r="B21" i="74"/>
  <c r="K21" i="74"/>
  <c r="N21" i="53"/>
  <c r="H22" i="74"/>
  <c r="I22" i="74"/>
  <c r="G22" i="74"/>
  <c r="B22" i="74"/>
  <c r="K22" i="74"/>
  <c r="N22" i="53"/>
  <c r="H23" i="74"/>
  <c r="I23" i="74"/>
  <c r="G23" i="74"/>
  <c r="B23" i="74"/>
  <c r="K23" i="74"/>
  <c r="N23" i="53"/>
  <c r="H24" i="74"/>
  <c r="I24" i="74"/>
  <c r="G24" i="74"/>
  <c r="B24" i="74"/>
  <c r="K24" i="74"/>
  <c r="N24" i="53"/>
  <c r="H25" i="74"/>
  <c r="I25" i="74"/>
  <c r="G25" i="74"/>
  <c r="B25" i="74"/>
  <c r="K25" i="74"/>
  <c r="N25" i="53"/>
  <c r="H26" i="74"/>
  <c r="I26" i="74"/>
  <c r="G26" i="74"/>
  <c r="B26" i="74"/>
  <c r="K26" i="74"/>
  <c r="N26" i="53"/>
  <c r="H27" i="74"/>
  <c r="I27" i="74"/>
  <c r="G27" i="74"/>
  <c r="B27" i="74"/>
  <c r="K27" i="74"/>
  <c r="N27" i="53"/>
  <c r="H28" i="74"/>
  <c r="I28" i="74"/>
  <c r="G28" i="74"/>
  <c r="B28" i="74"/>
  <c r="K28" i="74"/>
  <c r="N28" i="53"/>
  <c r="H29" i="74"/>
  <c r="I29" i="74"/>
  <c r="G29" i="74"/>
  <c r="B29" i="74"/>
  <c r="K29" i="74"/>
  <c r="N29" i="53"/>
  <c r="H30" i="74"/>
  <c r="I30" i="74"/>
  <c r="G30" i="74"/>
  <c r="B30" i="74"/>
  <c r="K30" i="74"/>
  <c r="N30" i="53"/>
  <c r="H31" i="74"/>
  <c r="I31" i="74"/>
  <c r="G31" i="74"/>
  <c r="B31" i="74"/>
  <c r="K31" i="74"/>
  <c r="N31" i="53"/>
  <c r="H32" i="74"/>
  <c r="I32" i="74"/>
  <c r="G32" i="74"/>
  <c r="B32" i="74"/>
  <c r="K32" i="74"/>
  <c r="N32" i="53"/>
  <c r="H33" i="74"/>
  <c r="I33" i="74"/>
  <c r="G33" i="74"/>
  <c r="B33" i="74"/>
  <c r="K33" i="74"/>
  <c r="N33" i="53"/>
  <c r="H34" i="74"/>
  <c r="I34" i="74"/>
  <c r="G34" i="74"/>
  <c r="B34" i="74"/>
  <c r="K34" i="74"/>
  <c r="N34" i="53"/>
  <c r="H35" i="74"/>
  <c r="I35" i="74"/>
  <c r="G35" i="74"/>
  <c r="B35" i="74"/>
  <c r="K35" i="74"/>
  <c r="N35" i="53"/>
  <c r="H36" i="74"/>
  <c r="I36" i="74"/>
  <c r="G36" i="74"/>
  <c r="B36" i="74"/>
  <c r="K36" i="74"/>
  <c r="N36" i="53"/>
  <c r="N37" i="53"/>
  <c r="N38" i="53"/>
  <c r="N39" i="53"/>
  <c r="N40" i="53"/>
  <c r="N41" i="53"/>
  <c r="N42" i="53"/>
  <c r="N43" i="53"/>
  <c r="N44" i="53"/>
  <c r="N45" i="53"/>
  <c r="N46" i="53"/>
  <c r="N47" i="53"/>
  <c r="N48" i="53"/>
  <c r="N49" i="53"/>
  <c r="N50" i="53"/>
  <c r="N51" i="53"/>
  <c r="N52" i="53"/>
  <c r="N53" i="53"/>
  <c r="N54" i="53"/>
  <c r="N55" i="53"/>
  <c r="N56" i="53"/>
  <c r="N57" i="53"/>
  <c r="N58" i="53"/>
  <c r="DZ74" i="44"/>
  <c r="C9" i="53"/>
  <c r="N9" i="53"/>
  <c r="H10" i="74"/>
  <c r="GS79" i="44"/>
  <c r="GS78" i="44"/>
  <c r="GS77" i="44"/>
  <c r="GS76" i="44"/>
  <c r="GU75" i="44"/>
  <c r="GS75" i="44"/>
  <c r="GS74" i="44"/>
  <c r="GU74" i="44"/>
  <c r="I10" i="74"/>
  <c r="G10" i="74"/>
  <c r="B10" i="74"/>
  <c r="K10" i="74"/>
  <c r="C10" i="53"/>
  <c r="N10" i="53"/>
  <c r="H11" i="74"/>
  <c r="I11" i="74"/>
  <c r="G11" i="74"/>
  <c r="B11" i="74"/>
  <c r="K11" i="74"/>
  <c r="C11" i="53"/>
  <c r="N11" i="53"/>
  <c r="H12" i="74"/>
  <c r="I12" i="74"/>
  <c r="G12" i="74"/>
  <c r="B12" i="74"/>
  <c r="K12" i="74"/>
  <c r="C12" i="53"/>
  <c r="N12" i="53"/>
  <c r="H13" i="74"/>
  <c r="I13" i="74"/>
  <c r="G13" i="74"/>
  <c r="B13" i="74"/>
  <c r="K13" i="74"/>
  <c r="C13" i="53"/>
  <c r="N13" i="53"/>
  <c r="H14" i="74"/>
  <c r="I14" i="74"/>
  <c r="G14" i="74"/>
  <c r="B14" i="74"/>
  <c r="K14" i="74"/>
  <c r="C14" i="53"/>
  <c r="N14" i="53"/>
  <c r="H15" i="74"/>
  <c r="GS80" i="44"/>
  <c r="I15" i="74"/>
  <c r="G15" i="74"/>
  <c r="B15" i="74"/>
  <c r="K15" i="74"/>
  <c r="C15" i="53"/>
  <c r="N15" i="53"/>
  <c r="H16" i="74"/>
  <c r="GS83" i="44"/>
  <c r="GS81" i="44"/>
  <c r="I16" i="74"/>
  <c r="G16" i="74"/>
  <c r="B16" i="74"/>
  <c r="K16" i="74"/>
  <c r="C16" i="53"/>
  <c r="N16" i="53"/>
  <c r="H17" i="74"/>
  <c r="GS82" i="44"/>
  <c r="I17" i="74"/>
  <c r="G17" i="74"/>
  <c r="B17" i="74"/>
  <c r="K17" i="74"/>
  <c r="C17" i="53"/>
  <c r="N17" i="53"/>
  <c r="H18" i="74"/>
  <c r="I18" i="74"/>
  <c r="G18" i="74"/>
  <c r="B18" i="74"/>
  <c r="K18" i="74"/>
  <c r="C18" i="53"/>
  <c r="N18" i="53"/>
  <c r="H19" i="74"/>
  <c r="I19" i="74"/>
  <c r="G19" i="74"/>
  <c r="B19" i="74"/>
  <c r="K19" i="74"/>
  <c r="G21" i="75"/>
  <c r="G22" i="75"/>
  <c r="G23" i="75"/>
  <c r="G24" i="75"/>
  <c r="G25" i="75"/>
  <c r="G26" i="75"/>
  <c r="G27" i="75"/>
  <c r="G28" i="75"/>
  <c r="G29" i="75"/>
  <c r="G30" i="75"/>
  <c r="G31" i="75"/>
  <c r="G32" i="75"/>
  <c r="G33" i="75"/>
  <c r="G34" i="75"/>
  <c r="G35" i="75"/>
  <c r="G36" i="75"/>
  <c r="G37" i="75"/>
  <c r="G38" i="75"/>
  <c r="G20" i="75"/>
  <c r="D60" i="94"/>
  <c r="E60" i="94"/>
  <c r="C60" i="94"/>
  <c r="D19" i="94"/>
  <c r="E19" i="94"/>
  <c r="C19" i="94"/>
  <c r="D18" i="94"/>
  <c r="E18" i="94"/>
  <c r="C18" i="94"/>
  <c r="D17" i="94"/>
  <c r="E17" i="94"/>
  <c r="C17" i="94"/>
  <c r="D16" i="94"/>
  <c r="E16" i="94"/>
  <c r="C16" i="94"/>
  <c r="D15" i="94"/>
  <c r="E15" i="94"/>
  <c r="C15" i="94"/>
  <c r="D14" i="94"/>
  <c r="E14" i="94"/>
  <c r="C14" i="94"/>
  <c r="D13" i="94"/>
  <c r="E13" i="94"/>
  <c r="C13" i="94"/>
  <c r="D12" i="94"/>
  <c r="E12" i="94"/>
  <c r="C12" i="94"/>
  <c r="D11" i="94"/>
  <c r="E11" i="94"/>
  <c r="C11" i="94"/>
  <c r="D10" i="94"/>
  <c r="E10" i="94"/>
  <c r="C10" i="94"/>
  <c r="F10" i="94"/>
  <c r="B10" i="94"/>
  <c r="F11" i="94"/>
  <c r="B11" i="94"/>
  <c r="F12" i="94"/>
  <c r="B12" i="94"/>
  <c r="F13" i="94"/>
  <c r="B13" i="94"/>
  <c r="F14" i="94"/>
  <c r="B14" i="94"/>
  <c r="F15" i="94"/>
  <c r="B15" i="94"/>
  <c r="F16" i="94"/>
  <c r="B16" i="94"/>
  <c r="F17" i="94"/>
  <c r="B17" i="94"/>
  <c r="F18" i="94"/>
  <c r="B18" i="94"/>
  <c r="F19" i="94"/>
  <c r="B19" i="94"/>
  <c r="F60" i="94"/>
  <c r="B60" i="94"/>
  <c r="G27" i="29"/>
  <c r="B27" i="29"/>
  <c r="G27" i="30"/>
  <c r="F27" i="29"/>
  <c r="F27" i="30"/>
  <c r="D27" i="30"/>
  <c r="G28" i="29"/>
  <c r="B28" i="29"/>
  <c r="G28" i="30"/>
  <c r="F28" i="29"/>
  <c r="F28" i="30"/>
  <c r="D28" i="30"/>
  <c r="G29" i="29"/>
  <c r="B29" i="29"/>
  <c r="G29" i="30"/>
  <c r="F29" i="29"/>
  <c r="F29" i="30"/>
  <c r="D29" i="30"/>
  <c r="G30" i="29"/>
  <c r="B30" i="29"/>
  <c r="G30" i="30"/>
  <c r="F30" i="29"/>
  <c r="F30" i="30"/>
  <c r="D30" i="30"/>
  <c r="G31" i="29"/>
  <c r="B31" i="29"/>
  <c r="G31" i="30"/>
  <c r="F31" i="29"/>
  <c r="F31" i="30"/>
  <c r="D31" i="30"/>
  <c r="G32" i="29"/>
  <c r="B32" i="29"/>
  <c r="G32" i="30"/>
  <c r="F32" i="29"/>
  <c r="F32" i="30"/>
  <c r="D32" i="30"/>
  <c r="G33" i="29"/>
  <c r="B33" i="29"/>
  <c r="G33" i="30"/>
  <c r="F33" i="29"/>
  <c r="F33" i="30"/>
  <c r="D33" i="30"/>
  <c r="G34" i="29"/>
  <c r="B34" i="29"/>
  <c r="G34" i="30"/>
  <c r="F34" i="29"/>
  <c r="F34" i="30"/>
  <c r="D34" i="30"/>
  <c r="G35" i="29"/>
  <c r="B35" i="29"/>
  <c r="G35" i="30"/>
  <c r="F35" i="29"/>
  <c r="F35" i="30"/>
  <c r="D35" i="30"/>
  <c r="G36" i="29"/>
  <c r="B36" i="29"/>
  <c r="G36" i="30"/>
  <c r="F36" i="29"/>
  <c r="F36" i="30"/>
  <c r="D36" i="30"/>
  <c r="G37" i="29"/>
  <c r="B37" i="29"/>
  <c r="G37" i="30"/>
  <c r="F37" i="29"/>
  <c r="F37" i="30"/>
  <c r="D37" i="30"/>
  <c r="G38" i="29"/>
  <c r="B38" i="29"/>
  <c r="G38" i="30"/>
  <c r="F38" i="29"/>
  <c r="F38" i="30"/>
  <c r="D38" i="30"/>
  <c r="G39" i="29"/>
  <c r="B39" i="29"/>
  <c r="G39" i="30"/>
  <c r="F39" i="29"/>
  <c r="F39" i="30"/>
  <c r="D39" i="30"/>
  <c r="G40" i="29"/>
  <c r="B40" i="29"/>
  <c r="G40" i="30"/>
  <c r="F40" i="29"/>
  <c r="F40" i="30"/>
  <c r="D40" i="30"/>
  <c r="G41" i="29"/>
  <c r="B41" i="29"/>
  <c r="G41" i="30"/>
  <c r="F41" i="29"/>
  <c r="F41" i="30"/>
  <c r="D41" i="30"/>
  <c r="G42" i="29"/>
  <c r="B42" i="29"/>
  <c r="G42" i="30"/>
  <c r="F42" i="29"/>
  <c r="F42" i="30"/>
  <c r="D42" i="30"/>
  <c r="G43" i="29"/>
  <c r="B43" i="29"/>
  <c r="G43" i="30"/>
  <c r="F43" i="29"/>
  <c r="F43" i="30"/>
  <c r="D43" i="30"/>
  <c r="G44" i="29"/>
  <c r="B44" i="29"/>
  <c r="G44" i="30"/>
  <c r="F44" i="29"/>
  <c r="F44" i="30"/>
  <c r="D44" i="30"/>
  <c r="G45" i="29"/>
  <c r="B45" i="29"/>
  <c r="G45" i="30"/>
  <c r="F45" i="29"/>
  <c r="F45" i="30"/>
  <c r="D45" i="30"/>
  <c r="G46" i="29"/>
  <c r="B46" i="29"/>
  <c r="G46" i="30"/>
  <c r="F46" i="29"/>
  <c r="F46" i="30"/>
  <c r="D46" i="30"/>
  <c r="G47" i="29"/>
  <c r="B47" i="29"/>
  <c r="G47" i="30"/>
  <c r="F47" i="29"/>
  <c r="F47" i="30"/>
  <c r="D47" i="30"/>
  <c r="G48" i="29"/>
  <c r="B48" i="29"/>
  <c r="G48" i="30"/>
  <c r="F48" i="29"/>
  <c r="F48" i="30"/>
  <c r="D48" i="30"/>
  <c r="G49" i="29"/>
  <c r="B49" i="29"/>
  <c r="G49" i="30"/>
  <c r="F49" i="29"/>
  <c r="F49" i="30"/>
  <c r="D49" i="30"/>
  <c r="G50" i="29"/>
  <c r="B50" i="29"/>
  <c r="G50" i="30"/>
  <c r="F50" i="29"/>
  <c r="F50" i="30"/>
  <c r="D50" i="30"/>
  <c r="G51" i="29"/>
  <c r="B51" i="29"/>
  <c r="G51" i="30"/>
  <c r="F51" i="29"/>
  <c r="F51" i="30"/>
  <c r="D51" i="30"/>
  <c r="G52" i="29"/>
  <c r="B52" i="29"/>
  <c r="G52" i="30"/>
  <c r="F52" i="29"/>
  <c r="F52" i="30"/>
  <c r="D52" i="30"/>
  <c r="G53" i="29"/>
  <c r="B53" i="29"/>
  <c r="G53" i="30"/>
  <c r="F53" i="29"/>
  <c r="F53" i="30"/>
  <c r="D53" i="30"/>
  <c r="G54" i="29"/>
  <c r="B54" i="29"/>
  <c r="G54" i="30"/>
  <c r="F54" i="29"/>
  <c r="F54" i="30"/>
  <c r="D54" i="30"/>
  <c r="G55" i="29"/>
  <c r="B55" i="29"/>
  <c r="G55" i="30"/>
  <c r="F55" i="29"/>
  <c r="F55" i="30"/>
  <c r="D55" i="30"/>
  <c r="G56" i="29"/>
  <c r="B56" i="29"/>
  <c r="G56" i="30"/>
  <c r="F56" i="29"/>
  <c r="F56" i="30"/>
  <c r="D56" i="30"/>
  <c r="G57" i="29"/>
  <c r="B57" i="29"/>
  <c r="G57" i="30"/>
  <c r="F57" i="29"/>
  <c r="F57" i="30"/>
  <c r="D57" i="30"/>
  <c r="G58" i="29"/>
  <c r="B58" i="29"/>
  <c r="G58" i="30"/>
  <c r="F58" i="29"/>
  <c r="F58" i="30"/>
  <c r="D58" i="30"/>
  <c r="G59" i="29"/>
  <c r="B59" i="29"/>
  <c r="G59" i="30"/>
  <c r="F59" i="29"/>
  <c r="F59" i="30"/>
  <c r="D59" i="30"/>
  <c r="AV86" i="44"/>
  <c r="BP86" i="44"/>
  <c r="V86" i="44"/>
  <c r="BQ86" i="44"/>
  <c r="AF86" i="44"/>
  <c r="AE86" i="44"/>
  <c r="BR86" i="44"/>
  <c r="BS86" i="44"/>
  <c r="BO86" i="44"/>
  <c r="B23" i="47"/>
  <c r="G23" i="47"/>
  <c r="G20" i="45"/>
  <c r="L23" i="83"/>
  <c r="AV87" i="44"/>
  <c r="BP87" i="44"/>
  <c r="V87" i="44"/>
  <c r="BQ87" i="44"/>
  <c r="AF87" i="44"/>
  <c r="AE87" i="44"/>
  <c r="BR87" i="44"/>
  <c r="BS87" i="44"/>
  <c r="BO87" i="44"/>
  <c r="B24" i="47"/>
  <c r="G24" i="47"/>
  <c r="G21" i="45"/>
  <c r="L24" i="83"/>
  <c r="AV88" i="44"/>
  <c r="BP88" i="44"/>
  <c r="V88" i="44"/>
  <c r="BQ88" i="44"/>
  <c r="AF88" i="44"/>
  <c r="AE88" i="44"/>
  <c r="BR88" i="44"/>
  <c r="BS88" i="44"/>
  <c r="BO88" i="44"/>
  <c r="B25" i="47"/>
  <c r="G25" i="47"/>
  <c r="G22" i="45"/>
  <c r="L25" i="83"/>
  <c r="AV89" i="44"/>
  <c r="BP89" i="44"/>
  <c r="V89" i="44"/>
  <c r="BQ89" i="44"/>
  <c r="AF89" i="44"/>
  <c r="AE89" i="44"/>
  <c r="BR89" i="44"/>
  <c r="BS89" i="44"/>
  <c r="BO89" i="44"/>
  <c r="B26" i="47"/>
  <c r="G26" i="47"/>
  <c r="G23" i="45"/>
  <c r="L26" i="83"/>
  <c r="AV90" i="44"/>
  <c r="BP90" i="44"/>
  <c r="V90" i="44"/>
  <c r="BQ90" i="44"/>
  <c r="AF90" i="44"/>
  <c r="AE90" i="44"/>
  <c r="BR90" i="44"/>
  <c r="BS90" i="44"/>
  <c r="BO90" i="44"/>
  <c r="B27" i="47"/>
  <c r="G27" i="47"/>
  <c r="G24" i="45"/>
  <c r="L27" i="83"/>
  <c r="AV91" i="44"/>
  <c r="BP91" i="44"/>
  <c r="V91" i="44"/>
  <c r="BQ91" i="44"/>
  <c r="AF91" i="44"/>
  <c r="AE91" i="44"/>
  <c r="BR91" i="44"/>
  <c r="BS91" i="44"/>
  <c r="BO91" i="44"/>
  <c r="B28" i="47"/>
  <c r="G28" i="47"/>
  <c r="G25" i="45"/>
  <c r="L28" i="83"/>
  <c r="AV92" i="44"/>
  <c r="BP92" i="44"/>
  <c r="V92" i="44"/>
  <c r="BQ92" i="44"/>
  <c r="AF92" i="44"/>
  <c r="AE92" i="44"/>
  <c r="BR92" i="44"/>
  <c r="BS92" i="44"/>
  <c r="BO92" i="44"/>
  <c r="B29" i="47"/>
  <c r="G29" i="47"/>
  <c r="G26" i="45"/>
  <c r="L29" i="83"/>
  <c r="AV93" i="44"/>
  <c r="BP93" i="44"/>
  <c r="V93" i="44"/>
  <c r="BQ93" i="44"/>
  <c r="AF93" i="44"/>
  <c r="AE93" i="44"/>
  <c r="BR93" i="44"/>
  <c r="BS93" i="44"/>
  <c r="BO93" i="44"/>
  <c r="B30" i="47"/>
  <c r="G30" i="47"/>
  <c r="G27" i="45"/>
  <c r="L30" i="83"/>
  <c r="AV94" i="44"/>
  <c r="BP94" i="44"/>
  <c r="V94" i="44"/>
  <c r="BQ94" i="44"/>
  <c r="AF94" i="44"/>
  <c r="AE94" i="44"/>
  <c r="BR94" i="44"/>
  <c r="BS94" i="44"/>
  <c r="BO94" i="44"/>
  <c r="B31" i="47"/>
  <c r="G31" i="47"/>
  <c r="G28" i="45"/>
  <c r="L31" i="83"/>
  <c r="AV95" i="44"/>
  <c r="BP95" i="44"/>
  <c r="V95" i="44"/>
  <c r="BQ95" i="44"/>
  <c r="AF95" i="44"/>
  <c r="AE95" i="44"/>
  <c r="BR95" i="44"/>
  <c r="BS95" i="44"/>
  <c r="BO95" i="44"/>
  <c r="B32" i="47"/>
  <c r="G32" i="47"/>
  <c r="G29" i="45"/>
  <c r="L32" i="83"/>
  <c r="AV96" i="44"/>
  <c r="BP96" i="44"/>
  <c r="V96" i="44"/>
  <c r="BQ96" i="44"/>
  <c r="AF96" i="44"/>
  <c r="AE96" i="44"/>
  <c r="BR96" i="44"/>
  <c r="BS96" i="44"/>
  <c r="BO96" i="44"/>
  <c r="B33" i="47"/>
  <c r="G33" i="47"/>
  <c r="G30" i="45"/>
  <c r="L33" i="83"/>
  <c r="AV97" i="44"/>
  <c r="BP97" i="44"/>
  <c r="V97" i="44"/>
  <c r="BQ97" i="44"/>
  <c r="AF97" i="44"/>
  <c r="AE97" i="44"/>
  <c r="BR97" i="44"/>
  <c r="BS97" i="44"/>
  <c r="BO97" i="44"/>
  <c r="B34" i="47"/>
  <c r="G34" i="47"/>
  <c r="G31" i="45"/>
  <c r="L34" i="83"/>
  <c r="AV98" i="44"/>
  <c r="BP98" i="44"/>
  <c r="V98" i="44"/>
  <c r="BQ98" i="44"/>
  <c r="AF98" i="44"/>
  <c r="AE98" i="44"/>
  <c r="BR98" i="44"/>
  <c r="BS98" i="44"/>
  <c r="BO98" i="44"/>
  <c r="B35" i="47"/>
  <c r="G35" i="47"/>
  <c r="G32" i="45"/>
  <c r="L35" i="83"/>
  <c r="AV99" i="44"/>
  <c r="BP99" i="44"/>
  <c r="V99" i="44"/>
  <c r="BQ99" i="44"/>
  <c r="AF99" i="44"/>
  <c r="AE99" i="44"/>
  <c r="BR99" i="44"/>
  <c r="BS99" i="44"/>
  <c r="BO99" i="44"/>
  <c r="B36" i="47"/>
  <c r="G36" i="47"/>
  <c r="G33" i="45"/>
  <c r="L36" i="83"/>
  <c r="AV100" i="44"/>
  <c r="BP100" i="44"/>
  <c r="V100" i="44"/>
  <c r="BQ100" i="44"/>
  <c r="AF100" i="44"/>
  <c r="AE100" i="44"/>
  <c r="BR100" i="44"/>
  <c r="BS100" i="44"/>
  <c r="BO100" i="44"/>
  <c r="B37" i="47"/>
  <c r="G37" i="47"/>
  <c r="G34" i="45"/>
  <c r="L37" i="83"/>
  <c r="AV101" i="44"/>
  <c r="BP101" i="44"/>
  <c r="V101" i="44"/>
  <c r="BQ101" i="44"/>
  <c r="AF101" i="44"/>
  <c r="AE101" i="44"/>
  <c r="BR101" i="44"/>
  <c r="BS101" i="44"/>
  <c r="BO101" i="44"/>
  <c r="B38" i="47"/>
  <c r="G38" i="47"/>
  <c r="G35" i="45"/>
  <c r="L38" i="83"/>
  <c r="AV102" i="44"/>
  <c r="BP102" i="44"/>
  <c r="V102" i="44"/>
  <c r="BQ102" i="44"/>
  <c r="AF102" i="44"/>
  <c r="AE102" i="44"/>
  <c r="BR102" i="44"/>
  <c r="BS102" i="44"/>
  <c r="BO102" i="44"/>
  <c r="B39" i="47"/>
  <c r="G39" i="47"/>
  <c r="G36" i="45"/>
  <c r="L39" i="83"/>
  <c r="AV103" i="44"/>
  <c r="BP103" i="44"/>
  <c r="V103" i="44"/>
  <c r="BQ103" i="44"/>
  <c r="AF103" i="44"/>
  <c r="AE103" i="44"/>
  <c r="BR103" i="44"/>
  <c r="BS103" i="44"/>
  <c r="BO103" i="44"/>
  <c r="B40" i="47"/>
  <c r="G40" i="47"/>
  <c r="G37" i="45"/>
  <c r="L40" i="83"/>
  <c r="AV104" i="44"/>
  <c r="BP104" i="44"/>
  <c r="V104" i="44"/>
  <c r="BQ104" i="44"/>
  <c r="AF104" i="44"/>
  <c r="AE104" i="44"/>
  <c r="BR104" i="44"/>
  <c r="BS104" i="44"/>
  <c r="BO104" i="44"/>
  <c r="B41" i="47"/>
  <c r="G41" i="47"/>
  <c r="G38" i="45"/>
  <c r="L41" i="83"/>
  <c r="AV105" i="44"/>
  <c r="BP105" i="44"/>
  <c r="V105" i="44"/>
  <c r="BQ105" i="44"/>
  <c r="AF105" i="44"/>
  <c r="AE105" i="44"/>
  <c r="BR105" i="44"/>
  <c r="BS105" i="44"/>
  <c r="BO105" i="44"/>
  <c r="B42" i="47"/>
  <c r="G42" i="47"/>
  <c r="G39" i="45"/>
  <c r="L42" i="83"/>
  <c r="AV106" i="44"/>
  <c r="BP106" i="44"/>
  <c r="V106" i="44"/>
  <c r="BQ106" i="44"/>
  <c r="AF106" i="44"/>
  <c r="AE106" i="44"/>
  <c r="BR106" i="44"/>
  <c r="BS106" i="44"/>
  <c r="BO106" i="44"/>
  <c r="B43" i="47"/>
  <c r="G43" i="47"/>
  <c r="G40" i="45"/>
  <c r="L43" i="83"/>
  <c r="AV107" i="44"/>
  <c r="BP107" i="44"/>
  <c r="V107" i="44"/>
  <c r="BQ107" i="44"/>
  <c r="AF107" i="44"/>
  <c r="AE107" i="44"/>
  <c r="BR107" i="44"/>
  <c r="BS107" i="44"/>
  <c r="BO107" i="44"/>
  <c r="B44" i="47"/>
  <c r="G44" i="47"/>
  <c r="G41" i="45"/>
  <c r="L44" i="83"/>
  <c r="AV108" i="44"/>
  <c r="BP108" i="44"/>
  <c r="V108" i="44"/>
  <c r="BQ108" i="44"/>
  <c r="AF108" i="44"/>
  <c r="AE108" i="44"/>
  <c r="BR108" i="44"/>
  <c r="BS108" i="44"/>
  <c r="BO108" i="44"/>
  <c r="B45" i="47"/>
  <c r="G45" i="47"/>
  <c r="G42" i="45"/>
  <c r="L45" i="83"/>
  <c r="AV109" i="44"/>
  <c r="BP109" i="44"/>
  <c r="V109" i="44"/>
  <c r="BQ109" i="44"/>
  <c r="AF109" i="44"/>
  <c r="AE109" i="44"/>
  <c r="BR109" i="44"/>
  <c r="BS109" i="44"/>
  <c r="BO109" i="44"/>
  <c r="B46" i="47"/>
  <c r="G46" i="47"/>
  <c r="G43" i="45"/>
  <c r="L46" i="83"/>
  <c r="AV110" i="44"/>
  <c r="BP110" i="44"/>
  <c r="V110" i="44"/>
  <c r="BQ110" i="44"/>
  <c r="AF110" i="44"/>
  <c r="AE110" i="44"/>
  <c r="BR110" i="44"/>
  <c r="BS110" i="44"/>
  <c r="BO110" i="44"/>
  <c r="B47" i="47"/>
  <c r="G47" i="47"/>
  <c r="G44" i="45"/>
  <c r="L47" i="83"/>
  <c r="AV111" i="44"/>
  <c r="BP111" i="44"/>
  <c r="V111" i="44"/>
  <c r="BQ111" i="44"/>
  <c r="AF111" i="44"/>
  <c r="AE111" i="44"/>
  <c r="BR111" i="44"/>
  <c r="BS111" i="44"/>
  <c r="BO111" i="44"/>
  <c r="B48" i="47"/>
  <c r="G48" i="47"/>
  <c r="G45" i="45"/>
  <c r="L48" i="83"/>
  <c r="AV112" i="44"/>
  <c r="BP112" i="44"/>
  <c r="V112" i="44"/>
  <c r="BQ112" i="44"/>
  <c r="AF112" i="44"/>
  <c r="AE112" i="44"/>
  <c r="BR112" i="44"/>
  <c r="BS112" i="44"/>
  <c r="BO112" i="44"/>
  <c r="B49" i="47"/>
  <c r="G49" i="47"/>
  <c r="G46" i="45"/>
  <c r="L49" i="83"/>
  <c r="AV113" i="44"/>
  <c r="BP113" i="44"/>
  <c r="V113" i="44"/>
  <c r="BQ113" i="44"/>
  <c r="AF113" i="44"/>
  <c r="AE113" i="44"/>
  <c r="BR113" i="44"/>
  <c r="BS113" i="44"/>
  <c r="BO113" i="44"/>
  <c r="B50" i="47"/>
  <c r="G50" i="47"/>
  <c r="G47" i="45"/>
  <c r="L50" i="83"/>
  <c r="AV114" i="44"/>
  <c r="BP114" i="44"/>
  <c r="V114" i="44"/>
  <c r="BQ114" i="44"/>
  <c r="AF114" i="44"/>
  <c r="AE114" i="44"/>
  <c r="BR114" i="44"/>
  <c r="BS114" i="44"/>
  <c r="BO114" i="44"/>
  <c r="B51" i="47"/>
  <c r="G51" i="47"/>
  <c r="G48" i="45"/>
  <c r="L51" i="83"/>
  <c r="AV115" i="44"/>
  <c r="BP115" i="44"/>
  <c r="V115" i="44"/>
  <c r="BQ115" i="44"/>
  <c r="AF115" i="44"/>
  <c r="AE115" i="44"/>
  <c r="BR115" i="44"/>
  <c r="BS115" i="44"/>
  <c r="BO115" i="44"/>
  <c r="B52" i="47"/>
  <c r="G52" i="47"/>
  <c r="G49" i="45"/>
  <c r="L52" i="83"/>
  <c r="AV116" i="44"/>
  <c r="BP116" i="44"/>
  <c r="V116" i="44"/>
  <c r="BQ116" i="44"/>
  <c r="AF116" i="44"/>
  <c r="AE116" i="44"/>
  <c r="BR116" i="44"/>
  <c r="BS116" i="44"/>
  <c r="BO116" i="44"/>
  <c r="B53" i="47"/>
  <c r="G53" i="47"/>
  <c r="G50" i="45"/>
  <c r="L53" i="83"/>
  <c r="AV117" i="44"/>
  <c r="BP117" i="44"/>
  <c r="V117" i="44"/>
  <c r="BQ117" i="44"/>
  <c r="AF117" i="44"/>
  <c r="AE117" i="44"/>
  <c r="BR117" i="44"/>
  <c r="BS117" i="44"/>
  <c r="BO117" i="44"/>
  <c r="B54" i="47"/>
  <c r="G54" i="47"/>
  <c r="G51" i="45"/>
  <c r="L54" i="83"/>
  <c r="AV118" i="44"/>
  <c r="BP118" i="44"/>
  <c r="V118" i="44"/>
  <c r="BQ118" i="44"/>
  <c r="AF118" i="44"/>
  <c r="AE118" i="44"/>
  <c r="BR118" i="44"/>
  <c r="BS118" i="44"/>
  <c r="BO118" i="44"/>
  <c r="B55" i="47"/>
  <c r="G55" i="47"/>
  <c r="G52" i="45"/>
  <c r="L55" i="83"/>
  <c r="AV119" i="44"/>
  <c r="BP119" i="44"/>
  <c r="V119" i="44"/>
  <c r="BQ119" i="44"/>
  <c r="AF119" i="44"/>
  <c r="AE119" i="44"/>
  <c r="BR119" i="44"/>
  <c r="BS119" i="44"/>
  <c r="BO119" i="44"/>
  <c r="B56" i="47"/>
  <c r="G56" i="47"/>
  <c r="G53" i="45"/>
  <c r="L56" i="83"/>
  <c r="AV120" i="44"/>
  <c r="BP120" i="44"/>
  <c r="V120" i="44"/>
  <c r="BQ120" i="44"/>
  <c r="AF120" i="44"/>
  <c r="AE120" i="44"/>
  <c r="BR120" i="44"/>
  <c r="BS120" i="44"/>
  <c r="BO120" i="44"/>
  <c r="B57" i="47"/>
  <c r="G57" i="47"/>
  <c r="G54" i="45"/>
  <c r="L57" i="83"/>
  <c r="AV121" i="44"/>
  <c r="BP121" i="44"/>
  <c r="V121" i="44"/>
  <c r="BQ121" i="44"/>
  <c r="AF121" i="44"/>
  <c r="AE121" i="44"/>
  <c r="BR121" i="44"/>
  <c r="BS121" i="44"/>
  <c r="BO121" i="44"/>
  <c r="B58" i="47"/>
  <c r="G58" i="47"/>
  <c r="G55" i="45"/>
  <c r="L58" i="83"/>
  <c r="AV122" i="44"/>
  <c r="BP122" i="44"/>
  <c r="V122" i="44"/>
  <c r="BQ122" i="44"/>
  <c r="AF122" i="44"/>
  <c r="AE122" i="44"/>
  <c r="BR122" i="44"/>
  <c r="BS122" i="44"/>
  <c r="BO122" i="44"/>
  <c r="B59" i="47"/>
  <c r="G59" i="47"/>
  <c r="G56" i="45"/>
  <c r="L59" i="83"/>
  <c r="AV123" i="44"/>
  <c r="BP123" i="44"/>
  <c r="V123" i="44"/>
  <c r="BQ123" i="44"/>
  <c r="AF123" i="44"/>
  <c r="AE123" i="44"/>
  <c r="BR123" i="44"/>
  <c r="BS123" i="44"/>
  <c r="BO123" i="44"/>
  <c r="B60" i="47"/>
  <c r="G60" i="47"/>
  <c r="G57" i="45"/>
  <c r="L60" i="83"/>
  <c r="AV124" i="44"/>
  <c r="BP124" i="44"/>
  <c r="V124" i="44"/>
  <c r="BQ124" i="44"/>
  <c r="AF124" i="44"/>
  <c r="AE124" i="44"/>
  <c r="BR124" i="44"/>
  <c r="BS124" i="44"/>
  <c r="BO124" i="44"/>
  <c r="B61" i="47"/>
  <c r="G61" i="47"/>
  <c r="G58" i="45"/>
  <c r="L61" i="83"/>
  <c r="AV125" i="44"/>
  <c r="BP125" i="44"/>
  <c r="V125" i="44"/>
  <c r="BQ125" i="44"/>
  <c r="AF125" i="44"/>
  <c r="AE125" i="44"/>
  <c r="BR125" i="44"/>
  <c r="BS125" i="44"/>
  <c r="BO125" i="44"/>
  <c r="B62" i="47"/>
  <c r="G62" i="47"/>
  <c r="G59" i="45"/>
  <c r="L62" i="83"/>
  <c r="AV85" i="44"/>
  <c r="BP85" i="44"/>
  <c r="V85" i="44"/>
  <c r="BQ85" i="44"/>
  <c r="AF85" i="44"/>
  <c r="AE85" i="44"/>
  <c r="BR85" i="44"/>
  <c r="BS85" i="44"/>
  <c r="BO85" i="44"/>
  <c r="B22" i="47"/>
  <c r="G22" i="47"/>
  <c r="G19" i="45"/>
  <c r="L22" i="8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CA76" i="44"/>
  <c r="CB76" i="44"/>
  <c r="CC76" i="44"/>
  <c r="BZ76" i="44"/>
  <c r="CL76" i="44"/>
  <c r="CT76" i="44"/>
  <c r="CX76" i="44"/>
  <c r="F10" i="49"/>
  <c r="O10" i="53"/>
  <c r="Q10" i="53"/>
  <c r="CA77" i="44"/>
  <c r="CB77" i="44"/>
  <c r="CC77" i="44"/>
  <c r="BZ77" i="44"/>
  <c r="CL77" i="44"/>
  <c r="CT77" i="44"/>
  <c r="CX77" i="44"/>
  <c r="F11" i="49"/>
  <c r="O11" i="53"/>
  <c r="Q11" i="53"/>
  <c r="CA78" i="44"/>
  <c r="CB78" i="44"/>
  <c r="CC78" i="44"/>
  <c r="BZ78" i="44"/>
  <c r="CL78" i="44"/>
  <c r="CT78" i="44"/>
  <c r="CX78" i="44"/>
  <c r="F12" i="49"/>
  <c r="O12" i="53"/>
  <c r="Q12" i="53"/>
  <c r="CA79" i="44"/>
  <c r="CB79" i="44"/>
  <c r="CC79" i="44"/>
  <c r="BZ79" i="44"/>
  <c r="CL79" i="44"/>
  <c r="CT79" i="44"/>
  <c r="CX79" i="44"/>
  <c r="F13" i="49"/>
  <c r="O13" i="53"/>
  <c r="Q13" i="53"/>
  <c r="CA80" i="44"/>
  <c r="CB80" i="44"/>
  <c r="CC80" i="44"/>
  <c r="BZ80" i="44"/>
  <c r="CL80" i="44"/>
  <c r="CT80" i="44"/>
  <c r="CX80" i="44"/>
  <c r="F14" i="49"/>
  <c r="O14" i="53"/>
  <c r="Q14" i="53"/>
  <c r="CA81" i="44"/>
  <c r="CB81" i="44"/>
  <c r="CC81" i="44"/>
  <c r="BZ81" i="44"/>
  <c r="CL81" i="44"/>
  <c r="CT81" i="44"/>
  <c r="CX81" i="44"/>
  <c r="F15" i="49"/>
  <c r="O15" i="53"/>
  <c r="Q15" i="53"/>
  <c r="CA82" i="44"/>
  <c r="CB82" i="44"/>
  <c r="CC82" i="44"/>
  <c r="BZ82" i="44"/>
  <c r="CL82" i="44"/>
  <c r="CT82" i="44"/>
  <c r="CX82" i="44"/>
  <c r="F16" i="49"/>
  <c r="O16" i="53"/>
  <c r="Q16" i="53"/>
  <c r="CA83" i="44"/>
  <c r="CB83" i="44"/>
  <c r="CC83" i="44"/>
  <c r="BZ83" i="44"/>
  <c r="CL83" i="44"/>
  <c r="CT83" i="44"/>
  <c r="CX83" i="44"/>
  <c r="F17" i="49"/>
  <c r="O17" i="53"/>
  <c r="Q17" i="53"/>
  <c r="CA84" i="44"/>
  <c r="CB84" i="44"/>
  <c r="CC84" i="44"/>
  <c r="BZ84" i="44"/>
  <c r="CL84" i="44"/>
  <c r="CT84" i="44"/>
  <c r="CX84" i="44"/>
  <c r="F18" i="49"/>
  <c r="O18" i="53"/>
  <c r="Q18" i="53"/>
  <c r="CA85" i="44"/>
  <c r="CB85" i="44"/>
  <c r="CC85" i="44"/>
  <c r="BZ85" i="44"/>
  <c r="CL85" i="44"/>
  <c r="CT85" i="44"/>
  <c r="CX85" i="44"/>
  <c r="F19" i="49"/>
  <c r="O19" i="53"/>
  <c r="Q19" i="53"/>
  <c r="CA86" i="44"/>
  <c r="CB86" i="44"/>
  <c r="CC86" i="44"/>
  <c r="BZ86" i="44"/>
  <c r="CL86" i="44"/>
  <c r="CT86" i="44"/>
  <c r="CX86" i="44"/>
  <c r="F20" i="49"/>
  <c r="O20" i="53"/>
  <c r="Q20" i="53"/>
  <c r="CA87" i="44"/>
  <c r="CB87" i="44"/>
  <c r="CC87" i="44"/>
  <c r="BZ87" i="44"/>
  <c r="CL87" i="44"/>
  <c r="CT87" i="44"/>
  <c r="CX87" i="44"/>
  <c r="F21" i="49"/>
  <c r="O21" i="53"/>
  <c r="Q21" i="53"/>
  <c r="CA88" i="44"/>
  <c r="CB88" i="44"/>
  <c r="CC88" i="44"/>
  <c r="BZ88" i="44"/>
  <c r="CL88" i="44"/>
  <c r="CT88" i="44"/>
  <c r="CX88" i="44"/>
  <c r="F22" i="49"/>
  <c r="O22" i="53"/>
  <c r="Q22" i="53"/>
  <c r="CA89" i="44"/>
  <c r="CB89" i="44"/>
  <c r="CC89" i="44"/>
  <c r="BZ89" i="44"/>
  <c r="CL89" i="44"/>
  <c r="CT89" i="44"/>
  <c r="CX89" i="44"/>
  <c r="F23" i="49"/>
  <c r="O23" i="53"/>
  <c r="Q23" i="53"/>
  <c r="CA90" i="44"/>
  <c r="CB90" i="44"/>
  <c r="CC90" i="44"/>
  <c r="BZ90" i="44"/>
  <c r="CL90" i="44"/>
  <c r="CT90" i="44"/>
  <c r="CX90" i="44"/>
  <c r="F24" i="49"/>
  <c r="O24" i="53"/>
  <c r="Q24" i="53"/>
  <c r="CA91" i="44"/>
  <c r="CB91" i="44"/>
  <c r="CC91" i="44"/>
  <c r="BZ91" i="44"/>
  <c r="CL91" i="44"/>
  <c r="CT91" i="44"/>
  <c r="CX91" i="44"/>
  <c r="F25" i="49"/>
  <c r="O25" i="53"/>
  <c r="Q25" i="53"/>
  <c r="CA92" i="44"/>
  <c r="CB92" i="44"/>
  <c r="CC92" i="44"/>
  <c r="BZ92" i="44"/>
  <c r="CL92" i="44"/>
  <c r="CT92" i="44"/>
  <c r="CX92" i="44"/>
  <c r="F26" i="49"/>
  <c r="O26" i="53"/>
  <c r="Q26" i="53"/>
  <c r="CA93" i="44"/>
  <c r="CB93" i="44"/>
  <c r="CC93" i="44"/>
  <c r="BZ93" i="44"/>
  <c r="CL93" i="44"/>
  <c r="CT93" i="44"/>
  <c r="CX93" i="44"/>
  <c r="F27" i="49"/>
  <c r="O27" i="53"/>
  <c r="Q27" i="53"/>
  <c r="CA94" i="44"/>
  <c r="CB94" i="44"/>
  <c r="CC94" i="44"/>
  <c r="BZ94" i="44"/>
  <c r="CL94" i="44"/>
  <c r="CT94" i="44"/>
  <c r="CX94" i="44"/>
  <c r="F28" i="49"/>
  <c r="O28" i="53"/>
  <c r="Q28" i="53"/>
  <c r="CA95" i="44"/>
  <c r="CB95" i="44"/>
  <c r="CC95" i="44"/>
  <c r="BZ95" i="44"/>
  <c r="CL95" i="44"/>
  <c r="CT95" i="44"/>
  <c r="CX95" i="44"/>
  <c r="F29" i="49"/>
  <c r="O29" i="53"/>
  <c r="Q29" i="53"/>
  <c r="CA96" i="44"/>
  <c r="CB96" i="44"/>
  <c r="CC96" i="44"/>
  <c r="BZ96" i="44"/>
  <c r="CL96" i="44"/>
  <c r="CT96" i="44"/>
  <c r="CX96" i="44"/>
  <c r="F30" i="49"/>
  <c r="O30" i="53"/>
  <c r="Q30" i="53"/>
  <c r="CA97" i="44"/>
  <c r="CB97" i="44"/>
  <c r="CC97" i="44"/>
  <c r="BZ97" i="44"/>
  <c r="CL97" i="44"/>
  <c r="CT97" i="44"/>
  <c r="CX97" i="44"/>
  <c r="F31" i="49"/>
  <c r="O31" i="53"/>
  <c r="Q31" i="53"/>
  <c r="CA98" i="44"/>
  <c r="CB98" i="44"/>
  <c r="CC98" i="44"/>
  <c r="BZ98" i="44"/>
  <c r="CL98" i="44"/>
  <c r="CT98" i="44"/>
  <c r="CX98" i="44"/>
  <c r="F32" i="49"/>
  <c r="O32" i="53"/>
  <c r="Q32" i="53"/>
  <c r="CA99" i="44"/>
  <c r="CB99" i="44"/>
  <c r="CC99" i="44"/>
  <c r="BZ99" i="44"/>
  <c r="CL99" i="44"/>
  <c r="CT99" i="44"/>
  <c r="CX99" i="44"/>
  <c r="F33" i="49"/>
  <c r="O33" i="53"/>
  <c r="Q33" i="53"/>
  <c r="CA100" i="44"/>
  <c r="CB100" i="44"/>
  <c r="CC100" i="44"/>
  <c r="BZ100" i="44"/>
  <c r="CL100" i="44"/>
  <c r="CT100" i="44"/>
  <c r="CX100" i="44"/>
  <c r="F34" i="49"/>
  <c r="O34" i="53"/>
  <c r="Q34" i="53"/>
  <c r="CA101" i="44"/>
  <c r="CB101" i="44"/>
  <c r="CC101" i="44"/>
  <c r="BZ101" i="44"/>
  <c r="CL101" i="44"/>
  <c r="CT101" i="44"/>
  <c r="CX101" i="44"/>
  <c r="F35" i="49"/>
  <c r="O35" i="53"/>
  <c r="Q35" i="53"/>
  <c r="CA102" i="44"/>
  <c r="CB102" i="44"/>
  <c r="CC102" i="44"/>
  <c r="BZ102" i="44"/>
  <c r="CL102" i="44"/>
  <c r="CT102" i="44"/>
  <c r="CX102" i="44"/>
  <c r="F36" i="49"/>
  <c r="O36" i="53"/>
  <c r="Q36" i="53"/>
  <c r="CA103" i="44"/>
  <c r="CB103" i="44"/>
  <c r="CC103" i="44"/>
  <c r="BZ103" i="44"/>
  <c r="CL103" i="44"/>
  <c r="CT103" i="44"/>
  <c r="CX103" i="44"/>
  <c r="F37" i="49"/>
  <c r="O37" i="53"/>
  <c r="Q37" i="53"/>
  <c r="CA104" i="44"/>
  <c r="CB104" i="44"/>
  <c r="CC104" i="44"/>
  <c r="BZ104" i="44"/>
  <c r="CL104" i="44"/>
  <c r="CT104" i="44"/>
  <c r="CX104" i="44"/>
  <c r="F38" i="49"/>
  <c r="O38" i="53"/>
  <c r="Q38" i="53"/>
  <c r="CA105" i="44"/>
  <c r="CB105" i="44"/>
  <c r="CC105" i="44"/>
  <c r="BZ105" i="44"/>
  <c r="CL105" i="44"/>
  <c r="CT105" i="44"/>
  <c r="CX105" i="44"/>
  <c r="F39" i="49"/>
  <c r="O39" i="53"/>
  <c r="Q39" i="53"/>
  <c r="CA106" i="44"/>
  <c r="CB106" i="44"/>
  <c r="CC106" i="44"/>
  <c r="BZ106" i="44"/>
  <c r="CL106" i="44"/>
  <c r="CT106" i="44"/>
  <c r="CX106" i="44"/>
  <c r="F40" i="49"/>
  <c r="O40" i="53"/>
  <c r="Q40" i="53"/>
  <c r="CA107" i="44"/>
  <c r="CB107" i="44"/>
  <c r="CC107" i="44"/>
  <c r="BZ107" i="44"/>
  <c r="CL107" i="44"/>
  <c r="CT107" i="44"/>
  <c r="CX107" i="44"/>
  <c r="F41" i="49"/>
  <c r="O41" i="53"/>
  <c r="Q41" i="53"/>
  <c r="CA108" i="44"/>
  <c r="CB108" i="44"/>
  <c r="CC108" i="44"/>
  <c r="BZ108" i="44"/>
  <c r="CL108" i="44"/>
  <c r="CT108" i="44"/>
  <c r="CX108" i="44"/>
  <c r="F42" i="49"/>
  <c r="O42" i="53"/>
  <c r="Q42" i="53"/>
  <c r="CA109" i="44"/>
  <c r="CB109" i="44"/>
  <c r="CC109" i="44"/>
  <c r="BZ109" i="44"/>
  <c r="CL109" i="44"/>
  <c r="CT109" i="44"/>
  <c r="CX109" i="44"/>
  <c r="F43" i="49"/>
  <c r="O43" i="53"/>
  <c r="Q43" i="53"/>
  <c r="CA110" i="44"/>
  <c r="CB110" i="44"/>
  <c r="CC110" i="44"/>
  <c r="BZ110" i="44"/>
  <c r="CL110" i="44"/>
  <c r="CT110" i="44"/>
  <c r="CX110" i="44"/>
  <c r="F44" i="49"/>
  <c r="O44" i="53"/>
  <c r="Q44" i="53"/>
  <c r="CA111" i="44"/>
  <c r="CB111" i="44"/>
  <c r="CC111" i="44"/>
  <c r="BZ111" i="44"/>
  <c r="CL111" i="44"/>
  <c r="CT111" i="44"/>
  <c r="CX111" i="44"/>
  <c r="F45" i="49"/>
  <c r="O45" i="53"/>
  <c r="Q45" i="53"/>
  <c r="CA112" i="44"/>
  <c r="CB112" i="44"/>
  <c r="CC112" i="44"/>
  <c r="BZ112" i="44"/>
  <c r="CL112" i="44"/>
  <c r="CT112" i="44"/>
  <c r="CX112" i="44"/>
  <c r="F46" i="49"/>
  <c r="O46" i="53"/>
  <c r="Q46" i="53"/>
  <c r="CA113" i="44"/>
  <c r="CB113" i="44"/>
  <c r="CC113" i="44"/>
  <c r="BZ113" i="44"/>
  <c r="CL113" i="44"/>
  <c r="CT113" i="44"/>
  <c r="CX113" i="44"/>
  <c r="F47" i="49"/>
  <c r="O47" i="53"/>
  <c r="Q47" i="53"/>
  <c r="CA114" i="44"/>
  <c r="CB114" i="44"/>
  <c r="CC114" i="44"/>
  <c r="BZ114" i="44"/>
  <c r="CL114" i="44"/>
  <c r="CT114" i="44"/>
  <c r="CX114" i="44"/>
  <c r="F48" i="49"/>
  <c r="O48" i="53"/>
  <c r="Q48" i="53"/>
  <c r="CA115" i="44"/>
  <c r="CB115" i="44"/>
  <c r="CC115" i="44"/>
  <c r="BZ115" i="44"/>
  <c r="CL115" i="44"/>
  <c r="CT115" i="44"/>
  <c r="CX115" i="44"/>
  <c r="F49" i="49"/>
  <c r="O49" i="53"/>
  <c r="Q49" i="53"/>
  <c r="CA116" i="44"/>
  <c r="CB116" i="44"/>
  <c r="CC116" i="44"/>
  <c r="BZ116" i="44"/>
  <c r="CL116" i="44"/>
  <c r="CT116" i="44"/>
  <c r="CX116" i="44"/>
  <c r="F50" i="49"/>
  <c r="O50" i="53"/>
  <c r="Q50" i="53"/>
  <c r="CA117" i="44"/>
  <c r="CB117" i="44"/>
  <c r="CC117" i="44"/>
  <c r="BZ117" i="44"/>
  <c r="CL117" i="44"/>
  <c r="CT117" i="44"/>
  <c r="CX117" i="44"/>
  <c r="F51" i="49"/>
  <c r="O51" i="53"/>
  <c r="Q51" i="53"/>
  <c r="CA118" i="44"/>
  <c r="CB118" i="44"/>
  <c r="CC118" i="44"/>
  <c r="BZ118" i="44"/>
  <c r="CL118" i="44"/>
  <c r="CT118" i="44"/>
  <c r="CX118" i="44"/>
  <c r="F52" i="49"/>
  <c r="O52" i="53"/>
  <c r="Q52" i="53"/>
  <c r="CA119" i="44"/>
  <c r="CB119" i="44"/>
  <c r="CC119" i="44"/>
  <c r="BZ119" i="44"/>
  <c r="CL119" i="44"/>
  <c r="CT119" i="44"/>
  <c r="CX119" i="44"/>
  <c r="F53" i="49"/>
  <c r="O53" i="53"/>
  <c r="Q53" i="53"/>
  <c r="CA120" i="44"/>
  <c r="CB120" i="44"/>
  <c r="CC120" i="44"/>
  <c r="BZ120" i="44"/>
  <c r="CL120" i="44"/>
  <c r="CT120" i="44"/>
  <c r="CX120" i="44"/>
  <c r="F54" i="49"/>
  <c r="O54" i="53"/>
  <c r="Q54" i="53"/>
  <c r="CA121" i="44"/>
  <c r="CB121" i="44"/>
  <c r="CC121" i="44"/>
  <c r="BZ121" i="44"/>
  <c r="CL121" i="44"/>
  <c r="CT121" i="44"/>
  <c r="CX121" i="44"/>
  <c r="F55" i="49"/>
  <c r="O55" i="53"/>
  <c r="Q55" i="53"/>
  <c r="CA122" i="44"/>
  <c r="CB122" i="44"/>
  <c r="CC122" i="44"/>
  <c r="BZ122" i="44"/>
  <c r="CL122" i="44"/>
  <c r="CT122" i="44"/>
  <c r="CX122" i="44"/>
  <c r="F56" i="49"/>
  <c r="O56" i="53"/>
  <c r="Q56" i="53"/>
  <c r="CA123" i="44"/>
  <c r="CB123" i="44"/>
  <c r="CC123" i="44"/>
  <c r="BZ123" i="44"/>
  <c r="CL123" i="44"/>
  <c r="CT123" i="44"/>
  <c r="CX123" i="44"/>
  <c r="F57" i="49"/>
  <c r="O57" i="53"/>
  <c r="Q57" i="53"/>
  <c r="CA124" i="44"/>
  <c r="CB124" i="44"/>
  <c r="CC124" i="44"/>
  <c r="BZ124" i="44"/>
  <c r="CL124" i="44"/>
  <c r="CT124" i="44"/>
  <c r="CX124" i="44"/>
  <c r="F58" i="49"/>
  <c r="O58" i="53"/>
  <c r="Q58" i="53"/>
  <c r="CA75" i="44"/>
  <c r="CB75" i="44"/>
  <c r="CC75" i="44"/>
  <c r="BZ75" i="44"/>
  <c r="CL75" i="44"/>
  <c r="CT75" i="44"/>
  <c r="CX75" i="44"/>
  <c r="F9" i="49"/>
  <c r="O9" i="53"/>
  <c r="Q9" i="53"/>
  <c r="E28" i="29"/>
  <c r="C28" i="29"/>
  <c r="C28" i="30"/>
  <c r="E29" i="29"/>
  <c r="C29" i="29"/>
  <c r="C29" i="30"/>
  <c r="E30" i="29"/>
  <c r="C30" i="29"/>
  <c r="C30" i="30"/>
  <c r="E31" i="29"/>
  <c r="C31" i="29"/>
  <c r="C31" i="30"/>
  <c r="E32" i="29"/>
  <c r="C32" i="29"/>
  <c r="C32" i="30"/>
  <c r="E33" i="29"/>
  <c r="C33" i="29"/>
  <c r="C33" i="30"/>
  <c r="E34" i="29"/>
  <c r="C34" i="29"/>
  <c r="C34" i="30"/>
  <c r="E35" i="29"/>
  <c r="C35" i="29"/>
  <c r="C35" i="30"/>
  <c r="E36" i="29"/>
  <c r="C36" i="29"/>
  <c r="C36" i="30"/>
  <c r="E37" i="29"/>
  <c r="C37" i="29"/>
  <c r="C37" i="30"/>
  <c r="E38" i="29"/>
  <c r="C38" i="29"/>
  <c r="C38" i="30"/>
  <c r="E39" i="29"/>
  <c r="C39" i="29"/>
  <c r="C39" i="30"/>
  <c r="E40" i="29"/>
  <c r="C40" i="29"/>
  <c r="C40" i="30"/>
  <c r="E41" i="29"/>
  <c r="C41" i="29"/>
  <c r="C41" i="30"/>
  <c r="E42" i="29"/>
  <c r="C42" i="29"/>
  <c r="C42" i="30"/>
  <c r="E43" i="29"/>
  <c r="C43" i="29"/>
  <c r="C43" i="30"/>
  <c r="E44" i="29"/>
  <c r="C44" i="29"/>
  <c r="C44" i="30"/>
  <c r="E45" i="29"/>
  <c r="C45" i="29"/>
  <c r="C45" i="30"/>
  <c r="E46" i="29"/>
  <c r="C46" i="29"/>
  <c r="C46" i="30"/>
  <c r="E47" i="29"/>
  <c r="C47" i="29"/>
  <c r="C47" i="30"/>
  <c r="E48" i="29"/>
  <c r="C48" i="29"/>
  <c r="C48" i="30"/>
  <c r="E49" i="29"/>
  <c r="C49" i="29"/>
  <c r="C49" i="30"/>
  <c r="E50" i="29"/>
  <c r="C50" i="29"/>
  <c r="C50" i="30"/>
  <c r="E51" i="29"/>
  <c r="C51" i="29"/>
  <c r="C51" i="30"/>
  <c r="E52" i="29"/>
  <c r="C52" i="29"/>
  <c r="C52" i="30"/>
  <c r="E53" i="29"/>
  <c r="C53" i="29"/>
  <c r="C53" i="30"/>
  <c r="E54" i="29"/>
  <c r="C54" i="29"/>
  <c r="C54" i="30"/>
  <c r="E55" i="29"/>
  <c r="C55" i="29"/>
  <c r="C55" i="30"/>
  <c r="E56" i="29"/>
  <c r="C56" i="29"/>
  <c r="C56" i="30"/>
  <c r="E57" i="29"/>
  <c r="C57" i="29"/>
  <c r="C57" i="30"/>
  <c r="E58" i="29"/>
  <c r="C58" i="29"/>
  <c r="C58" i="30"/>
  <c r="E59" i="29"/>
  <c r="C59" i="29"/>
  <c r="C59" i="30"/>
  <c r="E27" i="29"/>
  <c r="C27" i="29"/>
  <c r="C27" i="30"/>
  <c r="F29" i="74"/>
  <c r="E29" i="74"/>
  <c r="C29" i="74"/>
  <c r="F30" i="74"/>
  <c r="E30" i="74"/>
  <c r="C30" i="74"/>
  <c r="F31" i="74"/>
  <c r="E31" i="74"/>
  <c r="C31" i="74"/>
  <c r="F32" i="74"/>
  <c r="E32" i="74"/>
  <c r="C32" i="74"/>
  <c r="F33" i="74"/>
  <c r="E33" i="74"/>
  <c r="C33" i="74"/>
  <c r="F34" i="74"/>
  <c r="E34" i="74"/>
  <c r="C34" i="74"/>
  <c r="F35" i="74"/>
  <c r="E35" i="74"/>
  <c r="C35" i="74"/>
  <c r="F36" i="74"/>
  <c r="E36" i="74"/>
  <c r="C36" i="74"/>
  <c r="F37" i="74"/>
  <c r="E37" i="74"/>
  <c r="C37" i="74"/>
  <c r="F38" i="74"/>
  <c r="E38" i="74"/>
  <c r="C38" i="74"/>
  <c r="F39" i="74"/>
  <c r="E39" i="74"/>
  <c r="C39" i="74"/>
  <c r="F40" i="74"/>
  <c r="E40" i="74"/>
  <c r="C40" i="74"/>
  <c r="F41" i="74"/>
  <c r="E41" i="74"/>
  <c r="C41" i="74"/>
  <c r="F42" i="74"/>
  <c r="E42" i="74"/>
  <c r="C42" i="74"/>
  <c r="F43" i="74"/>
  <c r="E43" i="74"/>
  <c r="C43" i="74"/>
  <c r="F44" i="74"/>
  <c r="E44" i="74"/>
  <c r="C44" i="74"/>
  <c r="F45" i="74"/>
  <c r="E45" i="74"/>
  <c r="C45" i="74"/>
  <c r="F46" i="74"/>
  <c r="E46" i="74"/>
  <c r="C46" i="74"/>
  <c r="F47" i="74"/>
  <c r="E47" i="74"/>
  <c r="C47" i="74"/>
  <c r="F48" i="74"/>
  <c r="E48" i="74"/>
  <c r="C48" i="74"/>
  <c r="F49" i="74"/>
  <c r="E49" i="74"/>
  <c r="C49" i="74"/>
  <c r="F50" i="74"/>
  <c r="E50" i="74"/>
  <c r="C50" i="74"/>
  <c r="F51" i="74"/>
  <c r="E51" i="74"/>
  <c r="C51" i="74"/>
  <c r="F52" i="74"/>
  <c r="E52" i="74"/>
  <c r="C52" i="74"/>
  <c r="F53" i="74"/>
  <c r="E53" i="74"/>
  <c r="C53" i="74"/>
  <c r="F54" i="74"/>
  <c r="E54" i="74"/>
  <c r="C54" i="74"/>
  <c r="F55" i="74"/>
  <c r="E55" i="74"/>
  <c r="C55" i="74"/>
  <c r="F56" i="74"/>
  <c r="E56" i="74"/>
  <c r="C56" i="74"/>
  <c r="F57" i="74"/>
  <c r="E57" i="74"/>
  <c r="C57" i="74"/>
  <c r="F58" i="74"/>
  <c r="E58" i="74"/>
  <c r="C58" i="74"/>
  <c r="F59" i="74"/>
  <c r="E59" i="74"/>
  <c r="C59" i="74"/>
  <c r="F60" i="74"/>
  <c r="E60" i="74"/>
  <c r="C60" i="74"/>
  <c r="F28" i="74"/>
  <c r="E28" i="74"/>
  <c r="C28" i="74"/>
  <c r="AM125" i="44"/>
  <c r="AK125" i="44"/>
  <c r="AJ125" i="44"/>
  <c r="D59" i="45"/>
  <c r="J59" i="45"/>
  <c r="F59" i="45"/>
  <c r="L59" i="45"/>
  <c r="AM124" i="44"/>
  <c r="AK124" i="44"/>
  <c r="AJ124" i="44"/>
  <c r="D58" i="45"/>
  <c r="J58" i="45"/>
  <c r="F58" i="45"/>
  <c r="L58" i="45"/>
  <c r="AM123" i="44"/>
  <c r="AK123" i="44"/>
  <c r="AJ123" i="44"/>
  <c r="D57" i="45"/>
  <c r="J57" i="45"/>
  <c r="F57" i="45"/>
  <c r="L57" i="45"/>
  <c r="AM122" i="44"/>
  <c r="AK122" i="44"/>
  <c r="AJ122" i="44"/>
  <c r="D56" i="45"/>
  <c r="J56" i="45"/>
  <c r="F56" i="45"/>
  <c r="L56" i="45"/>
  <c r="AM121" i="44"/>
  <c r="AK121" i="44"/>
  <c r="AJ121" i="44"/>
  <c r="D55" i="45"/>
  <c r="J55" i="45"/>
  <c r="F55" i="45"/>
  <c r="L55" i="45"/>
  <c r="AM120" i="44"/>
  <c r="AK120" i="44"/>
  <c r="AJ120" i="44"/>
  <c r="D54" i="45"/>
  <c r="J54" i="45"/>
  <c r="F54" i="45"/>
  <c r="L54" i="45"/>
  <c r="AM119" i="44"/>
  <c r="AK119" i="44"/>
  <c r="AJ119" i="44"/>
  <c r="D53" i="45"/>
  <c r="J53" i="45"/>
  <c r="F53" i="45"/>
  <c r="L53" i="45"/>
  <c r="AM118" i="44"/>
  <c r="AK118" i="44"/>
  <c r="AJ118" i="44"/>
  <c r="D52" i="45"/>
  <c r="J52" i="45"/>
  <c r="F52" i="45"/>
  <c r="L52" i="45"/>
  <c r="AM117" i="44"/>
  <c r="AK117" i="44"/>
  <c r="AJ117" i="44"/>
  <c r="D51" i="45"/>
  <c r="J51" i="45"/>
  <c r="F51" i="45"/>
  <c r="L51" i="45"/>
  <c r="AR116" i="44"/>
  <c r="AM116" i="44"/>
  <c r="AK116" i="44"/>
  <c r="AJ116" i="44"/>
  <c r="D50" i="45"/>
  <c r="J50" i="45"/>
  <c r="F50" i="45"/>
  <c r="L50" i="45"/>
  <c r="AM115" i="44"/>
  <c r="AK115" i="44"/>
  <c r="AJ115" i="44"/>
  <c r="D49" i="45"/>
  <c r="J49" i="45"/>
  <c r="F49" i="45"/>
  <c r="L49" i="45"/>
  <c r="T19" i="53"/>
  <c r="M12" i="97"/>
  <c r="B12" i="97"/>
  <c r="HT125" i="44"/>
  <c r="HT85" i="44"/>
  <c r="H12" i="97"/>
  <c r="I12" i="97"/>
  <c r="J12" i="97"/>
  <c r="G19" i="75"/>
  <c r="G18" i="75"/>
  <c r="G17" i="75"/>
  <c r="G16" i="75"/>
  <c r="G15" i="75"/>
  <c r="G14" i="75"/>
  <c r="G13" i="75"/>
  <c r="G12" i="75"/>
  <c r="G11" i="75"/>
  <c r="G10" i="75"/>
  <c r="AP116" i="44"/>
  <c r="E50" i="45"/>
  <c r="K50" i="45"/>
  <c r="AP117" i="44"/>
  <c r="E51" i="45"/>
  <c r="K51" i="45"/>
  <c r="AP118" i="44"/>
  <c r="E52" i="45"/>
  <c r="K52" i="45"/>
  <c r="AP119" i="44"/>
  <c r="E53" i="45"/>
  <c r="K53" i="45"/>
  <c r="AP120" i="44"/>
  <c r="E54" i="45"/>
  <c r="K54" i="45"/>
  <c r="AP121" i="44"/>
  <c r="E55" i="45"/>
  <c r="K55" i="45"/>
  <c r="AP122" i="44"/>
  <c r="E56" i="45"/>
  <c r="K56" i="45"/>
  <c r="AP123" i="44"/>
  <c r="E57" i="45"/>
  <c r="K57" i="45"/>
  <c r="AP124" i="44"/>
  <c r="E58" i="45"/>
  <c r="K58" i="45"/>
  <c r="AP125" i="44"/>
  <c r="E59" i="45"/>
  <c r="K59" i="45"/>
  <c r="AP115" i="44"/>
  <c r="E49" i="45"/>
  <c r="K49" i="45"/>
  <c r="AD116" i="44"/>
  <c r="AC116" i="44"/>
  <c r="C50" i="45"/>
  <c r="I50" i="45"/>
  <c r="AD117" i="44"/>
  <c r="AC117" i="44"/>
  <c r="C51" i="45"/>
  <c r="I51" i="45"/>
  <c r="AD118" i="44"/>
  <c r="AC118" i="44"/>
  <c r="C52" i="45"/>
  <c r="I52" i="45"/>
  <c r="AD119" i="44"/>
  <c r="AC119" i="44"/>
  <c r="C53" i="45"/>
  <c r="I53" i="45"/>
  <c r="AD120" i="44"/>
  <c r="AC120" i="44"/>
  <c r="C54" i="45"/>
  <c r="I54" i="45"/>
  <c r="AD121" i="44"/>
  <c r="AC121" i="44"/>
  <c r="C55" i="45"/>
  <c r="I55" i="45"/>
  <c r="AD122" i="44"/>
  <c r="AC122" i="44"/>
  <c r="C56" i="45"/>
  <c r="I56" i="45"/>
  <c r="AD123" i="44"/>
  <c r="AC123" i="44"/>
  <c r="C57" i="45"/>
  <c r="I57" i="45"/>
  <c r="AD124" i="44"/>
  <c r="AC124" i="44"/>
  <c r="C58" i="45"/>
  <c r="I58" i="45"/>
  <c r="AD125" i="44"/>
  <c r="AC125" i="44"/>
  <c r="C59" i="45"/>
  <c r="I59" i="45"/>
  <c r="AD115" i="44"/>
  <c r="AC115" i="44"/>
  <c r="C49" i="45"/>
  <c r="I49" i="45"/>
  <c r="AF76" i="44"/>
  <c r="AG104" i="44"/>
  <c r="AG103" i="44"/>
  <c r="AG102" i="44"/>
  <c r="AG101" i="44"/>
  <c r="AG100" i="44"/>
  <c r="AG99" i="44"/>
  <c r="AG98" i="44"/>
  <c r="AG97" i="44"/>
  <c r="AG96" i="44"/>
  <c r="AG95" i="44"/>
  <c r="AG94" i="44"/>
  <c r="AG93" i="44"/>
  <c r="AG92" i="44"/>
  <c r="AG91" i="44"/>
  <c r="AG90" i="44"/>
  <c r="AG89" i="44"/>
  <c r="AG88" i="44"/>
  <c r="AG87" i="44"/>
  <c r="AG86" i="44"/>
  <c r="AG85" i="44"/>
  <c r="AF84" i="44"/>
  <c r="AG84" i="44"/>
  <c r="AF83" i="44"/>
  <c r="AG83" i="44"/>
  <c r="AF82" i="44"/>
  <c r="AG82" i="44"/>
  <c r="AF81" i="44"/>
  <c r="AG81" i="44"/>
  <c r="AF80" i="44"/>
  <c r="AG80" i="44"/>
  <c r="AF79" i="44"/>
  <c r="AG79" i="44"/>
  <c r="AF78" i="44"/>
  <c r="AG78" i="44"/>
  <c r="AF77" i="44"/>
  <c r="AG77" i="44"/>
  <c r="AG76" i="44"/>
  <c r="AD76" i="44"/>
  <c r="AC76" i="44"/>
  <c r="C10" i="45"/>
  <c r="G10" i="45"/>
  <c r="I10" i="45"/>
  <c r="F10" i="45"/>
  <c r="L10" i="45"/>
  <c r="AD77" i="44"/>
  <c r="AC77" i="44"/>
  <c r="C11" i="45"/>
  <c r="G11" i="45"/>
  <c r="I11" i="45"/>
  <c r="F11" i="45"/>
  <c r="L11" i="45"/>
  <c r="AD78" i="44"/>
  <c r="AC78" i="44"/>
  <c r="C12" i="45"/>
  <c r="G12" i="45"/>
  <c r="I12" i="45"/>
  <c r="F12" i="45"/>
  <c r="L12" i="45"/>
  <c r="AD79" i="44"/>
  <c r="AC79" i="44"/>
  <c r="C13" i="45"/>
  <c r="G13" i="45"/>
  <c r="I13" i="45"/>
  <c r="F13" i="45"/>
  <c r="L13" i="45"/>
  <c r="AD80" i="44"/>
  <c r="AC80" i="44"/>
  <c r="C14" i="45"/>
  <c r="G14" i="45"/>
  <c r="I14" i="45"/>
  <c r="F14" i="45"/>
  <c r="L14" i="45"/>
  <c r="AD81" i="44"/>
  <c r="AC81" i="44"/>
  <c r="C15" i="45"/>
  <c r="G15" i="45"/>
  <c r="I15" i="45"/>
  <c r="F15" i="45"/>
  <c r="L15" i="45"/>
  <c r="AD82" i="44"/>
  <c r="AC82" i="44"/>
  <c r="C16" i="45"/>
  <c r="G16" i="45"/>
  <c r="I16" i="45"/>
  <c r="F16" i="45"/>
  <c r="L16" i="45"/>
  <c r="AD83" i="44"/>
  <c r="AC83" i="44"/>
  <c r="C17" i="45"/>
  <c r="G17" i="45"/>
  <c r="I17" i="45"/>
  <c r="F17" i="45"/>
  <c r="L17" i="45"/>
  <c r="AD84" i="44"/>
  <c r="AC84" i="44"/>
  <c r="C18" i="45"/>
  <c r="G18" i="45"/>
  <c r="I18" i="45"/>
  <c r="F18" i="45"/>
  <c r="L18" i="45"/>
  <c r="AD85" i="44"/>
  <c r="AC85" i="44"/>
  <c r="C19" i="45"/>
  <c r="I19" i="45"/>
  <c r="F19" i="45"/>
  <c r="L19" i="45"/>
  <c r="AD86" i="44"/>
  <c r="AC86" i="44"/>
  <c r="C20" i="45"/>
  <c r="I20" i="45"/>
  <c r="F20" i="45"/>
  <c r="L20" i="45"/>
  <c r="AD87" i="44"/>
  <c r="AC87" i="44"/>
  <c r="C21" i="45"/>
  <c r="I21" i="45"/>
  <c r="F21" i="45"/>
  <c r="L21" i="45"/>
  <c r="AD88" i="44"/>
  <c r="AC88" i="44"/>
  <c r="C22" i="45"/>
  <c r="I22" i="45"/>
  <c r="F22" i="45"/>
  <c r="L22" i="45"/>
  <c r="AD89" i="44"/>
  <c r="AC89" i="44"/>
  <c r="C23" i="45"/>
  <c r="I23" i="45"/>
  <c r="F23" i="45"/>
  <c r="L23" i="45"/>
  <c r="AD90" i="44"/>
  <c r="AC90" i="44"/>
  <c r="C24" i="45"/>
  <c r="I24" i="45"/>
  <c r="F24" i="45"/>
  <c r="L24" i="45"/>
  <c r="AD91" i="44"/>
  <c r="AC91" i="44"/>
  <c r="C25" i="45"/>
  <c r="I25" i="45"/>
  <c r="F25" i="45"/>
  <c r="L25" i="45"/>
  <c r="AD92" i="44"/>
  <c r="AC92" i="44"/>
  <c r="C26" i="45"/>
  <c r="I26" i="45"/>
  <c r="F26" i="45"/>
  <c r="L26" i="45"/>
  <c r="AD93" i="44"/>
  <c r="AC93" i="44"/>
  <c r="C27" i="45"/>
  <c r="I27" i="45"/>
  <c r="F27" i="45"/>
  <c r="L27" i="45"/>
  <c r="AD94" i="44"/>
  <c r="AC94" i="44"/>
  <c r="C28" i="45"/>
  <c r="I28" i="45"/>
  <c r="F28" i="45"/>
  <c r="L28" i="45"/>
  <c r="AD95" i="44"/>
  <c r="AC95" i="44"/>
  <c r="C29" i="45"/>
  <c r="I29" i="45"/>
  <c r="F29" i="45"/>
  <c r="L29" i="45"/>
  <c r="AD96" i="44"/>
  <c r="AC96" i="44"/>
  <c r="C30" i="45"/>
  <c r="I30" i="45"/>
  <c r="F30" i="45"/>
  <c r="L30" i="45"/>
  <c r="AD97" i="44"/>
  <c r="AC97" i="44"/>
  <c r="C31" i="45"/>
  <c r="I31" i="45"/>
  <c r="F31" i="45"/>
  <c r="L31" i="45"/>
  <c r="AD98" i="44"/>
  <c r="AC98" i="44"/>
  <c r="C32" i="45"/>
  <c r="I32" i="45"/>
  <c r="F32" i="45"/>
  <c r="L32" i="45"/>
  <c r="AD99" i="44"/>
  <c r="AC99" i="44"/>
  <c r="C33" i="45"/>
  <c r="I33" i="45"/>
  <c r="F33" i="45"/>
  <c r="L33" i="45"/>
  <c r="AD100" i="44"/>
  <c r="AC100" i="44"/>
  <c r="C34" i="45"/>
  <c r="I34" i="45"/>
  <c r="F34" i="45"/>
  <c r="L34" i="45"/>
  <c r="AD101" i="44"/>
  <c r="AC101" i="44"/>
  <c r="C35" i="45"/>
  <c r="I35" i="45"/>
  <c r="F35" i="45"/>
  <c r="L35" i="45"/>
  <c r="AD102" i="44"/>
  <c r="AC102" i="44"/>
  <c r="C36" i="45"/>
  <c r="I36" i="45"/>
  <c r="F36" i="45"/>
  <c r="L36" i="45"/>
  <c r="AD103" i="44"/>
  <c r="AC103" i="44"/>
  <c r="C37" i="45"/>
  <c r="I37" i="45"/>
  <c r="F37" i="45"/>
  <c r="L37" i="45"/>
  <c r="AD104" i="44"/>
  <c r="AC104" i="44"/>
  <c r="C38" i="45"/>
  <c r="I38" i="45"/>
  <c r="F38" i="45"/>
  <c r="L38" i="45"/>
  <c r="AD105" i="44"/>
  <c r="AC105" i="44"/>
  <c r="C39" i="45"/>
  <c r="I39" i="45"/>
  <c r="F39" i="45"/>
  <c r="L39" i="45"/>
  <c r="AD106" i="44"/>
  <c r="AC106" i="44"/>
  <c r="C40" i="45"/>
  <c r="I40" i="45"/>
  <c r="F40" i="45"/>
  <c r="L40" i="45"/>
  <c r="AD107" i="44"/>
  <c r="AC107" i="44"/>
  <c r="C41" i="45"/>
  <c r="I41" i="45"/>
  <c r="F41" i="45"/>
  <c r="L41" i="45"/>
  <c r="AD108" i="44"/>
  <c r="AC108" i="44"/>
  <c r="C42" i="45"/>
  <c r="I42" i="45"/>
  <c r="F42" i="45"/>
  <c r="L42" i="45"/>
  <c r="AD109" i="44"/>
  <c r="AC109" i="44"/>
  <c r="C43" i="45"/>
  <c r="I43" i="45"/>
  <c r="F43" i="45"/>
  <c r="L43" i="45"/>
  <c r="AD110" i="44"/>
  <c r="AC110" i="44"/>
  <c r="C44" i="45"/>
  <c r="I44" i="45"/>
  <c r="F44" i="45"/>
  <c r="L44" i="45"/>
  <c r="AD111" i="44"/>
  <c r="AC111" i="44"/>
  <c r="C45" i="45"/>
  <c r="I45" i="45"/>
  <c r="F45" i="45"/>
  <c r="L45" i="45"/>
  <c r="AD112" i="44"/>
  <c r="AC112" i="44"/>
  <c r="C46" i="45"/>
  <c r="I46" i="45"/>
  <c r="F46" i="45"/>
  <c r="L46" i="45"/>
  <c r="AD113" i="44"/>
  <c r="AC113" i="44"/>
  <c r="C47" i="45"/>
  <c r="I47" i="45"/>
  <c r="F47" i="45"/>
  <c r="L47" i="45"/>
  <c r="AD114" i="44"/>
  <c r="AC114" i="44"/>
  <c r="C48" i="45"/>
  <c r="I48" i="45"/>
  <c r="F48" i="45"/>
  <c r="L48" i="45"/>
  <c r="AF75" i="44"/>
  <c r="AG75" i="44"/>
  <c r="AD75" i="44"/>
  <c r="AC75" i="44"/>
  <c r="C9" i="45"/>
  <c r="G9" i="45"/>
  <c r="I9" i="45"/>
  <c r="F9" i="45"/>
  <c r="L9" i="45"/>
  <c r="B20" i="45"/>
  <c r="H20" i="45"/>
  <c r="B21" i="45"/>
  <c r="H21" i="45"/>
  <c r="B22" i="45"/>
  <c r="H22" i="45"/>
  <c r="B23" i="45"/>
  <c r="H23" i="45"/>
  <c r="B24" i="45"/>
  <c r="H24" i="45"/>
  <c r="B25" i="45"/>
  <c r="H25" i="45"/>
  <c r="B26" i="45"/>
  <c r="H26" i="45"/>
  <c r="B27" i="45"/>
  <c r="H27" i="45"/>
  <c r="B28" i="45"/>
  <c r="H28" i="45"/>
  <c r="B29" i="45"/>
  <c r="H29" i="45"/>
  <c r="B30" i="45"/>
  <c r="H30" i="45"/>
  <c r="B31" i="45"/>
  <c r="H31" i="45"/>
  <c r="B32" i="45"/>
  <c r="H32" i="45"/>
  <c r="B33" i="45"/>
  <c r="H33" i="45"/>
  <c r="B34" i="45"/>
  <c r="H34" i="45"/>
  <c r="B35" i="45"/>
  <c r="H35" i="45"/>
  <c r="B36" i="45"/>
  <c r="H36" i="45"/>
  <c r="B37" i="45"/>
  <c r="H37" i="45"/>
  <c r="B38" i="45"/>
  <c r="H38" i="45"/>
  <c r="B39" i="45"/>
  <c r="H39" i="45"/>
  <c r="B40" i="45"/>
  <c r="H40" i="45"/>
  <c r="B41" i="45"/>
  <c r="H41" i="45"/>
  <c r="B42" i="45"/>
  <c r="H42" i="45"/>
  <c r="B43" i="45"/>
  <c r="H43" i="45"/>
  <c r="B44" i="45"/>
  <c r="H44" i="45"/>
  <c r="B45" i="45"/>
  <c r="H45" i="45"/>
  <c r="B46" i="45"/>
  <c r="H46" i="45"/>
  <c r="B47" i="45"/>
  <c r="H47" i="45"/>
  <c r="B48" i="45"/>
  <c r="H48" i="45"/>
  <c r="B49" i="45"/>
  <c r="H49" i="45"/>
  <c r="B50" i="45"/>
  <c r="H50" i="45"/>
  <c r="B51" i="45"/>
  <c r="H51" i="45"/>
  <c r="B52" i="45"/>
  <c r="H52" i="45"/>
  <c r="B53" i="45"/>
  <c r="H53" i="45"/>
  <c r="B54" i="45"/>
  <c r="H54" i="45"/>
  <c r="B55" i="45"/>
  <c r="H55" i="45"/>
  <c r="B56" i="45"/>
  <c r="H56" i="45"/>
  <c r="B57" i="45"/>
  <c r="H57" i="45"/>
  <c r="B58" i="45"/>
  <c r="H58" i="45"/>
  <c r="B59" i="45"/>
  <c r="H59" i="45"/>
  <c r="V75" i="44"/>
  <c r="B9" i="45"/>
  <c r="H9" i="45"/>
  <c r="V76" i="44"/>
  <c r="B10" i="45"/>
  <c r="H10" i="45"/>
  <c r="V77" i="44"/>
  <c r="B11" i="45"/>
  <c r="H11" i="45"/>
  <c r="V78" i="44"/>
  <c r="B12" i="45"/>
  <c r="H12" i="45"/>
  <c r="V79" i="44"/>
  <c r="B13" i="45"/>
  <c r="H13" i="45"/>
  <c r="V80" i="44"/>
  <c r="B14" i="45"/>
  <c r="H14" i="45"/>
  <c r="V81" i="44"/>
  <c r="B15" i="45"/>
  <c r="H15" i="45"/>
  <c r="V82" i="44"/>
  <c r="B16" i="45"/>
  <c r="H16" i="45"/>
  <c r="V83" i="44"/>
  <c r="B17" i="45"/>
  <c r="H17" i="45"/>
  <c r="V84" i="44"/>
  <c r="B18" i="45"/>
  <c r="H18" i="45"/>
  <c r="B19" i="45"/>
  <c r="H19" i="45"/>
  <c r="H40" i="75"/>
  <c r="H41" i="75"/>
  <c r="H42" i="75"/>
  <c r="H43" i="75"/>
  <c r="H44" i="75"/>
  <c r="H45" i="75"/>
  <c r="H46" i="75"/>
  <c r="H47" i="75"/>
  <c r="H48" i="75"/>
  <c r="H49" i="75"/>
  <c r="H50" i="75"/>
  <c r="H51" i="75"/>
  <c r="H52" i="75"/>
  <c r="H53" i="75"/>
  <c r="H54" i="75"/>
  <c r="H55" i="75"/>
  <c r="H56" i="75"/>
  <c r="H57" i="75"/>
  <c r="H58" i="75"/>
  <c r="H59" i="75"/>
  <c r="H60" i="75"/>
  <c r="N20" i="43"/>
  <c r="AE20" i="43"/>
  <c r="N21" i="43"/>
  <c r="AE21" i="43"/>
  <c r="N22" i="43"/>
  <c r="AE22" i="43"/>
  <c r="N23" i="43"/>
  <c r="AE23" i="43"/>
  <c r="N24" i="43"/>
  <c r="AE24" i="43"/>
  <c r="N25" i="43"/>
  <c r="AE25" i="43"/>
  <c r="N26" i="43"/>
  <c r="AE26" i="43"/>
  <c r="N27" i="43"/>
  <c r="AE27" i="43"/>
  <c r="N28" i="43"/>
  <c r="AE28" i="43"/>
  <c r="N29" i="43"/>
  <c r="AE29" i="43"/>
  <c r="N30" i="43"/>
  <c r="AE30" i="43"/>
  <c r="N31" i="43"/>
  <c r="AE31" i="43"/>
  <c r="N32" i="43"/>
  <c r="AE32" i="43"/>
  <c r="N33" i="43"/>
  <c r="AE33" i="43"/>
  <c r="N34" i="43"/>
  <c r="AE34" i="43"/>
  <c r="N35" i="43"/>
  <c r="AE35" i="43"/>
  <c r="N36" i="43"/>
  <c r="AE36" i="43"/>
  <c r="N37" i="43"/>
  <c r="AE37" i="43"/>
  <c r="N38" i="43"/>
  <c r="AE38" i="43"/>
  <c r="N39" i="43"/>
  <c r="AE39" i="43"/>
  <c r="N40" i="43"/>
  <c r="AE40" i="43"/>
  <c r="N41" i="43"/>
  <c r="AE41" i="43"/>
  <c r="N42" i="43"/>
  <c r="AE42" i="43"/>
  <c r="N43" i="43"/>
  <c r="AE43" i="43"/>
  <c r="N44" i="43"/>
  <c r="AE44" i="43"/>
  <c r="N45" i="43"/>
  <c r="AE45" i="43"/>
  <c r="N46" i="43"/>
  <c r="AE46" i="43"/>
  <c r="N47" i="43"/>
  <c r="AE47" i="43"/>
  <c r="N48" i="43"/>
  <c r="AE48" i="43"/>
  <c r="N49" i="43"/>
  <c r="AE49" i="43"/>
  <c r="N50" i="43"/>
  <c r="AE50" i="43"/>
  <c r="N51" i="43"/>
  <c r="AE51" i="43"/>
  <c r="N52" i="43"/>
  <c r="AE52" i="43"/>
  <c r="N53" i="43"/>
  <c r="AE53" i="43"/>
  <c r="N54" i="43"/>
  <c r="AE54" i="43"/>
  <c r="N55" i="43"/>
  <c r="AE55" i="43"/>
  <c r="N56" i="43"/>
  <c r="AE56" i="43"/>
  <c r="N57" i="43"/>
  <c r="AE57" i="43"/>
  <c r="N58" i="43"/>
  <c r="AE58" i="43"/>
  <c r="N59" i="43"/>
  <c r="AE59" i="43"/>
  <c r="N77" i="43"/>
  <c r="J18" i="90"/>
  <c r="M77" i="43"/>
  <c r="I18" i="90"/>
  <c r="AA20" i="43"/>
  <c r="AA21" i="43"/>
  <c r="AA22" i="43"/>
  <c r="AA23" i="43"/>
  <c r="AA24" i="43"/>
  <c r="AA25" i="43"/>
  <c r="AA26" i="43"/>
  <c r="AA27" i="43"/>
  <c r="AA28" i="43"/>
  <c r="AA29" i="43"/>
  <c r="AA30" i="43"/>
  <c r="AA31" i="43"/>
  <c r="AA32" i="43"/>
  <c r="AA33" i="43"/>
  <c r="AA34" i="43"/>
  <c r="AA35" i="43"/>
  <c r="AA36" i="43"/>
  <c r="AA37" i="43"/>
  <c r="AA38" i="43"/>
  <c r="AA39" i="43"/>
  <c r="AA40" i="43"/>
  <c r="AA41" i="43"/>
  <c r="AA42" i="43"/>
  <c r="AA43" i="43"/>
  <c r="AA44" i="43"/>
  <c r="AA45" i="43"/>
  <c r="AA46" i="43"/>
  <c r="AA47" i="43"/>
  <c r="AA48" i="43"/>
  <c r="AA49" i="43"/>
  <c r="AA50" i="43"/>
  <c r="AA51" i="43"/>
  <c r="AA52" i="43"/>
  <c r="AA53" i="43"/>
  <c r="AA54" i="43"/>
  <c r="AA55" i="43"/>
  <c r="AA56" i="43"/>
  <c r="AA57" i="43"/>
  <c r="AA58" i="43"/>
  <c r="AA59" i="43"/>
  <c r="H77" i="43"/>
  <c r="F18" i="90"/>
  <c r="C18" i="92"/>
  <c r="B18" i="92"/>
  <c r="D9" i="53"/>
  <c r="B9" i="43"/>
  <c r="B68" i="43"/>
  <c r="C77" i="43"/>
  <c r="C18" i="90"/>
  <c r="AB20" i="43"/>
  <c r="AB21" i="43"/>
  <c r="AB22" i="43"/>
  <c r="AB23" i="43"/>
  <c r="AB24" i="43"/>
  <c r="AB25" i="43"/>
  <c r="AB26" i="43"/>
  <c r="AB27" i="43"/>
  <c r="AB28" i="43"/>
  <c r="AB29" i="43"/>
  <c r="AB30" i="43"/>
  <c r="AB31" i="43"/>
  <c r="AB32" i="43"/>
  <c r="AB33" i="43"/>
  <c r="AB34" i="43"/>
  <c r="AB35" i="43"/>
  <c r="AB36" i="43"/>
  <c r="AB37" i="43"/>
  <c r="AB38" i="43"/>
  <c r="AB39" i="43"/>
  <c r="AB40" i="43"/>
  <c r="AB41" i="43"/>
  <c r="AB42" i="43"/>
  <c r="AB43" i="43"/>
  <c r="AB44" i="43"/>
  <c r="AB45" i="43"/>
  <c r="AB46" i="43"/>
  <c r="AB47" i="43"/>
  <c r="AB48" i="43"/>
  <c r="AB49" i="43"/>
  <c r="AB50" i="43"/>
  <c r="AB51" i="43"/>
  <c r="AB52" i="43"/>
  <c r="AB53" i="43"/>
  <c r="AB54" i="43"/>
  <c r="AB55" i="43"/>
  <c r="AB56" i="43"/>
  <c r="AB57" i="43"/>
  <c r="AB58" i="43"/>
  <c r="AB59" i="43"/>
  <c r="I77" i="43"/>
  <c r="G18" i="90"/>
  <c r="G20" i="95"/>
  <c r="AA20" i="95"/>
  <c r="E20" i="95"/>
  <c r="G21" i="95"/>
  <c r="AA21" i="95"/>
  <c r="E21" i="95"/>
  <c r="G22" i="95"/>
  <c r="AA22" i="95"/>
  <c r="E22" i="95"/>
  <c r="G23" i="95"/>
  <c r="AA23" i="95"/>
  <c r="E23" i="95"/>
  <c r="G24" i="95"/>
  <c r="AA24" i="95"/>
  <c r="E24" i="95"/>
  <c r="G25" i="95"/>
  <c r="AA25" i="95"/>
  <c r="E25" i="95"/>
  <c r="G26" i="95"/>
  <c r="AA26" i="95"/>
  <c r="E26" i="95"/>
  <c r="G27" i="95"/>
  <c r="AA27" i="95"/>
  <c r="E27" i="95"/>
  <c r="G28" i="95"/>
  <c r="AA28" i="95"/>
  <c r="E28" i="95"/>
  <c r="G29" i="95"/>
  <c r="AA29" i="95"/>
  <c r="E29" i="95"/>
  <c r="G30" i="95"/>
  <c r="AA30" i="95"/>
  <c r="E30" i="95"/>
  <c r="G31" i="95"/>
  <c r="AA31" i="95"/>
  <c r="E31" i="95"/>
  <c r="G32" i="95"/>
  <c r="AA32" i="95"/>
  <c r="E32" i="95"/>
  <c r="G33" i="95"/>
  <c r="AA33" i="95"/>
  <c r="E33" i="95"/>
  <c r="G34" i="95"/>
  <c r="AA34" i="95"/>
  <c r="E34" i="95"/>
  <c r="G35" i="95"/>
  <c r="AA35" i="95"/>
  <c r="E35" i="95"/>
  <c r="G36" i="95"/>
  <c r="AA36" i="95"/>
  <c r="E36" i="95"/>
  <c r="G37" i="95"/>
  <c r="AA37" i="95"/>
  <c r="E37" i="95"/>
  <c r="G38" i="95"/>
  <c r="AA38" i="95"/>
  <c r="E38" i="95"/>
  <c r="G39" i="95"/>
  <c r="AA39" i="95"/>
  <c r="E39" i="95"/>
  <c r="G40" i="95"/>
  <c r="AA40" i="95"/>
  <c r="E40" i="95"/>
  <c r="G41" i="95"/>
  <c r="AA41" i="95"/>
  <c r="E41" i="95"/>
  <c r="G42" i="95"/>
  <c r="AA42" i="95"/>
  <c r="E42" i="95"/>
  <c r="G43" i="95"/>
  <c r="AA43" i="95"/>
  <c r="E43" i="95"/>
  <c r="G44" i="95"/>
  <c r="AA44" i="95"/>
  <c r="E44" i="95"/>
  <c r="G45" i="95"/>
  <c r="AA45" i="95"/>
  <c r="E45" i="95"/>
  <c r="G46" i="95"/>
  <c r="AA46" i="95"/>
  <c r="E46" i="95"/>
  <c r="G47" i="95"/>
  <c r="AA47" i="95"/>
  <c r="E47" i="95"/>
  <c r="G48" i="95"/>
  <c r="AA48" i="95"/>
  <c r="E48" i="95"/>
  <c r="G49" i="95"/>
  <c r="AA49" i="95"/>
  <c r="E49" i="95"/>
  <c r="G50" i="95"/>
  <c r="AA50" i="95"/>
  <c r="E50" i="95"/>
  <c r="G51" i="95"/>
  <c r="AA51" i="95"/>
  <c r="E51" i="95"/>
  <c r="G52" i="95"/>
  <c r="AA52" i="95"/>
  <c r="E52" i="95"/>
  <c r="G53" i="95"/>
  <c r="AA53" i="95"/>
  <c r="E53" i="95"/>
  <c r="G54" i="95"/>
  <c r="AA54" i="95"/>
  <c r="E54" i="95"/>
  <c r="G55" i="95"/>
  <c r="AA55" i="95"/>
  <c r="E55" i="95"/>
  <c r="G56" i="95"/>
  <c r="AA56" i="95"/>
  <c r="E56" i="95"/>
  <c r="G57" i="95"/>
  <c r="AA57" i="95"/>
  <c r="E57" i="95"/>
  <c r="G58" i="95"/>
  <c r="AA58" i="95"/>
  <c r="E58" i="95"/>
  <c r="G59" i="95"/>
  <c r="AA59" i="95"/>
  <c r="G74" i="95"/>
  <c r="F18" i="100"/>
  <c r="P19" i="95"/>
  <c r="H19" i="95"/>
  <c r="AB20" i="95"/>
  <c r="P20" i="95"/>
  <c r="H20" i="95"/>
  <c r="AB21" i="95"/>
  <c r="P21" i="95"/>
  <c r="H21" i="95"/>
  <c r="AB22" i="95"/>
  <c r="P22" i="95"/>
  <c r="H22" i="95"/>
  <c r="AB23" i="95"/>
  <c r="P23" i="95"/>
  <c r="H23" i="95"/>
  <c r="AB24" i="95"/>
  <c r="P24" i="95"/>
  <c r="H24" i="95"/>
  <c r="AB25" i="95"/>
  <c r="P25" i="95"/>
  <c r="H25" i="95"/>
  <c r="AB26" i="95"/>
  <c r="P26" i="95"/>
  <c r="H26" i="95"/>
  <c r="AB27" i="95"/>
  <c r="P27" i="95"/>
  <c r="H27" i="95"/>
  <c r="AB28" i="95"/>
  <c r="P28" i="95"/>
  <c r="H28" i="95"/>
  <c r="AB29" i="95"/>
  <c r="P29" i="95"/>
  <c r="H29" i="95"/>
  <c r="AB30" i="95"/>
  <c r="P30" i="95"/>
  <c r="H30" i="95"/>
  <c r="AB31" i="95"/>
  <c r="P31" i="95"/>
  <c r="H31" i="95"/>
  <c r="AB32" i="95"/>
  <c r="P32" i="95"/>
  <c r="H32" i="95"/>
  <c r="AB33" i="95"/>
  <c r="P33" i="95"/>
  <c r="H33" i="95"/>
  <c r="AB34" i="95"/>
  <c r="P34" i="95"/>
  <c r="H34" i="95"/>
  <c r="AB35" i="95"/>
  <c r="P35" i="95"/>
  <c r="H35" i="95"/>
  <c r="AB36" i="95"/>
  <c r="P36" i="95"/>
  <c r="H36" i="95"/>
  <c r="AB37" i="95"/>
  <c r="P37" i="95"/>
  <c r="H37" i="95"/>
  <c r="AB38" i="95"/>
  <c r="P38" i="95"/>
  <c r="H38" i="95"/>
  <c r="AB39" i="95"/>
  <c r="P39" i="95"/>
  <c r="H39" i="95"/>
  <c r="AB40" i="95"/>
  <c r="P40" i="95"/>
  <c r="H40" i="95"/>
  <c r="AB41" i="95"/>
  <c r="P41" i="95"/>
  <c r="H41" i="95"/>
  <c r="AB42" i="95"/>
  <c r="P42" i="95"/>
  <c r="H42" i="95"/>
  <c r="AB43" i="95"/>
  <c r="P43" i="95"/>
  <c r="H43" i="95"/>
  <c r="AB44" i="95"/>
  <c r="P44" i="95"/>
  <c r="H44" i="95"/>
  <c r="AB45" i="95"/>
  <c r="P45" i="95"/>
  <c r="H45" i="95"/>
  <c r="AB46" i="95"/>
  <c r="P46" i="95"/>
  <c r="H46" i="95"/>
  <c r="AB47" i="95"/>
  <c r="P47" i="95"/>
  <c r="H47" i="95"/>
  <c r="AB48" i="95"/>
  <c r="P48" i="95"/>
  <c r="H48" i="95"/>
  <c r="AB49" i="95"/>
  <c r="P49" i="95"/>
  <c r="H49" i="95"/>
  <c r="AB50" i="95"/>
  <c r="P50" i="95"/>
  <c r="H50" i="95"/>
  <c r="AB51" i="95"/>
  <c r="P51" i="95"/>
  <c r="H51" i="95"/>
  <c r="AB52" i="95"/>
  <c r="P52" i="95"/>
  <c r="H52" i="95"/>
  <c r="AB53" i="95"/>
  <c r="P53" i="95"/>
  <c r="H53" i="95"/>
  <c r="AB54" i="95"/>
  <c r="P54" i="95"/>
  <c r="H54" i="95"/>
  <c r="AB55" i="95"/>
  <c r="P55" i="95"/>
  <c r="H55" i="95"/>
  <c r="AB56" i="95"/>
  <c r="P56" i="95"/>
  <c r="H56" i="95"/>
  <c r="AB57" i="95"/>
  <c r="P57" i="95"/>
  <c r="H57" i="95"/>
  <c r="AB58" i="95"/>
  <c r="P58" i="95"/>
  <c r="H58" i="95"/>
  <c r="AB59" i="95"/>
  <c r="H74" i="95"/>
  <c r="G18" i="100"/>
  <c r="D17" i="99"/>
  <c r="E17" i="99"/>
  <c r="P74" i="95"/>
  <c r="E18" i="100"/>
  <c r="F17" i="99"/>
  <c r="D18" i="92"/>
  <c r="Q77" i="43"/>
  <c r="E18" i="90"/>
  <c r="F18" i="92"/>
  <c r="G39" i="75"/>
  <c r="C61" i="75"/>
  <c r="D61" i="75"/>
  <c r="F61" i="75"/>
  <c r="E61" i="75"/>
  <c r="B61" i="75"/>
  <c r="G61" i="75"/>
  <c r="H61" i="74"/>
  <c r="I61" i="74"/>
  <c r="J61" i="74"/>
  <c r="G61" i="74"/>
  <c r="B61" i="74"/>
  <c r="K61" i="74"/>
  <c r="O61" i="74"/>
  <c r="P61" i="74"/>
  <c r="J61" i="75"/>
  <c r="E28" i="30"/>
  <c r="P28" i="30"/>
  <c r="E29" i="30"/>
  <c r="P29" i="30"/>
  <c r="E30" i="30"/>
  <c r="P30" i="30"/>
  <c r="E31" i="30"/>
  <c r="P31" i="30"/>
  <c r="E32" i="30"/>
  <c r="P32" i="30"/>
  <c r="E33" i="30"/>
  <c r="P33" i="30"/>
  <c r="E34" i="30"/>
  <c r="P34" i="30"/>
  <c r="E35" i="30"/>
  <c r="P35" i="30"/>
  <c r="E36" i="30"/>
  <c r="P36" i="30"/>
  <c r="E37" i="30"/>
  <c r="P37" i="30"/>
  <c r="E38" i="30"/>
  <c r="P38" i="30"/>
  <c r="E39" i="30"/>
  <c r="P39" i="30"/>
  <c r="E40" i="30"/>
  <c r="P40" i="30"/>
  <c r="E41" i="30"/>
  <c r="P41" i="30"/>
  <c r="E42" i="30"/>
  <c r="P42" i="30"/>
  <c r="E43" i="30"/>
  <c r="P43" i="30"/>
  <c r="E44" i="30"/>
  <c r="P44" i="30"/>
  <c r="E45" i="30"/>
  <c r="P45" i="30"/>
  <c r="E46" i="30"/>
  <c r="P46" i="30"/>
  <c r="E47" i="30"/>
  <c r="P47" i="30"/>
  <c r="E48" i="30"/>
  <c r="P48" i="30"/>
  <c r="E49" i="30"/>
  <c r="P49" i="30"/>
  <c r="E50" i="30"/>
  <c r="P50" i="30"/>
  <c r="E51" i="30"/>
  <c r="P51" i="30"/>
  <c r="E52" i="30"/>
  <c r="P52" i="30"/>
  <c r="E53" i="30"/>
  <c r="P53" i="30"/>
  <c r="E54" i="30"/>
  <c r="P54" i="30"/>
  <c r="E55" i="30"/>
  <c r="P55" i="30"/>
  <c r="E56" i="30"/>
  <c r="P56" i="30"/>
  <c r="E57" i="30"/>
  <c r="P57" i="30"/>
  <c r="E58" i="30"/>
  <c r="P58" i="30"/>
  <c r="E59" i="30"/>
  <c r="P59" i="30"/>
  <c r="G60" i="29"/>
  <c r="B60" i="29"/>
  <c r="G60" i="30"/>
  <c r="E60" i="29"/>
  <c r="E60" i="30"/>
  <c r="D60" i="29"/>
  <c r="D60" i="30"/>
  <c r="F60" i="29"/>
  <c r="F60" i="30"/>
  <c r="P60" i="30"/>
  <c r="E27" i="30"/>
  <c r="P27" i="30"/>
  <c r="D20" i="95"/>
  <c r="Z20" i="95"/>
  <c r="D21" i="95"/>
  <c r="Z21" i="95"/>
  <c r="D22" i="95"/>
  <c r="Z22" i="95"/>
  <c r="D23" i="95"/>
  <c r="Z23" i="95"/>
  <c r="D24" i="95"/>
  <c r="Z24" i="95"/>
  <c r="D25" i="95"/>
  <c r="Z25" i="95"/>
  <c r="D26" i="95"/>
  <c r="Z26" i="95"/>
  <c r="D27" i="95"/>
  <c r="Z27" i="95"/>
  <c r="D28" i="95"/>
  <c r="Z28" i="95"/>
  <c r="D29" i="95"/>
  <c r="Z29" i="95"/>
  <c r="D30" i="95"/>
  <c r="Z30" i="95"/>
  <c r="D31" i="95"/>
  <c r="Z31" i="95"/>
  <c r="D32" i="95"/>
  <c r="Z32" i="95"/>
  <c r="D33" i="95"/>
  <c r="Z33" i="95"/>
  <c r="D34" i="95"/>
  <c r="Z34" i="95"/>
  <c r="D35" i="95"/>
  <c r="Z35" i="95"/>
  <c r="D36" i="95"/>
  <c r="Z36" i="95"/>
  <c r="D37" i="95"/>
  <c r="Z37" i="95"/>
  <c r="D38" i="95"/>
  <c r="Z38" i="95"/>
  <c r="D39" i="95"/>
  <c r="Z39" i="95"/>
  <c r="D40" i="95"/>
  <c r="Z40" i="95"/>
  <c r="D41" i="95"/>
  <c r="Z41" i="95"/>
  <c r="D42" i="95"/>
  <c r="Z42" i="95"/>
  <c r="D43" i="95"/>
  <c r="Z43" i="95"/>
  <c r="D44" i="95"/>
  <c r="Z44" i="95"/>
  <c r="D45" i="95"/>
  <c r="Z45" i="95"/>
  <c r="D46" i="95"/>
  <c r="Z46" i="95"/>
  <c r="D47" i="95"/>
  <c r="Z47" i="95"/>
  <c r="D48" i="95"/>
  <c r="Z48" i="95"/>
  <c r="D49" i="95"/>
  <c r="Z49" i="95"/>
  <c r="D50" i="95"/>
  <c r="Z50" i="95"/>
  <c r="D51" i="95"/>
  <c r="Z51" i="95"/>
  <c r="D52" i="95"/>
  <c r="Z52" i="95"/>
  <c r="D53" i="95"/>
  <c r="Z53" i="95"/>
  <c r="D54" i="95"/>
  <c r="Z54" i="95"/>
  <c r="D55" i="95"/>
  <c r="Z55" i="95"/>
  <c r="D56" i="95"/>
  <c r="Z56" i="95"/>
  <c r="D57" i="95"/>
  <c r="Z57" i="95"/>
  <c r="D58" i="95"/>
  <c r="Z58" i="95"/>
  <c r="D59" i="95"/>
  <c r="Z59" i="95"/>
  <c r="E74" i="95"/>
  <c r="C18" i="100"/>
  <c r="I20" i="95"/>
  <c r="AC20" i="95"/>
  <c r="I21" i="95"/>
  <c r="AC21" i="95"/>
  <c r="I22" i="95"/>
  <c r="AC22" i="95"/>
  <c r="I23" i="95"/>
  <c r="AC23" i="95"/>
  <c r="I24" i="95"/>
  <c r="AC24" i="95"/>
  <c r="I25" i="95"/>
  <c r="AC25" i="95"/>
  <c r="I26" i="95"/>
  <c r="AC26" i="95"/>
  <c r="I27" i="95"/>
  <c r="AC27" i="95"/>
  <c r="I28" i="95"/>
  <c r="AC28" i="95"/>
  <c r="I29" i="95"/>
  <c r="AC29" i="95"/>
  <c r="I30" i="95"/>
  <c r="AC30" i="95"/>
  <c r="I31" i="95"/>
  <c r="AC31" i="95"/>
  <c r="I32" i="95"/>
  <c r="AC32" i="95"/>
  <c r="I33" i="95"/>
  <c r="AC33" i="95"/>
  <c r="I34" i="95"/>
  <c r="AC34" i="95"/>
  <c r="I35" i="95"/>
  <c r="AC35" i="95"/>
  <c r="I36" i="95"/>
  <c r="AC36" i="95"/>
  <c r="I37" i="95"/>
  <c r="AC37" i="95"/>
  <c r="I38" i="95"/>
  <c r="AC38" i="95"/>
  <c r="I39" i="95"/>
  <c r="AC39" i="95"/>
  <c r="I40" i="95"/>
  <c r="AC40" i="95"/>
  <c r="I41" i="95"/>
  <c r="AC41" i="95"/>
  <c r="I42" i="95"/>
  <c r="AC42" i="95"/>
  <c r="I43" i="95"/>
  <c r="AC43" i="95"/>
  <c r="I44" i="95"/>
  <c r="AC44" i="95"/>
  <c r="I45" i="95"/>
  <c r="AC45" i="95"/>
  <c r="I46" i="95"/>
  <c r="AC46" i="95"/>
  <c r="I47" i="95"/>
  <c r="AC47" i="95"/>
  <c r="I48" i="95"/>
  <c r="AC48" i="95"/>
  <c r="I49" i="95"/>
  <c r="AC49" i="95"/>
  <c r="I50" i="95"/>
  <c r="AC50" i="95"/>
  <c r="I51" i="95"/>
  <c r="AC51" i="95"/>
  <c r="I52" i="95"/>
  <c r="AC52" i="95"/>
  <c r="I53" i="95"/>
  <c r="AC53" i="95"/>
  <c r="I54" i="95"/>
  <c r="AC54" i="95"/>
  <c r="I55" i="95"/>
  <c r="AC55" i="95"/>
  <c r="I56" i="95"/>
  <c r="AC56" i="95"/>
  <c r="I57" i="95"/>
  <c r="AC57" i="95"/>
  <c r="I58" i="95"/>
  <c r="AC58" i="95"/>
  <c r="I59" i="95"/>
  <c r="AC59" i="95"/>
  <c r="I74" i="95"/>
  <c r="H18" i="100"/>
  <c r="G17" i="99"/>
  <c r="K20" i="43"/>
  <c r="J20" i="43"/>
  <c r="AC20" i="43"/>
  <c r="K21" i="43"/>
  <c r="J21" i="43"/>
  <c r="AC21" i="43"/>
  <c r="K22" i="43"/>
  <c r="J22" i="43"/>
  <c r="AC22" i="43"/>
  <c r="K23" i="43"/>
  <c r="J23" i="43"/>
  <c r="AC23" i="43"/>
  <c r="K24" i="43"/>
  <c r="J24" i="43"/>
  <c r="AC24" i="43"/>
  <c r="K25" i="43"/>
  <c r="J25" i="43"/>
  <c r="AC25" i="43"/>
  <c r="K26" i="43"/>
  <c r="J26" i="43"/>
  <c r="AC26" i="43"/>
  <c r="K27" i="43"/>
  <c r="J27" i="43"/>
  <c r="AC27" i="43"/>
  <c r="K28" i="43"/>
  <c r="J28" i="43"/>
  <c r="AC28" i="43"/>
  <c r="K29" i="43"/>
  <c r="J29" i="43"/>
  <c r="AC29" i="43"/>
  <c r="K30" i="43"/>
  <c r="J30" i="43"/>
  <c r="AC30" i="43"/>
  <c r="K31" i="43"/>
  <c r="J31" i="43"/>
  <c r="AC31" i="43"/>
  <c r="K32" i="43"/>
  <c r="J32" i="43"/>
  <c r="AC32" i="43"/>
  <c r="K33" i="43"/>
  <c r="J33" i="43"/>
  <c r="AC33" i="43"/>
  <c r="K34" i="43"/>
  <c r="J34" i="43"/>
  <c r="AC34" i="43"/>
  <c r="K35" i="43"/>
  <c r="J35" i="43"/>
  <c r="AC35" i="43"/>
  <c r="K36" i="43"/>
  <c r="J36" i="43"/>
  <c r="AC36" i="43"/>
  <c r="K37" i="43"/>
  <c r="J37" i="43"/>
  <c r="AC37" i="43"/>
  <c r="K38" i="43"/>
  <c r="J38" i="43"/>
  <c r="AC38" i="43"/>
  <c r="K39" i="43"/>
  <c r="J39" i="43"/>
  <c r="AC39" i="43"/>
  <c r="K40" i="43"/>
  <c r="J40" i="43"/>
  <c r="AC40" i="43"/>
  <c r="K41" i="43"/>
  <c r="J41" i="43"/>
  <c r="AC41" i="43"/>
  <c r="K42" i="43"/>
  <c r="J42" i="43"/>
  <c r="AC42" i="43"/>
  <c r="K43" i="43"/>
  <c r="J43" i="43"/>
  <c r="AC43" i="43"/>
  <c r="K44" i="43"/>
  <c r="J44" i="43"/>
  <c r="AC44" i="43"/>
  <c r="K45" i="43"/>
  <c r="J45" i="43"/>
  <c r="AC45" i="43"/>
  <c r="K46" i="43"/>
  <c r="J46" i="43"/>
  <c r="AC46" i="43"/>
  <c r="K47" i="43"/>
  <c r="J47" i="43"/>
  <c r="AC47" i="43"/>
  <c r="K48" i="43"/>
  <c r="J48" i="43"/>
  <c r="AC48" i="43"/>
  <c r="K49" i="43"/>
  <c r="J49" i="43"/>
  <c r="AC49" i="43"/>
  <c r="K50" i="43"/>
  <c r="J50" i="43"/>
  <c r="AC50" i="43"/>
  <c r="K51" i="43"/>
  <c r="J51" i="43"/>
  <c r="AC51" i="43"/>
  <c r="K52" i="43"/>
  <c r="J52" i="43"/>
  <c r="AC52" i="43"/>
  <c r="K53" i="43"/>
  <c r="J53" i="43"/>
  <c r="AC53" i="43"/>
  <c r="K54" i="43"/>
  <c r="J54" i="43"/>
  <c r="AC54" i="43"/>
  <c r="K55" i="43"/>
  <c r="J55" i="43"/>
  <c r="AC55" i="43"/>
  <c r="K56" i="43"/>
  <c r="J56" i="43"/>
  <c r="AC56" i="43"/>
  <c r="K57" i="43"/>
  <c r="J57" i="43"/>
  <c r="AC57" i="43"/>
  <c r="K58" i="43"/>
  <c r="J58" i="43"/>
  <c r="AC58" i="43"/>
  <c r="J77" i="43"/>
  <c r="H18" i="90"/>
  <c r="P10" i="95"/>
  <c r="P11" i="95"/>
  <c r="P12" i="95"/>
  <c r="P13" i="95"/>
  <c r="P14" i="95"/>
  <c r="P15" i="95"/>
  <c r="P16" i="95"/>
  <c r="P17" i="95"/>
  <c r="P18" i="95"/>
  <c r="P59" i="95"/>
  <c r="P60" i="95"/>
  <c r="P9" i="95"/>
  <c r="H38" i="102"/>
  <c r="H35" i="102"/>
  <c r="G38" i="102"/>
  <c r="B98" i="43"/>
  <c r="B39" i="90"/>
  <c r="I38" i="102"/>
  <c r="H20" i="102"/>
  <c r="G23" i="102"/>
  <c r="H32" i="102"/>
  <c r="G35" i="102"/>
  <c r="B95" i="43"/>
  <c r="B36" i="90"/>
  <c r="I35" i="102"/>
  <c r="H11" i="102"/>
  <c r="H29" i="102"/>
  <c r="G32" i="102"/>
  <c r="B92" i="43"/>
  <c r="B33" i="90"/>
  <c r="I32" i="102"/>
  <c r="G29" i="102"/>
  <c r="B89" i="43"/>
  <c r="B30" i="90"/>
  <c r="I29" i="102"/>
  <c r="H26" i="102"/>
  <c r="G26" i="102"/>
  <c r="B86" i="43"/>
  <c r="B27" i="90"/>
  <c r="I26" i="102"/>
  <c r="H23" i="102"/>
  <c r="B83" i="43"/>
  <c r="B24" i="90"/>
  <c r="I23" i="102"/>
  <c r="G20" i="102"/>
  <c r="B80" i="43"/>
  <c r="B21" i="90"/>
  <c r="I20" i="102"/>
  <c r="H14" i="102"/>
  <c r="G14" i="102"/>
  <c r="B74" i="43"/>
  <c r="B15" i="90"/>
  <c r="I14" i="102"/>
  <c r="G8" i="102"/>
  <c r="G11" i="102"/>
  <c r="B71" i="43"/>
  <c r="B12" i="90"/>
  <c r="I11" i="102"/>
  <c r="B9" i="90"/>
  <c r="I8" i="102"/>
  <c r="L11" i="94"/>
  <c r="N11" i="94"/>
  <c r="O11" i="94"/>
  <c r="M11" i="94"/>
  <c r="P11" i="94"/>
  <c r="U11" i="94"/>
  <c r="L12" i="94"/>
  <c r="N12" i="94"/>
  <c r="O12" i="94"/>
  <c r="M12" i="94"/>
  <c r="P12" i="94"/>
  <c r="U12" i="94"/>
  <c r="L13" i="94"/>
  <c r="N13" i="94"/>
  <c r="O13" i="94"/>
  <c r="M13" i="94"/>
  <c r="P13" i="94"/>
  <c r="U13" i="94"/>
  <c r="L14" i="94"/>
  <c r="N14" i="94"/>
  <c r="O14" i="94"/>
  <c r="M14" i="94"/>
  <c r="P14" i="94"/>
  <c r="U14" i="94"/>
  <c r="L15" i="94"/>
  <c r="N15" i="94"/>
  <c r="O15" i="94"/>
  <c r="M15" i="94"/>
  <c r="P15" i="94"/>
  <c r="U15" i="94"/>
  <c r="L16" i="94"/>
  <c r="N16" i="94"/>
  <c r="O16" i="94"/>
  <c r="M16" i="94"/>
  <c r="P16" i="94"/>
  <c r="U16" i="94"/>
  <c r="L17" i="94"/>
  <c r="N17" i="94"/>
  <c r="O17" i="94"/>
  <c r="M17" i="94"/>
  <c r="P17" i="94"/>
  <c r="U17" i="94"/>
  <c r="L18" i="94"/>
  <c r="N18" i="94"/>
  <c r="O18" i="94"/>
  <c r="M18" i="94"/>
  <c r="P18" i="94"/>
  <c r="U18" i="94"/>
  <c r="L19" i="94"/>
  <c r="N19" i="94"/>
  <c r="O19" i="94"/>
  <c r="M19" i="94"/>
  <c r="P19" i="94"/>
  <c r="U19" i="94"/>
  <c r="L20" i="94"/>
  <c r="N20" i="94"/>
  <c r="O20" i="94"/>
  <c r="M20" i="94"/>
  <c r="P20" i="94"/>
  <c r="U20" i="94"/>
  <c r="L21" i="94"/>
  <c r="N21" i="94"/>
  <c r="O21" i="94"/>
  <c r="M21" i="94"/>
  <c r="P21" i="94"/>
  <c r="U21" i="94"/>
  <c r="L22" i="94"/>
  <c r="N22" i="94"/>
  <c r="O22" i="94"/>
  <c r="M22" i="94"/>
  <c r="P22" i="94"/>
  <c r="U22" i="94"/>
  <c r="L23" i="94"/>
  <c r="N23" i="94"/>
  <c r="O23" i="94"/>
  <c r="M23" i="94"/>
  <c r="P23" i="94"/>
  <c r="U23" i="94"/>
  <c r="L24" i="94"/>
  <c r="N24" i="94"/>
  <c r="O24" i="94"/>
  <c r="M24" i="94"/>
  <c r="P24" i="94"/>
  <c r="U24" i="94"/>
  <c r="L25" i="94"/>
  <c r="N25" i="94"/>
  <c r="O25" i="94"/>
  <c r="M25" i="94"/>
  <c r="P25" i="94"/>
  <c r="U25" i="94"/>
  <c r="L26" i="94"/>
  <c r="N26" i="94"/>
  <c r="O26" i="94"/>
  <c r="M26" i="94"/>
  <c r="P26" i="94"/>
  <c r="U26" i="94"/>
  <c r="L27" i="94"/>
  <c r="N27" i="94"/>
  <c r="O27" i="94"/>
  <c r="M27" i="94"/>
  <c r="P27" i="94"/>
  <c r="U27" i="94"/>
  <c r="L28" i="94"/>
  <c r="N28" i="94"/>
  <c r="O28" i="94"/>
  <c r="M28" i="94"/>
  <c r="P28" i="94"/>
  <c r="U28" i="94"/>
  <c r="L29" i="94"/>
  <c r="N29" i="94"/>
  <c r="O29" i="94"/>
  <c r="M29" i="94"/>
  <c r="P29" i="94"/>
  <c r="U29" i="94"/>
  <c r="L30" i="94"/>
  <c r="N30" i="94"/>
  <c r="O30" i="94"/>
  <c r="M30" i="94"/>
  <c r="P30" i="94"/>
  <c r="U30" i="94"/>
  <c r="L31" i="94"/>
  <c r="N31" i="94"/>
  <c r="O31" i="94"/>
  <c r="M31" i="94"/>
  <c r="P31" i="94"/>
  <c r="U31" i="94"/>
  <c r="L32" i="94"/>
  <c r="N32" i="94"/>
  <c r="O32" i="94"/>
  <c r="M32" i="94"/>
  <c r="P32" i="94"/>
  <c r="U32" i="94"/>
  <c r="L33" i="94"/>
  <c r="N33" i="94"/>
  <c r="O33" i="94"/>
  <c r="M33" i="94"/>
  <c r="P33" i="94"/>
  <c r="U33" i="94"/>
  <c r="L34" i="94"/>
  <c r="N34" i="94"/>
  <c r="O34" i="94"/>
  <c r="M34" i="94"/>
  <c r="P34" i="94"/>
  <c r="U34" i="94"/>
  <c r="L35" i="94"/>
  <c r="N35" i="94"/>
  <c r="O35" i="94"/>
  <c r="M35" i="94"/>
  <c r="P35" i="94"/>
  <c r="U35" i="94"/>
  <c r="L36" i="94"/>
  <c r="N36" i="94"/>
  <c r="O36" i="94"/>
  <c r="M36" i="94"/>
  <c r="P36" i="94"/>
  <c r="U36" i="94"/>
  <c r="L37" i="94"/>
  <c r="N37" i="94"/>
  <c r="O37" i="94"/>
  <c r="M37" i="94"/>
  <c r="P37" i="94"/>
  <c r="U37" i="94"/>
  <c r="L38" i="94"/>
  <c r="N38" i="94"/>
  <c r="O38" i="94"/>
  <c r="M38" i="94"/>
  <c r="P38" i="94"/>
  <c r="U38" i="94"/>
  <c r="L39" i="94"/>
  <c r="N39" i="94"/>
  <c r="O39" i="94"/>
  <c r="M39" i="94"/>
  <c r="P39" i="94"/>
  <c r="U39" i="94"/>
  <c r="L40" i="94"/>
  <c r="N40" i="94"/>
  <c r="O40" i="94"/>
  <c r="M40" i="94"/>
  <c r="P40" i="94"/>
  <c r="U40" i="94"/>
  <c r="L41" i="94"/>
  <c r="N41" i="94"/>
  <c r="O41" i="94"/>
  <c r="M41" i="94"/>
  <c r="P41" i="94"/>
  <c r="U41" i="94"/>
  <c r="L42" i="94"/>
  <c r="N42" i="94"/>
  <c r="O42" i="94"/>
  <c r="M42" i="94"/>
  <c r="P42" i="94"/>
  <c r="U42" i="94"/>
  <c r="L43" i="94"/>
  <c r="N43" i="94"/>
  <c r="O43" i="94"/>
  <c r="M43" i="94"/>
  <c r="P43" i="94"/>
  <c r="U43" i="94"/>
  <c r="L44" i="94"/>
  <c r="N44" i="94"/>
  <c r="O44" i="94"/>
  <c r="M44" i="94"/>
  <c r="P44" i="94"/>
  <c r="U44" i="94"/>
  <c r="L45" i="94"/>
  <c r="N45" i="94"/>
  <c r="O45" i="94"/>
  <c r="M45" i="94"/>
  <c r="P45" i="94"/>
  <c r="U45" i="94"/>
  <c r="L46" i="94"/>
  <c r="N46" i="94"/>
  <c r="O46" i="94"/>
  <c r="M46" i="94"/>
  <c r="P46" i="94"/>
  <c r="U46" i="94"/>
  <c r="L47" i="94"/>
  <c r="N47" i="94"/>
  <c r="O47" i="94"/>
  <c r="M47" i="94"/>
  <c r="P47" i="94"/>
  <c r="U47" i="94"/>
  <c r="L48" i="94"/>
  <c r="N48" i="94"/>
  <c r="O48" i="94"/>
  <c r="M48" i="94"/>
  <c r="P48" i="94"/>
  <c r="U48" i="94"/>
  <c r="L49" i="94"/>
  <c r="N49" i="94"/>
  <c r="O49" i="94"/>
  <c r="M49" i="94"/>
  <c r="P49" i="94"/>
  <c r="U49" i="94"/>
  <c r="L50" i="94"/>
  <c r="N50" i="94"/>
  <c r="O50" i="94"/>
  <c r="M50" i="94"/>
  <c r="P50" i="94"/>
  <c r="U50" i="94"/>
  <c r="L51" i="94"/>
  <c r="N51" i="94"/>
  <c r="O51" i="94"/>
  <c r="M51" i="94"/>
  <c r="P51" i="94"/>
  <c r="U51" i="94"/>
  <c r="L52" i="94"/>
  <c r="N52" i="94"/>
  <c r="O52" i="94"/>
  <c r="M52" i="94"/>
  <c r="P52" i="94"/>
  <c r="U52" i="94"/>
  <c r="L53" i="94"/>
  <c r="N53" i="94"/>
  <c r="O53" i="94"/>
  <c r="M53" i="94"/>
  <c r="P53" i="94"/>
  <c r="U53" i="94"/>
  <c r="L54" i="94"/>
  <c r="N54" i="94"/>
  <c r="O54" i="94"/>
  <c r="M54" i="94"/>
  <c r="P54" i="94"/>
  <c r="U54" i="94"/>
  <c r="L55" i="94"/>
  <c r="N55" i="94"/>
  <c r="O55" i="94"/>
  <c r="M55" i="94"/>
  <c r="P55" i="94"/>
  <c r="U55" i="94"/>
  <c r="L56" i="94"/>
  <c r="N56" i="94"/>
  <c r="O56" i="94"/>
  <c r="M56" i="94"/>
  <c r="P56" i="94"/>
  <c r="U56" i="94"/>
  <c r="L57" i="94"/>
  <c r="N57" i="94"/>
  <c r="O57" i="94"/>
  <c r="M57" i="94"/>
  <c r="P57" i="94"/>
  <c r="U57" i="94"/>
  <c r="L58" i="94"/>
  <c r="N58" i="94"/>
  <c r="O58" i="94"/>
  <c r="M58" i="94"/>
  <c r="P58" i="94"/>
  <c r="U58" i="94"/>
  <c r="L59" i="94"/>
  <c r="N59" i="94"/>
  <c r="O59" i="94"/>
  <c r="M59" i="94"/>
  <c r="P59" i="94"/>
  <c r="U59" i="94"/>
  <c r="L60" i="94"/>
  <c r="N60" i="94"/>
  <c r="O60" i="94"/>
  <c r="M60" i="94"/>
  <c r="P60" i="94"/>
  <c r="U60" i="94"/>
  <c r="L61" i="94"/>
  <c r="N61" i="94"/>
  <c r="O61" i="94"/>
  <c r="M61" i="94"/>
  <c r="P61" i="94"/>
  <c r="U61" i="94"/>
  <c r="L10" i="94"/>
  <c r="N10" i="94"/>
  <c r="O10" i="94"/>
  <c r="M10" i="94"/>
  <c r="P10" i="94"/>
  <c r="U10" i="94"/>
  <c r="GX76" i="44"/>
  <c r="GX77" i="44"/>
  <c r="GX78" i="44"/>
  <c r="GX79" i="44"/>
  <c r="GX80" i="44"/>
  <c r="GX81" i="44"/>
  <c r="GX82" i="44"/>
  <c r="GX83" i="44"/>
  <c r="GX84" i="44"/>
  <c r="GX85" i="44"/>
  <c r="GX86" i="44"/>
  <c r="GX87" i="44"/>
  <c r="GX88" i="44"/>
  <c r="GX89" i="44"/>
  <c r="GX90" i="44"/>
  <c r="GX91" i="44"/>
  <c r="GX92" i="44"/>
  <c r="GX93" i="44"/>
  <c r="GX94" i="44"/>
  <c r="GX95" i="44"/>
  <c r="GX96" i="44"/>
  <c r="GX97" i="44"/>
  <c r="GX98" i="44"/>
  <c r="GX99" i="44"/>
  <c r="GX100" i="44"/>
  <c r="GX101" i="44"/>
  <c r="GX102" i="44"/>
  <c r="GX103" i="44"/>
  <c r="GX104" i="44"/>
  <c r="GX105" i="44"/>
  <c r="GX106" i="44"/>
  <c r="GX107" i="44"/>
  <c r="GX108" i="44"/>
  <c r="GX109" i="44"/>
  <c r="GX110" i="44"/>
  <c r="GX111" i="44"/>
  <c r="GX112" i="44"/>
  <c r="GX113" i="44"/>
  <c r="GX114" i="44"/>
  <c r="GX115" i="44"/>
  <c r="GX116" i="44"/>
  <c r="GX117" i="44"/>
  <c r="GX118" i="44"/>
  <c r="GX119" i="44"/>
  <c r="GX120" i="44"/>
  <c r="GX121" i="44"/>
  <c r="GX122" i="44"/>
  <c r="GX123" i="44"/>
  <c r="GX124" i="44"/>
  <c r="GX125" i="44"/>
  <c r="GX126" i="44"/>
  <c r="GX75" i="44"/>
  <c r="D10" i="53"/>
  <c r="B10" i="43"/>
  <c r="D11" i="53"/>
  <c r="B11" i="43"/>
  <c r="D12" i="53"/>
  <c r="B12" i="43"/>
  <c r="D13" i="53"/>
  <c r="B13" i="43"/>
  <c r="D14" i="53"/>
  <c r="B14" i="43"/>
  <c r="D15" i="53"/>
  <c r="B15" i="43"/>
  <c r="D16" i="53"/>
  <c r="B16" i="43"/>
  <c r="D17" i="53"/>
  <c r="B17" i="43"/>
  <c r="D18" i="53"/>
  <c r="B18" i="43"/>
  <c r="G35" i="104"/>
  <c r="F26" i="104"/>
  <c r="G20" i="104"/>
  <c r="G11" i="104"/>
  <c r="F8" i="104"/>
  <c r="G38" i="104"/>
  <c r="F38" i="104"/>
  <c r="H38" i="104"/>
  <c r="F23" i="104"/>
  <c r="G32" i="104"/>
  <c r="F35" i="104"/>
  <c r="H35" i="104"/>
  <c r="G29" i="104"/>
  <c r="F32" i="104"/>
  <c r="H32" i="104"/>
  <c r="F29" i="104"/>
  <c r="H29" i="104"/>
  <c r="G26" i="104"/>
  <c r="H26" i="104"/>
  <c r="G23" i="104"/>
  <c r="H23" i="104"/>
  <c r="F20" i="104"/>
  <c r="H20" i="104"/>
  <c r="G14" i="104"/>
  <c r="F14" i="104"/>
  <c r="H14" i="104"/>
  <c r="F11" i="104"/>
  <c r="H11" i="104"/>
  <c r="H8" i="104"/>
  <c r="B38" i="101"/>
  <c r="B32" i="101"/>
  <c r="B29" i="101"/>
  <c r="K9" i="95"/>
  <c r="B26" i="101"/>
  <c r="B20" i="101"/>
  <c r="B14" i="101"/>
  <c r="C38" i="101"/>
  <c r="C35" i="101"/>
  <c r="C29" i="101"/>
  <c r="C26" i="101"/>
  <c r="C23" i="101"/>
  <c r="C14" i="101"/>
  <c r="C11" i="101"/>
  <c r="C8" i="101"/>
  <c r="B11" i="101"/>
  <c r="B8" i="101"/>
  <c r="B95" i="95"/>
  <c r="B39" i="100"/>
  <c r="D38" i="101"/>
  <c r="D39" i="101"/>
  <c r="B92" i="95"/>
  <c r="B36" i="100"/>
  <c r="B89" i="95"/>
  <c r="B33" i="100"/>
  <c r="D32" i="101"/>
  <c r="B86" i="95"/>
  <c r="B30" i="100"/>
  <c r="D29" i="101"/>
  <c r="D30" i="101"/>
  <c r="B9" i="95"/>
  <c r="B83" i="95"/>
  <c r="B27" i="100"/>
  <c r="D26" i="101"/>
  <c r="D27" i="101"/>
  <c r="B80" i="95"/>
  <c r="B24" i="100"/>
  <c r="B77" i="95"/>
  <c r="B21" i="100"/>
  <c r="D20" i="101"/>
  <c r="D18" i="101"/>
  <c r="B71" i="95"/>
  <c r="B15" i="100"/>
  <c r="D14" i="101"/>
  <c r="D15" i="101"/>
  <c r="B68" i="95"/>
  <c r="B12" i="100"/>
  <c r="D11" i="101"/>
  <c r="D12" i="101"/>
  <c r="B65" i="95"/>
  <c r="B9" i="100"/>
  <c r="D8" i="101"/>
  <c r="D9" i="101"/>
  <c r="B38" i="99"/>
  <c r="D38" i="99"/>
  <c r="B35" i="99"/>
  <c r="D35" i="99"/>
  <c r="B32" i="99"/>
  <c r="D32" i="99"/>
  <c r="B29" i="99"/>
  <c r="D29" i="99"/>
  <c r="E9" i="95"/>
  <c r="B26" i="99"/>
  <c r="D26" i="99"/>
  <c r="B23" i="99"/>
  <c r="D23" i="99"/>
  <c r="B20" i="99"/>
  <c r="D20" i="99"/>
  <c r="B14" i="99"/>
  <c r="D14" i="99"/>
  <c r="B11" i="99"/>
  <c r="D11" i="99"/>
  <c r="B8" i="99"/>
  <c r="D8" i="99"/>
  <c r="M95" i="95"/>
  <c r="K39" i="100"/>
  <c r="O95" i="95"/>
  <c r="M39" i="100"/>
  <c r="N95" i="95"/>
  <c r="L39" i="100"/>
  <c r="K95" i="95"/>
  <c r="I39" i="100"/>
  <c r="P39" i="100"/>
  <c r="M86" i="95"/>
  <c r="K30" i="100"/>
  <c r="O86" i="95"/>
  <c r="M30" i="100"/>
  <c r="N86" i="95"/>
  <c r="L30" i="100"/>
  <c r="K86" i="95"/>
  <c r="I30" i="100"/>
  <c r="P30" i="100"/>
  <c r="F10" i="95"/>
  <c r="L10" i="95"/>
  <c r="K10" i="95"/>
  <c r="M11" i="95"/>
  <c r="AE11" i="95"/>
  <c r="F11" i="95"/>
  <c r="L11" i="95"/>
  <c r="K11" i="95"/>
  <c r="M12" i="95"/>
  <c r="AE12" i="95"/>
  <c r="F12" i="95"/>
  <c r="L12" i="95"/>
  <c r="K12" i="95"/>
  <c r="M13" i="95"/>
  <c r="AE13" i="95"/>
  <c r="F13" i="95"/>
  <c r="L13" i="95"/>
  <c r="K13" i="95"/>
  <c r="M14" i="95"/>
  <c r="AE14" i="95"/>
  <c r="F14" i="95"/>
  <c r="L14" i="95"/>
  <c r="K14" i="95"/>
  <c r="M15" i="95"/>
  <c r="AE15" i="95"/>
  <c r="F15" i="95"/>
  <c r="L15" i="95"/>
  <c r="K15" i="95"/>
  <c r="M16" i="95"/>
  <c r="AE16" i="95"/>
  <c r="F16" i="95"/>
  <c r="L16" i="95"/>
  <c r="K16" i="95"/>
  <c r="M17" i="95"/>
  <c r="AE17" i="95"/>
  <c r="F17" i="95"/>
  <c r="L17" i="95"/>
  <c r="K17" i="95"/>
  <c r="M18" i="95"/>
  <c r="AE18" i="95"/>
  <c r="F18" i="95"/>
  <c r="L18" i="95"/>
  <c r="K18" i="95"/>
  <c r="M19" i="95"/>
  <c r="AE19" i="95"/>
  <c r="M83" i="95"/>
  <c r="K27" i="100"/>
  <c r="B11" i="95"/>
  <c r="B10" i="95"/>
  <c r="C11" i="95"/>
  <c r="J11" i="95"/>
  <c r="Q10" i="95"/>
  <c r="N10" i="95"/>
  <c r="O11" i="95"/>
  <c r="AG11" i="95"/>
  <c r="B12" i="95"/>
  <c r="C12" i="95"/>
  <c r="J12" i="95"/>
  <c r="Q11" i="95"/>
  <c r="N11" i="95"/>
  <c r="O12" i="95"/>
  <c r="AG12" i="95"/>
  <c r="B13" i="95"/>
  <c r="C13" i="95"/>
  <c r="J13" i="95"/>
  <c r="Q12" i="95"/>
  <c r="N12" i="95"/>
  <c r="O13" i="95"/>
  <c r="AG13" i="95"/>
  <c r="B14" i="95"/>
  <c r="C14" i="95"/>
  <c r="J14" i="95"/>
  <c r="Q13" i="95"/>
  <c r="N13" i="95"/>
  <c r="O14" i="95"/>
  <c r="AG14" i="95"/>
  <c r="B15" i="95"/>
  <c r="C15" i="95"/>
  <c r="J15" i="95"/>
  <c r="Q14" i="95"/>
  <c r="N14" i="95"/>
  <c r="O15" i="95"/>
  <c r="AG15" i="95"/>
  <c r="B16" i="95"/>
  <c r="C16" i="95"/>
  <c r="J16" i="95"/>
  <c r="Q15" i="95"/>
  <c r="N15" i="95"/>
  <c r="O16" i="95"/>
  <c r="AG16" i="95"/>
  <c r="B17" i="95"/>
  <c r="C17" i="95"/>
  <c r="J17" i="95"/>
  <c r="Q16" i="95"/>
  <c r="N16" i="95"/>
  <c r="O17" i="95"/>
  <c r="AG17" i="95"/>
  <c r="B18" i="95"/>
  <c r="C18" i="95"/>
  <c r="J18" i="95"/>
  <c r="Q17" i="95"/>
  <c r="N17" i="95"/>
  <c r="O18" i="95"/>
  <c r="AG18" i="95"/>
  <c r="C19" i="95"/>
  <c r="J19" i="95"/>
  <c r="Q18" i="95"/>
  <c r="N18" i="95"/>
  <c r="O19" i="95"/>
  <c r="AG19" i="95"/>
  <c r="O83" i="95"/>
  <c r="M27" i="100"/>
  <c r="AF11" i="95"/>
  <c r="AF12" i="95"/>
  <c r="AF13" i="95"/>
  <c r="AF14" i="95"/>
  <c r="AF15" i="95"/>
  <c r="AF16" i="95"/>
  <c r="AF17" i="95"/>
  <c r="AF18" i="95"/>
  <c r="AF19" i="95"/>
  <c r="N83" i="95"/>
  <c r="L27" i="100"/>
  <c r="AD11" i="95"/>
  <c r="AD12" i="95"/>
  <c r="AD13" i="95"/>
  <c r="AD14" i="95"/>
  <c r="AD15" i="95"/>
  <c r="AD16" i="95"/>
  <c r="AD17" i="95"/>
  <c r="AD18" i="95"/>
  <c r="AD19" i="95"/>
  <c r="K83" i="95"/>
  <c r="I27" i="100"/>
  <c r="P27" i="100"/>
  <c r="F9" i="95"/>
  <c r="L9" i="95"/>
  <c r="M10" i="95"/>
  <c r="AE10" i="95"/>
  <c r="M68" i="95"/>
  <c r="K12" i="100"/>
  <c r="C10" i="95"/>
  <c r="J10" i="95"/>
  <c r="Q9" i="95"/>
  <c r="N9" i="95"/>
  <c r="O10" i="95"/>
  <c r="AG10" i="95"/>
  <c r="O68" i="95"/>
  <c r="M12" i="100"/>
  <c r="AF10" i="95"/>
  <c r="N68" i="95"/>
  <c r="L12" i="100"/>
  <c r="AD10" i="95"/>
  <c r="K68" i="95"/>
  <c r="I12" i="100"/>
  <c r="P12" i="100"/>
  <c r="I95" i="95"/>
  <c r="H39" i="100"/>
  <c r="I92" i="95"/>
  <c r="H36" i="100"/>
  <c r="I89" i="95"/>
  <c r="H33" i="100"/>
  <c r="I86" i="95"/>
  <c r="H30" i="100"/>
  <c r="G10" i="95"/>
  <c r="E10" i="95"/>
  <c r="D10" i="95"/>
  <c r="H9" i="95"/>
  <c r="I10" i="95"/>
  <c r="AC10" i="95"/>
  <c r="G11" i="95"/>
  <c r="E11" i="95"/>
  <c r="D11" i="95"/>
  <c r="H10" i="95"/>
  <c r="I11" i="95"/>
  <c r="AC11" i="95"/>
  <c r="G12" i="95"/>
  <c r="E12" i="95"/>
  <c r="D12" i="95"/>
  <c r="H11" i="95"/>
  <c r="I12" i="95"/>
  <c r="AC12" i="95"/>
  <c r="G13" i="95"/>
  <c r="E13" i="95"/>
  <c r="D13" i="95"/>
  <c r="H12" i="95"/>
  <c r="I13" i="95"/>
  <c r="AC13" i="95"/>
  <c r="G14" i="95"/>
  <c r="E14" i="95"/>
  <c r="D14" i="95"/>
  <c r="H13" i="95"/>
  <c r="I14" i="95"/>
  <c r="AC14" i="95"/>
  <c r="G15" i="95"/>
  <c r="E15" i="95"/>
  <c r="D15" i="95"/>
  <c r="H14" i="95"/>
  <c r="I15" i="95"/>
  <c r="AC15" i="95"/>
  <c r="G16" i="95"/>
  <c r="E16" i="95"/>
  <c r="D16" i="95"/>
  <c r="H15" i="95"/>
  <c r="I16" i="95"/>
  <c r="AC16" i="95"/>
  <c r="G17" i="95"/>
  <c r="E17" i="95"/>
  <c r="D17" i="95"/>
  <c r="H16" i="95"/>
  <c r="I17" i="95"/>
  <c r="AC17" i="95"/>
  <c r="G18" i="95"/>
  <c r="E18" i="95"/>
  <c r="D18" i="95"/>
  <c r="H17" i="95"/>
  <c r="I18" i="95"/>
  <c r="AC18" i="95"/>
  <c r="G19" i="95"/>
  <c r="D19" i="95"/>
  <c r="H18" i="95"/>
  <c r="I19" i="95"/>
  <c r="AC19" i="95"/>
  <c r="I83" i="95"/>
  <c r="H27" i="100"/>
  <c r="I80" i="95"/>
  <c r="H24" i="100"/>
  <c r="I77" i="95"/>
  <c r="H21" i="100"/>
  <c r="I71" i="95"/>
  <c r="H15" i="100"/>
  <c r="I68" i="95"/>
  <c r="H12" i="100"/>
  <c r="I65" i="95"/>
  <c r="H9" i="100"/>
  <c r="H95" i="95"/>
  <c r="G39" i="100"/>
  <c r="H92" i="95"/>
  <c r="G36" i="100"/>
  <c r="H89" i="95"/>
  <c r="G33" i="100"/>
  <c r="H86" i="95"/>
  <c r="G30" i="100"/>
  <c r="AB10" i="95"/>
  <c r="AB11" i="95"/>
  <c r="AB12" i="95"/>
  <c r="AB13" i="95"/>
  <c r="AB14" i="95"/>
  <c r="AB15" i="95"/>
  <c r="AB16" i="95"/>
  <c r="AB17" i="95"/>
  <c r="AB18" i="95"/>
  <c r="AB19" i="95"/>
  <c r="H83" i="95"/>
  <c r="G27" i="100"/>
  <c r="H80" i="95"/>
  <c r="G24" i="100"/>
  <c r="H77" i="95"/>
  <c r="G21" i="100"/>
  <c r="H71" i="95"/>
  <c r="G15" i="100"/>
  <c r="H68" i="95"/>
  <c r="G12" i="100"/>
  <c r="H65" i="95"/>
  <c r="G9" i="100"/>
  <c r="G95" i="95"/>
  <c r="F39" i="100"/>
  <c r="G92" i="95"/>
  <c r="F36" i="100"/>
  <c r="G89" i="95"/>
  <c r="F33" i="100"/>
  <c r="G86" i="95"/>
  <c r="F30" i="100"/>
  <c r="AA10" i="95"/>
  <c r="AA11" i="95"/>
  <c r="AA12" i="95"/>
  <c r="AA13" i="95"/>
  <c r="AA14" i="95"/>
  <c r="AA15" i="95"/>
  <c r="AA16" i="95"/>
  <c r="AA17" i="95"/>
  <c r="AA18" i="95"/>
  <c r="AA19" i="95"/>
  <c r="G83" i="95"/>
  <c r="F27" i="100"/>
  <c r="G80" i="95"/>
  <c r="F24" i="100"/>
  <c r="G77" i="95"/>
  <c r="F21" i="100"/>
  <c r="G71" i="95"/>
  <c r="F15" i="100"/>
  <c r="G68" i="95"/>
  <c r="F12" i="100"/>
  <c r="G65" i="95"/>
  <c r="F9" i="100"/>
  <c r="E95" i="95"/>
  <c r="C39" i="100"/>
  <c r="E92" i="95"/>
  <c r="C36" i="100"/>
  <c r="E89" i="95"/>
  <c r="C33" i="100"/>
  <c r="E86" i="95"/>
  <c r="C30" i="100"/>
  <c r="Z10" i="95"/>
  <c r="Z11" i="95"/>
  <c r="Z12" i="95"/>
  <c r="Z13" i="95"/>
  <c r="Z14" i="95"/>
  <c r="Z15" i="95"/>
  <c r="Z16" i="95"/>
  <c r="Z17" i="95"/>
  <c r="Z18" i="95"/>
  <c r="Z19" i="95"/>
  <c r="E83" i="95"/>
  <c r="C27" i="100"/>
  <c r="E80" i="95"/>
  <c r="C24" i="100"/>
  <c r="E77" i="95"/>
  <c r="C21" i="100"/>
  <c r="E71" i="95"/>
  <c r="C15" i="100"/>
  <c r="E68" i="95"/>
  <c r="C12" i="100"/>
  <c r="E65" i="95"/>
  <c r="C9" i="100"/>
  <c r="M40" i="100"/>
  <c r="L40" i="100"/>
  <c r="K40" i="100"/>
  <c r="H40" i="100"/>
  <c r="G40" i="100"/>
  <c r="F40" i="100"/>
  <c r="O39" i="100"/>
  <c r="H37" i="100"/>
  <c r="G37" i="100"/>
  <c r="F37" i="100"/>
  <c r="O36" i="100"/>
  <c r="H34" i="100"/>
  <c r="G34" i="100"/>
  <c r="F34" i="100"/>
  <c r="O33" i="100"/>
  <c r="M31" i="100"/>
  <c r="L31" i="100"/>
  <c r="K31" i="100"/>
  <c r="H31" i="100"/>
  <c r="G31" i="100"/>
  <c r="F31" i="100"/>
  <c r="O30" i="100"/>
  <c r="M28" i="100"/>
  <c r="L28" i="100"/>
  <c r="K28" i="100"/>
  <c r="H28" i="100"/>
  <c r="G28" i="100"/>
  <c r="F28" i="100"/>
  <c r="O27" i="100"/>
  <c r="H25" i="100"/>
  <c r="G25" i="100"/>
  <c r="F25" i="100"/>
  <c r="O24" i="100"/>
  <c r="H22" i="100"/>
  <c r="G22" i="100"/>
  <c r="F22" i="100"/>
  <c r="O21" i="100"/>
  <c r="H19" i="100"/>
  <c r="G19" i="100"/>
  <c r="F19" i="100"/>
  <c r="O18" i="100"/>
  <c r="H16" i="100"/>
  <c r="G16" i="100"/>
  <c r="F16" i="100"/>
  <c r="O15" i="100"/>
  <c r="M13" i="100"/>
  <c r="L13" i="100"/>
  <c r="K13" i="100"/>
  <c r="H13" i="100"/>
  <c r="G13" i="100"/>
  <c r="F13" i="100"/>
  <c r="O12" i="100"/>
  <c r="H10" i="100"/>
  <c r="G10" i="100"/>
  <c r="F10" i="100"/>
  <c r="O9" i="100"/>
  <c r="C38" i="99"/>
  <c r="C35" i="99"/>
  <c r="C32" i="99"/>
  <c r="C29" i="99"/>
  <c r="C26" i="99"/>
  <c r="C23" i="99"/>
  <c r="C20" i="99"/>
  <c r="C14" i="99"/>
  <c r="C11" i="99"/>
  <c r="C8" i="99"/>
  <c r="D39" i="99"/>
  <c r="D36" i="99"/>
  <c r="D33" i="99"/>
  <c r="D30" i="99"/>
  <c r="E9" i="53"/>
  <c r="C9" i="43"/>
  <c r="F9" i="43"/>
  <c r="D27" i="99"/>
  <c r="D24" i="99"/>
  <c r="D21" i="99"/>
  <c r="D18" i="99"/>
  <c r="D15" i="99"/>
  <c r="D12" i="99"/>
  <c r="D9" i="99"/>
  <c r="C39" i="92"/>
  <c r="B39" i="92"/>
  <c r="H39" i="92"/>
  <c r="C36" i="92"/>
  <c r="B36" i="92"/>
  <c r="H36" i="92"/>
  <c r="C33" i="92"/>
  <c r="B33" i="92"/>
  <c r="H33" i="92"/>
  <c r="C30" i="92"/>
  <c r="B30" i="92"/>
  <c r="H30" i="92"/>
  <c r="C27" i="92"/>
  <c r="B27" i="92"/>
  <c r="H27" i="92"/>
  <c r="C24" i="92"/>
  <c r="B24" i="92"/>
  <c r="H24" i="92"/>
  <c r="C21" i="92"/>
  <c r="B21" i="92"/>
  <c r="H21" i="92"/>
  <c r="H18" i="92"/>
  <c r="C15" i="92"/>
  <c r="B15" i="92"/>
  <c r="H15" i="92"/>
  <c r="C12" i="92"/>
  <c r="B12" i="92"/>
  <c r="H12" i="92"/>
  <c r="C9" i="92"/>
  <c r="B9" i="92"/>
  <c r="H9" i="92"/>
  <c r="D39" i="92"/>
  <c r="D36" i="92"/>
  <c r="D33" i="92"/>
  <c r="D30" i="92"/>
  <c r="D27" i="92"/>
  <c r="D24" i="92"/>
  <c r="D21" i="92"/>
  <c r="D15" i="92"/>
  <c r="D12" i="92"/>
  <c r="D9" i="92"/>
  <c r="P50" i="43"/>
  <c r="AG50" i="43"/>
  <c r="P51" i="43"/>
  <c r="AG51" i="43"/>
  <c r="P52" i="43"/>
  <c r="AG52" i="43"/>
  <c r="P53" i="43"/>
  <c r="AG53" i="43"/>
  <c r="P54" i="43"/>
  <c r="AG54" i="43"/>
  <c r="P55" i="43"/>
  <c r="AG55" i="43"/>
  <c r="P56" i="43"/>
  <c r="AG56" i="43"/>
  <c r="P57" i="43"/>
  <c r="AG57" i="43"/>
  <c r="P58" i="43"/>
  <c r="AG58" i="43"/>
  <c r="P59" i="43"/>
  <c r="AG59" i="43"/>
  <c r="P98" i="43"/>
  <c r="L39" i="90"/>
  <c r="N98" i="43"/>
  <c r="J39" i="90"/>
  <c r="AF50" i="43"/>
  <c r="AF51" i="43"/>
  <c r="AF52" i="43"/>
  <c r="AF53" i="43"/>
  <c r="AF54" i="43"/>
  <c r="AF55" i="43"/>
  <c r="AF56" i="43"/>
  <c r="AF57" i="43"/>
  <c r="AF58" i="43"/>
  <c r="AF59" i="43"/>
  <c r="O98" i="43"/>
  <c r="K39" i="90"/>
  <c r="L40" i="90"/>
  <c r="K40" i="90"/>
  <c r="J40" i="90"/>
  <c r="P40" i="43"/>
  <c r="AG40" i="43"/>
  <c r="P41" i="43"/>
  <c r="AG41" i="43"/>
  <c r="P42" i="43"/>
  <c r="AG42" i="43"/>
  <c r="P43" i="43"/>
  <c r="AG43" i="43"/>
  <c r="P44" i="43"/>
  <c r="AG44" i="43"/>
  <c r="P45" i="43"/>
  <c r="AG45" i="43"/>
  <c r="P46" i="43"/>
  <c r="AG46" i="43"/>
  <c r="P47" i="43"/>
  <c r="AG47" i="43"/>
  <c r="P48" i="43"/>
  <c r="AG48" i="43"/>
  <c r="P49" i="43"/>
  <c r="AG49" i="43"/>
  <c r="P95" i="43"/>
  <c r="L36" i="90"/>
  <c r="N95" i="43"/>
  <c r="J36" i="90"/>
  <c r="AF40" i="43"/>
  <c r="AF41" i="43"/>
  <c r="AF42" i="43"/>
  <c r="AF43" i="43"/>
  <c r="AF44" i="43"/>
  <c r="AF45" i="43"/>
  <c r="AF46" i="43"/>
  <c r="AF47" i="43"/>
  <c r="AF48" i="43"/>
  <c r="AF49" i="43"/>
  <c r="O95" i="43"/>
  <c r="K36" i="90"/>
  <c r="L37" i="90"/>
  <c r="K37" i="90"/>
  <c r="J37" i="90"/>
  <c r="P30" i="43"/>
  <c r="AG30" i="43"/>
  <c r="P31" i="43"/>
  <c r="AG31" i="43"/>
  <c r="P32" i="43"/>
  <c r="AG32" i="43"/>
  <c r="P33" i="43"/>
  <c r="AG33" i="43"/>
  <c r="P34" i="43"/>
  <c r="AG34" i="43"/>
  <c r="P35" i="43"/>
  <c r="AG35" i="43"/>
  <c r="P36" i="43"/>
  <c r="AG36" i="43"/>
  <c r="P37" i="43"/>
  <c r="AG37" i="43"/>
  <c r="P38" i="43"/>
  <c r="AG38" i="43"/>
  <c r="P39" i="43"/>
  <c r="AG39" i="43"/>
  <c r="P92" i="43"/>
  <c r="L33" i="90"/>
  <c r="N92" i="43"/>
  <c r="J33" i="90"/>
  <c r="AF30" i="43"/>
  <c r="AF31" i="43"/>
  <c r="AF32" i="43"/>
  <c r="AF33" i="43"/>
  <c r="AF34" i="43"/>
  <c r="AF35" i="43"/>
  <c r="AF36" i="43"/>
  <c r="AF37" i="43"/>
  <c r="AF38" i="43"/>
  <c r="AF39" i="43"/>
  <c r="O92" i="43"/>
  <c r="K33" i="90"/>
  <c r="L34" i="90"/>
  <c r="K34" i="90"/>
  <c r="J34" i="90"/>
  <c r="P20" i="43"/>
  <c r="AG20" i="43"/>
  <c r="P21" i="43"/>
  <c r="AG21" i="43"/>
  <c r="P22" i="43"/>
  <c r="AG22" i="43"/>
  <c r="P23" i="43"/>
  <c r="AG23" i="43"/>
  <c r="P24" i="43"/>
  <c r="AG24" i="43"/>
  <c r="P25" i="43"/>
  <c r="AG25" i="43"/>
  <c r="P26" i="43"/>
  <c r="AG26" i="43"/>
  <c r="P27" i="43"/>
  <c r="AG27" i="43"/>
  <c r="P28" i="43"/>
  <c r="AG28" i="43"/>
  <c r="P29" i="43"/>
  <c r="AG29" i="43"/>
  <c r="P89" i="43"/>
  <c r="L30" i="90"/>
  <c r="N89" i="43"/>
  <c r="J30" i="90"/>
  <c r="AF20" i="43"/>
  <c r="AF21" i="43"/>
  <c r="AF22" i="43"/>
  <c r="AF23" i="43"/>
  <c r="AF24" i="43"/>
  <c r="AF25" i="43"/>
  <c r="AF26" i="43"/>
  <c r="AF27" i="43"/>
  <c r="AF28" i="43"/>
  <c r="AF29" i="43"/>
  <c r="O89" i="43"/>
  <c r="K30" i="90"/>
  <c r="L31" i="90"/>
  <c r="K31" i="90"/>
  <c r="J31" i="90"/>
  <c r="D10" i="43"/>
  <c r="E10" i="53"/>
  <c r="C10" i="43"/>
  <c r="L10" i="43"/>
  <c r="L9" i="43"/>
  <c r="K10" i="43"/>
  <c r="I9" i="49"/>
  <c r="M9" i="43"/>
  <c r="N10" i="43"/>
  <c r="Q9" i="43"/>
  <c r="O9" i="43"/>
  <c r="P10" i="43"/>
  <c r="AG10" i="43"/>
  <c r="D11" i="43"/>
  <c r="E11" i="53"/>
  <c r="C11" i="43"/>
  <c r="L11" i="43"/>
  <c r="K11" i="43"/>
  <c r="I10" i="49"/>
  <c r="M10" i="43"/>
  <c r="N11" i="43"/>
  <c r="Q10" i="43"/>
  <c r="O10" i="43"/>
  <c r="P11" i="43"/>
  <c r="AG11" i="43"/>
  <c r="D12" i="43"/>
  <c r="E12" i="53"/>
  <c r="C12" i="43"/>
  <c r="L12" i="43"/>
  <c r="K12" i="43"/>
  <c r="I11" i="49"/>
  <c r="M11" i="43"/>
  <c r="N12" i="43"/>
  <c r="Q11" i="43"/>
  <c r="O11" i="43"/>
  <c r="P12" i="43"/>
  <c r="AG12" i="43"/>
  <c r="D13" i="43"/>
  <c r="E13" i="53"/>
  <c r="C13" i="43"/>
  <c r="L13" i="43"/>
  <c r="K13" i="43"/>
  <c r="I12" i="49"/>
  <c r="M12" i="43"/>
  <c r="N13" i="43"/>
  <c r="Q12" i="43"/>
  <c r="O12" i="43"/>
  <c r="P13" i="43"/>
  <c r="AG13" i="43"/>
  <c r="D14" i="43"/>
  <c r="E14" i="53"/>
  <c r="C14" i="43"/>
  <c r="L14" i="43"/>
  <c r="K14" i="43"/>
  <c r="I13" i="49"/>
  <c r="M13" i="43"/>
  <c r="N14" i="43"/>
  <c r="Q13" i="43"/>
  <c r="O13" i="43"/>
  <c r="P14" i="43"/>
  <c r="AG14" i="43"/>
  <c r="D15" i="43"/>
  <c r="E15" i="53"/>
  <c r="C15" i="43"/>
  <c r="L15" i="43"/>
  <c r="K15" i="43"/>
  <c r="I14" i="49"/>
  <c r="M14" i="43"/>
  <c r="N15" i="43"/>
  <c r="Q14" i="43"/>
  <c r="O14" i="43"/>
  <c r="P15" i="43"/>
  <c r="AG15" i="43"/>
  <c r="D16" i="43"/>
  <c r="E16" i="53"/>
  <c r="C16" i="43"/>
  <c r="L16" i="43"/>
  <c r="K16" i="43"/>
  <c r="I15" i="49"/>
  <c r="M15" i="43"/>
  <c r="N16" i="43"/>
  <c r="Q15" i="43"/>
  <c r="O15" i="43"/>
  <c r="P16" i="43"/>
  <c r="AG16" i="43"/>
  <c r="D17" i="43"/>
  <c r="E17" i="53"/>
  <c r="C17" i="43"/>
  <c r="L17" i="43"/>
  <c r="K17" i="43"/>
  <c r="I16" i="49"/>
  <c r="M16" i="43"/>
  <c r="N17" i="43"/>
  <c r="Q16" i="43"/>
  <c r="O16" i="43"/>
  <c r="P17" i="43"/>
  <c r="AG17" i="43"/>
  <c r="D18" i="43"/>
  <c r="E18" i="53"/>
  <c r="C18" i="43"/>
  <c r="L18" i="43"/>
  <c r="K18" i="43"/>
  <c r="I17" i="49"/>
  <c r="M17" i="43"/>
  <c r="N18" i="43"/>
  <c r="Q17" i="43"/>
  <c r="O17" i="43"/>
  <c r="P18" i="43"/>
  <c r="AG18" i="43"/>
  <c r="D19" i="43"/>
  <c r="K19" i="43"/>
  <c r="I18" i="49"/>
  <c r="M18" i="43"/>
  <c r="N19" i="43"/>
  <c r="Q18" i="43"/>
  <c r="O18" i="43"/>
  <c r="P19" i="43"/>
  <c r="AG19" i="43"/>
  <c r="P86" i="43"/>
  <c r="L27" i="90"/>
  <c r="AE10" i="43"/>
  <c r="AE11" i="43"/>
  <c r="AE12" i="43"/>
  <c r="AE13" i="43"/>
  <c r="AE14" i="43"/>
  <c r="AE15" i="43"/>
  <c r="AE16" i="43"/>
  <c r="AE17" i="43"/>
  <c r="AE18" i="43"/>
  <c r="AE19" i="43"/>
  <c r="N86" i="43"/>
  <c r="J27" i="90"/>
  <c r="AF10" i="43"/>
  <c r="AF11" i="43"/>
  <c r="AF12" i="43"/>
  <c r="AF13" i="43"/>
  <c r="AF14" i="43"/>
  <c r="AF15" i="43"/>
  <c r="AF16" i="43"/>
  <c r="AF17" i="43"/>
  <c r="AF18" i="43"/>
  <c r="AF19" i="43"/>
  <c r="O86" i="43"/>
  <c r="K27" i="90"/>
  <c r="L28" i="90"/>
  <c r="K28" i="90"/>
  <c r="J28" i="90"/>
  <c r="P83" i="43"/>
  <c r="L24" i="90"/>
  <c r="N83" i="43"/>
  <c r="J24" i="90"/>
  <c r="O83" i="43"/>
  <c r="K24" i="90"/>
  <c r="L25" i="90"/>
  <c r="K25" i="90"/>
  <c r="J25" i="90"/>
  <c r="P80" i="43"/>
  <c r="L21" i="90"/>
  <c r="N80" i="43"/>
  <c r="J21" i="90"/>
  <c r="O80" i="43"/>
  <c r="K21" i="90"/>
  <c r="L22" i="90"/>
  <c r="K22" i="90"/>
  <c r="J22" i="90"/>
  <c r="P77" i="43"/>
  <c r="L18" i="90"/>
  <c r="O77" i="43"/>
  <c r="K18" i="90"/>
  <c r="L19" i="90"/>
  <c r="K19" i="90"/>
  <c r="J19" i="90"/>
  <c r="P74" i="43"/>
  <c r="L15" i="90"/>
  <c r="N74" i="43"/>
  <c r="J15" i="90"/>
  <c r="O74" i="43"/>
  <c r="K15" i="90"/>
  <c r="L16" i="90"/>
  <c r="K16" i="90"/>
  <c r="J16" i="90"/>
  <c r="P71" i="43"/>
  <c r="L12" i="90"/>
  <c r="N71" i="43"/>
  <c r="J12" i="90"/>
  <c r="O71" i="43"/>
  <c r="K12" i="90"/>
  <c r="L13" i="90"/>
  <c r="K13" i="90"/>
  <c r="J13" i="90"/>
  <c r="C98" i="43"/>
  <c r="C39" i="90"/>
  <c r="O39" i="90"/>
  <c r="C95" i="43"/>
  <c r="C36" i="90"/>
  <c r="O36" i="90"/>
  <c r="C92" i="43"/>
  <c r="C33" i="90"/>
  <c r="O33" i="90"/>
  <c r="C89" i="43"/>
  <c r="C30" i="90"/>
  <c r="O30" i="90"/>
  <c r="C86" i="43"/>
  <c r="C27" i="90"/>
  <c r="O27" i="90"/>
  <c r="C83" i="43"/>
  <c r="C24" i="90"/>
  <c r="O24" i="90"/>
  <c r="C80" i="43"/>
  <c r="C21" i="90"/>
  <c r="O21" i="90"/>
  <c r="O18" i="90"/>
  <c r="C74" i="43"/>
  <c r="C15" i="90"/>
  <c r="O15" i="90"/>
  <c r="C71" i="43"/>
  <c r="C12" i="90"/>
  <c r="O12" i="90"/>
  <c r="H98" i="43"/>
  <c r="F39" i="90"/>
  <c r="J98" i="43"/>
  <c r="H39" i="90"/>
  <c r="I98" i="43"/>
  <c r="G39" i="90"/>
  <c r="N39" i="90"/>
  <c r="H95" i="43"/>
  <c r="F36" i="90"/>
  <c r="J95" i="43"/>
  <c r="H36" i="90"/>
  <c r="I95" i="43"/>
  <c r="G36" i="90"/>
  <c r="N36" i="90"/>
  <c r="H92" i="43"/>
  <c r="F33" i="90"/>
  <c r="J92" i="43"/>
  <c r="H33" i="90"/>
  <c r="I92" i="43"/>
  <c r="G33" i="90"/>
  <c r="N33" i="90"/>
  <c r="H89" i="43"/>
  <c r="F30" i="90"/>
  <c r="J89" i="43"/>
  <c r="H30" i="90"/>
  <c r="I89" i="43"/>
  <c r="G30" i="90"/>
  <c r="N30" i="90"/>
  <c r="DE75" i="44"/>
  <c r="J9" i="49"/>
  <c r="G9" i="43"/>
  <c r="H10" i="43"/>
  <c r="AA10" i="43"/>
  <c r="DE76" i="44"/>
  <c r="J10" i="49"/>
  <c r="G10" i="43"/>
  <c r="F10" i="43"/>
  <c r="H11" i="43"/>
  <c r="AA11" i="43"/>
  <c r="DE77" i="44"/>
  <c r="J11" i="49"/>
  <c r="G11" i="43"/>
  <c r="F11" i="43"/>
  <c r="H12" i="43"/>
  <c r="AA12" i="43"/>
  <c r="DE78" i="44"/>
  <c r="J12" i="49"/>
  <c r="G12" i="43"/>
  <c r="F12" i="43"/>
  <c r="H13" i="43"/>
  <c r="AA13" i="43"/>
  <c r="DE79" i="44"/>
  <c r="J13" i="49"/>
  <c r="G13" i="43"/>
  <c r="F13" i="43"/>
  <c r="H14" i="43"/>
  <c r="AA14" i="43"/>
  <c r="DE80" i="44"/>
  <c r="J14" i="49"/>
  <c r="G14" i="43"/>
  <c r="F14" i="43"/>
  <c r="H15" i="43"/>
  <c r="AA15" i="43"/>
  <c r="DE81" i="44"/>
  <c r="J15" i="49"/>
  <c r="G15" i="43"/>
  <c r="F15" i="43"/>
  <c r="H16" i="43"/>
  <c r="AA16" i="43"/>
  <c r="DE82" i="44"/>
  <c r="J16" i="49"/>
  <c r="G16" i="43"/>
  <c r="F16" i="43"/>
  <c r="H17" i="43"/>
  <c r="AA17" i="43"/>
  <c r="DE83" i="44"/>
  <c r="J17" i="49"/>
  <c r="G17" i="43"/>
  <c r="F17" i="43"/>
  <c r="H18" i="43"/>
  <c r="AA18" i="43"/>
  <c r="DE84" i="44"/>
  <c r="J18" i="49"/>
  <c r="G18" i="43"/>
  <c r="F18" i="43"/>
  <c r="H19" i="43"/>
  <c r="AA19" i="43"/>
  <c r="H86" i="43"/>
  <c r="F27" i="90"/>
  <c r="I9" i="43"/>
  <c r="J10" i="43"/>
  <c r="AC10" i="43"/>
  <c r="I10" i="43"/>
  <c r="J11" i="43"/>
  <c r="AC11" i="43"/>
  <c r="I11" i="43"/>
  <c r="J12" i="43"/>
  <c r="AC12" i="43"/>
  <c r="I12" i="43"/>
  <c r="J13" i="43"/>
  <c r="AC13" i="43"/>
  <c r="I13" i="43"/>
  <c r="J14" i="43"/>
  <c r="AC14" i="43"/>
  <c r="I14" i="43"/>
  <c r="J15" i="43"/>
  <c r="AC15" i="43"/>
  <c r="I15" i="43"/>
  <c r="J16" i="43"/>
  <c r="AC16" i="43"/>
  <c r="I16" i="43"/>
  <c r="J17" i="43"/>
  <c r="AC17" i="43"/>
  <c r="I17" i="43"/>
  <c r="J18" i="43"/>
  <c r="AC18" i="43"/>
  <c r="I18" i="43"/>
  <c r="J19" i="43"/>
  <c r="AC19" i="43"/>
  <c r="J86" i="43"/>
  <c r="H27" i="90"/>
  <c r="AB10" i="43"/>
  <c r="AB11" i="43"/>
  <c r="AB12" i="43"/>
  <c r="AB13" i="43"/>
  <c r="AB14" i="43"/>
  <c r="AB15" i="43"/>
  <c r="AB16" i="43"/>
  <c r="AB17" i="43"/>
  <c r="AB18" i="43"/>
  <c r="AB19" i="43"/>
  <c r="I86" i="43"/>
  <c r="G27" i="90"/>
  <c r="N27" i="90"/>
  <c r="H83" i="43"/>
  <c r="F24" i="90"/>
  <c r="J83" i="43"/>
  <c r="H24" i="90"/>
  <c r="I83" i="43"/>
  <c r="G24" i="90"/>
  <c r="N24" i="90"/>
  <c r="H80" i="43"/>
  <c r="F21" i="90"/>
  <c r="J80" i="43"/>
  <c r="H21" i="90"/>
  <c r="I80" i="43"/>
  <c r="G21" i="90"/>
  <c r="N21" i="90"/>
  <c r="N18" i="90"/>
  <c r="H74" i="43"/>
  <c r="F15" i="90"/>
  <c r="J74" i="43"/>
  <c r="H15" i="90"/>
  <c r="I74" i="43"/>
  <c r="G15" i="90"/>
  <c r="N15" i="90"/>
  <c r="H71" i="43"/>
  <c r="F12" i="90"/>
  <c r="J71" i="43"/>
  <c r="H12" i="90"/>
  <c r="I71" i="43"/>
  <c r="G12" i="90"/>
  <c r="N12" i="90"/>
  <c r="H68" i="43"/>
  <c r="F9" i="90"/>
  <c r="J68" i="43"/>
  <c r="H9" i="90"/>
  <c r="I68" i="43"/>
  <c r="G9" i="90"/>
  <c r="C68" i="43"/>
  <c r="C9" i="90"/>
  <c r="N9" i="90"/>
  <c r="N68" i="43"/>
  <c r="J9" i="90"/>
  <c r="P68" i="43"/>
  <c r="L9" i="90"/>
  <c r="O68" i="43"/>
  <c r="K9" i="90"/>
  <c r="O9" i="90"/>
  <c r="L10" i="90"/>
  <c r="K10" i="90"/>
  <c r="J10" i="90"/>
  <c r="H40" i="90"/>
  <c r="G40" i="90"/>
  <c r="F40" i="90"/>
  <c r="H37" i="90"/>
  <c r="G37" i="90"/>
  <c r="F37" i="90"/>
  <c r="H34" i="90"/>
  <c r="G34" i="90"/>
  <c r="F34" i="90"/>
  <c r="H31" i="90"/>
  <c r="G31" i="90"/>
  <c r="F31" i="90"/>
  <c r="H28" i="90"/>
  <c r="G28" i="90"/>
  <c r="F28" i="90"/>
  <c r="H25" i="90"/>
  <c r="G25" i="90"/>
  <c r="F25" i="90"/>
  <c r="H22" i="90"/>
  <c r="G22" i="90"/>
  <c r="F22" i="90"/>
  <c r="H19" i="90"/>
  <c r="G19" i="90"/>
  <c r="F19" i="90"/>
  <c r="H16" i="90"/>
  <c r="G16" i="90"/>
  <c r="F16" i="90"/>
  <c r="H13" i="90"/>
  <c r="G13" i="90"/>
  <c r="F13" i="90"/>
  <c r="H10" i="90"/>
  <c r="G10" i="90"/>
  <c r="F10" i="90"/>
  <c r="V20" i="95"/>
  <c r="U19" i="95"/>
  <c r="U20" i="95"/>
  <c r="V21" i="95"/>
  <c r="U21" i="95"/>
  <c r="V22" i="95"/>
  <c r="U22" i="95"/>
  <c r="V23" i="95"/>
  <c r="U23" i="95"/>
  <c r="V24" i="95"/>
  <c r="U24" i="95"/>
  <c r="V25" i="95"/>
  <c r="U25" i="95"/>
  <c r="V26" i="95"/>
  <c r="U26" i="95"/>
  <c r="V27" i="95"/>
  <c r="U27" i="95"/>
  <c r="V28" i="95"/>
  <c r="U28" i="95"/>
  <c r="V29" i="95"/>
  <c r="U29" i="95"/>
  <c r="V30" i="95"/>
  <c r="U30" i="95"/>
  <c r="V31" i="95"/>
  <c r="U31" i="95"/>
  <c r="V32" i="95"/>
  <c r="U32" i="95"/>
  <c r="V33" i="95"/>
  <c r="U33" i="95"/>
  <c r="V34" i="95"/>
  <c r="U34" i="95"/>
  <c r="V35" i="95"/>
  <c r="U35" i="95"/>
  <c r="V36" i="95"/>
  <c r="U36" i="95"/>
  <c r="V37" i="95"/>
  <c r="U37" i="95"/>
  <c r="V38" i="95"/>
  <c r="U38" i="95"/>
  <c r="V39" i="95"/>
  <c r="V40" i="95"/>
  <c r="V41" i="95"/>
  <c r="V42" i="95"/>
  <c r="V43" i="95"/>
  <c r="V44" i="95"/>
  <c r="V45" i="95"/>
  <c r="V46" i="95"/>
  <c r="V47" i="95"/>
  <c r="V48" i="95"/>
  <c r="V49" i="95"/>
  <c r="V50" i="95"/>
  <c r="V51" i="95"/>
  <c r="V52" i="95"/>
  <c r="V53" i="95"/>
  <c r="V54" i="95"/>
  <c r="V55" i="95"/>
  <c r="V56" i="95"/>
  <c r="V57" i="95"/>
  <c r="V58" i="95"/>
  <c r="V59" i="95"/>
  <c r="V60" i="95"/>
  <c r="F59" i="95"/>
  <c r="L59" i="95"/>
  <c r="HM125" i="44"/>
  <c r="HQ125" i="44"/>
  <c r="HF125" i="44"/>
  <c r="HG125" i="44"/>
  <c r="HP125" i="44"/>
  <c r="HJ125" i="44"/>
  <c r="Q59" i="95"/>
  <c r="N59" i="95"/>
  <c r="B60" i="95"/>
  <c r="C60" i="95"/>
  <c r="T20" i="95"/>
  <c r="S19" i="95"/>
  <c r="S20" i="95"/>
  <c r="T21" i="95"/>
  <c r="S21" i="95"/>
  <c r="T22" i="95"/>
  <c r="S22" i="95"/>
  <c r="T23" i="95"/>
  <c r="S23" i="95"/>
  <c r="T24" i="95"/>
  <c r="S24" i="95"/>
  <c r="T25" i="95"/>
  <c r="S25" i="95"/>
  <c r="T26" i="95"/>
  <c r="S26" i="95"/>
  <c r="T27" i="95"/>
  <c r="S27" i="95"/>
  <c r="T28" i="95"/>
  <c r="S28" i="95"/>
  <c r="T29" i="95"/>
  <c r="S29" i="95"/>
  <c r="T30" i="95"/>
  <c r="S30" i="95"/>
  <c r="T31" i="95"/>
  <c r="S31" i="95"/>
  <c r="T32" i="95"/>
  <c r="S32" i="95"/>
  <c r="T33" i="95"/>
  <c r="S33" i="95"/>
  <c r="T34" i="95"/>
  <c r="S34" i="95"/>
  <c r="T35" i="95"/>
  <c r="S35" i="95"/>
  <c r="T36" i="95"/>
  <c r="S36" i="95"/>
  <c r="T37" i="95"/>
  <c r="S37" i="95"/>
  <c r="T38" i="95"/>
  <c r="S38" i="95"/>
  <c r="T39" i="95"/>
  <c r="S39" i="95"/>
  <c r="T40" i="95"/>
  <c r="S40" i="95"/>
  <c r="T41" i="95"/>
  <c r="S41" i="95"/>
  <c r="T42" i="95"/>
  <c r="S42" i="95"/>
  <c r="T43" i="95"/>
  <c r="S43" i="95"/>
  <c r="T44" i="95"/>
  <c r="S44" i="95"/>
  <c r="T45" i="95"/>
  <c r="S45" i="95"/>
  <c r="T46" i="95"/>
  <c r="S46" i="95"/>
  <c r="T47" i="95"/>
  <c r="S47" i="95"/>
  <c r="T48" i="95"/>
  <c r="S48" i="95"/>
  <c r="T49" i="95"/>
  <c r="S49" i="95"/>
  <c r="T50" i="95"/>
  <c r="S50" i="95"/>
  <c r="T51" i="95"/>
  <c r="S51" i="95"/>
  <c r="T52" i="95"/>
  <c r="S52" i="95"/>
  <c r="T53" i="95"/>
  <c r="S53" i="95"/>
  <c r="T54" i="95"/>
  <c r="S54" i="95"/>
  <c r="T55" i="95"/>
  <c r="S55" i="95"/>
  <c r="T56" i="95"/>
  <c r="S56" i="95"/>
  <c r="T57" i="95"/>
  <c r="S57" i="95"/>
  <c r="T58" i="95"/>
  <c r="S58" i="95"/>
  <c r="T59" i="95"/>
  <c r="S59" i="95"/>
  <c r="T60" i="95"/>
  <c r="H59" i="95"/>
  <c r="S60" i="95"/>
  <c r="V20" i="43"/>
  <c r="V21" i="43"/>
  <c r="V22" i="43"/>
  <c r="V23" i="43"/>
  <c r="V24" i="43"/>
  <c r="V25" i="43"/>
  <c r="V26" i="43"/>
  <c r="V27" i="43"/>
  <c r="V28" i="43"/>
  <c r="V29" i="43"/>
  <c r="V30" i="43"/>
  <c r="V31" i="43"/>
  <c r="V32" i="43"/>
  <c r="V33" i="43"/>
  <c r="V34" i="43"/>
  <c r="V35" i="43"/>
  <c r="V36" i="43"/>
  <c r="V37" i="43"/>
  <c r="V38" i="43"/>
  <c r="V39" i="43"/>
  <c r="V40" i="43"/>
  <c r="V41" i="43"/>
  <c r="V42" i="43"/>
  <c r="V43" i="43"/>
  <c r="V44" i="43"/>
  <c r="V45" i="43"/>
  <c r="V46" i="43"/>
  <c r="V47" i="43"/>
  <c r="V48" i="43"/>
  <c r="V49" i="43"/>
  <c r="V50" i="43"/>
  <c r="V51" i="43"/>
  <c r="V52" i="43"/>
  <c r="V53" i="43"/>
  <c r="V54" i="43"/>
  <c r="V55" i="43"/>
  <c r="V56" i="43"/>
  <c r="V57" i="43"/>
  <c r="V58" i="43"/>
  <c r="V59" i="43"/>
  <c r="T20" i="43"/>
  <c r="T21" i="43"/>
  <c r="T22" i="43"/>
  <c r="T23" i="43"/>
  <c r="T24" i="43"/>
  <c r="T25" i="43"/>
  <c r="T26" i="43"/>
  <c r="T27" i="43"/>
  <c r="T28" i="43"/>
  <c r="T29" i="43"/>
  <c r="T30" i="43"/>
  <c r="T31" i="43"/>
  <c r="T32" i="43"/>
  <c r="T33" i="43"/>
  <c r="T34" i="43"/>
  <c r="T35" i="43"/>
  <c r="T36" i="43"/>
  <c r="T37" i="43"/>
  <c r="T38" i="43"/>
  <c r="T39" i="43"/>
  <c r="T40" i="43"/>
  <c r="T41" i="43"/>
  <c r="T42" i="43"/>
  <c r="T43" i="43"/>
  <c r="T44" i="43"/>
  <c r="T45" i="43"/>
  <c r="T46" i="43"/>
  <c r="T47" i="43"/>
  <c r="T48" i="43"/>
  <c r="T49" i="43"/>
  <c r="T50" i="43"/>
  <c r="T51" i="43"/>
  <c r="T52" i="43"/>
  <c r="T53" i="43"/>
  <c r="T54" i="43"/>
  <c r="T55" i="43"/>
  <c r="T56" i="43"/>
  <c r="T57" i="43"/>
  <c r="T58" i="43"/>
  <c r="T59" i="43"/>
  <c r="W95" i="95"/>
  <c r="W92" i="95"/>
  <c r="W89" i="95"/>
  <c r="W86" i="95"/>
  <c r="W83" i="95"/>
  <c r="W80" i="95"/>
  <c r="W77" i="95"/>
  <c r="W74" i="95"/>
  <c r="W71" i="95"/>
  <c r="W68" i="95"/>
  <c r="W65" i="95"/>
  <c r="E60" i="95"/>
  <c r="D60" i="95"/>
  <c r="G60" i="95"/>
  <c r="I60" i="95"/>
  <c r="I96" i="95"/>
  <c r="H96" i="95"/>
  <c r="G96" i="95"/>
  <c r="I93" i="95"/>
  <c r="H93" i="95"/>
  <c r="G93" i="95"/>
  <c r="I90" i="95"/>
  <c r="H90" i="95"/>
  <c r="G90" i="95"/>
  <c r="I87" i="95"/>
  <c r="H87" i="95"/>
  <c r="G87" i="95"/>
  <c r="I84" i="95"/>
  <c r="H84" i="95"/>
  <c r="G84" i="95"/>
  <c r="I81" i="95"/>
  <c r="H81" i="95"/>
  <c r="G81" i="95"/>
  <c r="I78" i="95"/>
  <c r="H78" i="95"/>
  <c r="G78" i="95"/>
  <c r="I75" i="95"/>
  <c r="H75" i="95"/>
  <c r="G75" i="95"/>
  <c r="I72" i="95"/>
  <c r="H72" i="95"/>
  <c r="G72" i="95"/>
  <c r="I66" i="95"/>
  <c r="H66" i="95"/>
  <c r="G66" i="95"/>
  <c r="H60" i="95"/>
  <c r="O96" i="95"/>
  <c r="N96" i="95"/>
  <c r="M96" i="95"/>
  <c r="O87" i="95"/>
  <c r="N87" i="95"/>
  <c r="M87" i="95"/>
  <c r="X95" i="95"/>
  <c r="X86" i="95"/>
  <c r="X83" i="95"/>
  <c r="X68" i="95"/>
  <c r="K60" i="95"/>
  <c r="J60" i="95"/>
  <c r="M60" i="95"/>
  <c r="O60" i="95"/>
  <c r="HM126" i="44"/>
  <c r="HQ126" i="44"/>
  <c r="HF126" i="44"/>
  <c r="HG126" i="44"/>
  <c r="HP126" i="44"/>
  <c r="HJ126" i="44"/>
  <c r="Q60" i="95"/>
  <c r="N60" i="95"/>
  <c r="AF60" i="95"/>
  <c r="AB60" i="95"/>
  <c r="HQ75" i="44"/>
  <c r="HQ76" i="44"/>
  <c r="HQ77" i="44"/>
  <c r="HQ78" i="44"/>
  <c r="HQ79" i="44"/>
  <c r="HQ80" i="44"/>
  <c r="HQ81" i="44"/>
  <c r="HQ82" i="44"/>
  <c r="HQ83" i="44"/>
  <c r="HQ84" i="44"/>
  <c r="HQ85" i="44"/>
  <c r="HQ86" i="44"/>
  <c r="HQ87" i="44"/>
  <c r="HQ88" i="44"/>
  <c r="HQ89" i="44"/>
  <c r="HQ90" i="44"/>
  <c r="HQ91" i="44"/>
  <c r="HQ92" i="44"/>
  <c r="HQ93" i="44"/>
  <c r="HQ94" i="44"/>
  <c r="HQ95" i="44"/>
  <c r="HQ96" i="44"/>
  <c r="HQ97" i="44"/>
  <c r="HQ98" i="44"/>
  <c r="HQ99" i="44"/>
  <c r="HQ100" i="44"/>
  <c r="HQ101" i="44"/>
  <c r="HQ102" i="44"/>
  <c r="HQ103" i="44"/>
  <c r="HQ104" i="44"/>
  <c r="HF75" i="44"/>
  <c r="HF76" i="44"/>
  <c r="HF77" i="44"/>
  <c r="HF78" i="44"/>
  <c r="HF79" i="44"/>
  <c r="HF80" i="44"/>
  <c r="HF81" i="44"/>
  <c r="HF82" i="44"/>
  <c r="HF83" i="44"/>
  <c r="HF84" i="44"/>
  <c r="HF85" i="44"/>
  <c r="HF86" i="44"/>
  <c r="HF87" i="44"/>
  <c r="HF88" i="44"/>
  <c r="HF89" i="44"/>
  <c r="HF90" i="44"/>
  <c r="HF91" i="44"/>
  <c r="HF92" i="44"/>
  <c r="HF93" i="44"/>
  <c r="HF94" i="44"/>
  <c r="HF95" i="44"/>
  <c r="HF96" i="44"/>
  <c r="HF97" i="44"/>
  <c r="HF98" i="44"/>
  <c r="HF99" i="44"/>
  <c r="HF100" i="44"/>
  <c r="HF101" i="44"/>
  <c r="HF102" i="44"/>
  <c r="HF103" i="44"/>
  <c r="HF104" i="44"/>
  <c r="HG75" i="44"/>
  <c r="HG76" i="44"/>
  <c r="HG77" i="44"/>
  <c r="HG78" i="44"/>
  <c r="HG79" i="44"/>
  <c r="HG80" i="44"/>
  <c r="HG81" i="44"/>
  <c r="HG82" i="44"/>
  <c r="HG83" i="44"/>
  <c r="HG84" i="44"/>
  <c r="HG85" i="44"/>
  <c r="HG86" i="44"/>
  <c r="HG87" i="44"/>
  <c r="HG88" i="44"/>
  <c r="HG89" i="44"/>
  <c r="HG90" i="44"/>
  <c r="HG91" i="44"/>
  <c r="HG92" i="44"/>
  <c r="HG93" i="44"/>
  <c r="HG94" i="44"/>
  <c r="HG95" i="44"/>
  <c r="HG96" i="44"/>
  <c r="HG97" i="44"/>
  <c r="HG98" i="44"/>
  <c r="HG99" i="44"/>
  <c r="HG100" i="44"/>
  <c r="HG101" i="44"/>
  <c r="HG102" i="44"/>
  <c r="HG103" i="44"/>
  <c r="HG104" i="44"/>
  <c r="E39" i="97"/>
  <c r="E36" i="97"/>
  <c r="E33" i="97"/>
  <c r="E30" i="97"/>
  <c r="E27" i="97"/>
  <c r="E24" i="97"/>
  <c r="E21" i="97"/>
  <c r="E18" i="97"/>
  <c r="E15" i="97"/>
  <c r="E12" i="97"/>
  <c r="E9" i="97"/>
  <c r="HT115" i="44"/>
  <c r="H39" i="97"/>
  <c r="HT105" i="44"/>
  <c r="H36" i="97"/>
  <c r="HT95" i="44"/>
  <c r="H33" i="97"/>
  <c r="H30" i="97"/>
  <c r="HT75" i="44"/>
  <c r="H27" i="97"/>
  <c r="H24" i="97"/>
  <c r="H21" i="97"/>
  <c r="H18" i="97"/>
  <c r="H15" i="97"/>
  <c r="H9" i="97"/>
  <c r="C39" i="97"/>
  <c r="B39" i="97"/>
  <c r="F39" i="97"/>
  <c r="C36" i="97"/>
  <c r="B36" i="97"/>
  <c r="F36" i="97"/>
  <c r="C33" i="97"/>
  <c r="B33" i="97"/>
  <c r="F33" i="97"/>
  <c r="C30" i="97"/>
  <c r="B30" i="97"/>
  <c r="F30" i="97"/>
  <c r="C27" i="97"/>
  <c r="B27" i="97"/>
  <c r="F27" i="97"/>
  <c r="C24" i="97"/>
  <c r="B24" i="97"/>
  <c r="F24" i="97"/>
  <c r="C21" i="97"/>
  <c r="B21" i="97"/>
  <c r="F21" i="97"/>
  <c r="C18" i="97"/>
  <c r="B18" i="97"/>
  <c r="F18" i="97"/>
  <c r="C15" i="97"/>
  <c r="B15" i="97"/>
  <c r="F15" i="97"/>
  <c r="F12" i="97"/>
  <c r="C9" i="97"/>
  <c r="B9" i="97"/>
  <c r="F9" i="97"/>
  <c r="T49" i="53"/>
  <c r="T39" i="53"/>
  <c r="M39" i="97"/>
  <c r="R49" i="53"/>
  <c r="S49" i="53"/>
  <c r="R39" i="53"/>
  <c r="S39" i="53"/>
  <c r="L39" i="97"/>
  <c r="K39" i="97"/>
  <c r="M36" i="97"/>
  <c r="L36" i="97"/>
  <c r="K36" i="97"/>
  <c r="T29" i="53"/>
  <c r="M33" i="97"/>
  <c r="R29" i="53"/>
  <c r="S29" i="53"/>
  <c r="L33" i="97"/>
  <c r="K33" i="97"/>
  <c r="M30" i="97"/>
  <c r="S19" i="53"/>
  <c r="L30" i="97"/>
  <c r="K30" i="97"/>
  <c r="T9" i="53"/>
  <c r="M27" i="97"/>
  <c r="R9" i="53"/>
  <c r="S9" i="53"/>
  <c r="L27" i="97"/>
  <c r="K27" i="97"/>
  <c r="M24" i="97"/>
  <c r="L24" i="97"/>
  <c r="K24" i="97"/>
  <c r="M21" i="97"/>
  <c r="L21" i="97"/>
  <c r="K21" i="97"/>
  <c r="M18" i="97"/>
  <c r="L18" i="97"/>
  <c r="K18" i="97"/>
  <c r="M15" i="97"/>
  <c r="L15" i="97"/>
  <c r="K15" i="97"/>
  <c r="L12" i="97"/>
  <c r="M9" i="97"/>
  <c r="L9" i="97"/>
  <c r="K9" i="97"/>
  <c r="I39" i="97"/>
  <c r="J39" i="97"/>
  <c r="G39" i="97"/>
  <c r="D39" i="97"/>
  <c r="I36" i="97"/>
  <c r="J36" i="97"/>
  <c r="G36" i="97"/>
  <c r="D36" i="97"/>
  <c r="I33" i="97"/>
  <c r="J33" i="97"/>
  <c r="G33" i="97"/>
  <c r="D33" i="97"/>
  <c r="I30" i="97"/>
  <c r="J30" i="97"/>
  <c r="G30" i="97"/>
  <c r="D30" i="97"/>
  <c r="I27" i="97"/>
  <c r="J27" i="97"/>
  <c r="G27" i="97"/>
  <c r="D27" i="97"/>
  <c r="I24" i="97"/>
  <c r="J24" i="97"/>
  <c r="G24" i="97"/>
  <c r="D24" i="97"/>
  <c r="I21" i="97"/>
  <c r="J21" i="97"/>
  <c r="G21" i="97"/>
  <c r="D21" i="97"/>
  <c r="I18" i="97"/>
  <c r="J18" i="97"/>
  <c r="G18" i="97"/>
  <c r="D18" i="97"/>
  <c r="I15" i="97"/>
  <c r="J15" i="97"/>
  <c r="G15" i="97"/>
  <c r="D15" i="97"/>
  <c r="G12" i="97"/>
  <c r="I9" i="97"/>
  <c r="J9" i="97"/>
  <c r="G9" i="97"/>
  <c r="D9" i="97"/>
  <c r="T70" i="43"/>
  <c r="DR104" i="44"/>
  <c r="DQ104" i="44"/>
  <c r="DY104" i="44"/>
  <c r="DY105" i="44"/>
  <c r="AG60" i="95"/>
  <c r="AD60" i="95"/>
  <c r="AC60" i="95"/>
  <c r="Z60" i="95"/>
  <c r="M61" i="75"/>
  <c r="O61" i="75"/>
  <c r="L61" i="75"/>
  <c r="J60" i="93"/>
  <c r="K60" i="93"/>
  <c r="I60" i="93"/>
  <c r="L60" i="93"/>
  <c r="M60" i="93"/>
  <c r="G60" i="93"/>
  <c r="N60" i="43"/>
  <c r="P60" i="43"/>
  <c r="AG60" i="43"/>
  <c r="AD60" i="43"/>
  <c r="E60" i="43"/>
  <c r="Z60" i="43"/>
  <c r="Q59" i="71"/>
  <c r="Q60" i="71"/>
  <c r="N200" i="72"/>
  <c r="P59" i="71"/>
  <c r="P60" i="71"/>
  <c r="M200" i="72"/>
  <c r="BV125" i="44"/>
  <c r="BW125" i="44"/>
  <c r="BY125" i="44"/>
  <c r="BU125" i="44"/>
  <c r="CE125" i="44"/>
  <c r="CD125" i="44"/>
  <c r="CG125" i="44"/>
  <c r="CU125" i="44"/>
  <c r="C59" i="49"/>
  <c r="N59" i="71"/>
  <c r="AV126" i="44"/>
  <c r="BP126" i="44"/>
  <c r="V126" i="44"/>
  <c r="BQ126" i="44"/>
  <c r="AF126" i="44"/>
  <c r="AE126" i="44"/>
  <c r="BR126" i="44"/>
  <c r="BS126" i="44"/>
  <c r="BO126" i="44"/>
  <c r="BV126" i="44"/>
  <c r="BW126" i="44"/>
  <c r="BY126" i="44"/>
  <c r="BU126" i="44"/>
  <c r="CE126" i="44"/>
  <c r="CD126" i="44"/>
  <c r="CG126" i="44"/>
  <c r="CU126" i="44"/>
  <c r="C60" i="49"/>
  <c r="N60" i="71"/>
  <c r="K200" i="72"/>
  <c r="B62" i="83"/>
  <c r="L59" i="71"/>
  <c r="B63" i="47"/>
  <c r="G60" i="45"/>
  <c r="B63" i="83"/>
  <c r="L60" i="71"/>
  <c r="J200" i="72"/>
  <c r="C59" i="48"/>
  <c r="G59" i="48"/>
  <c r="J59" i="48"/>
  <c r="M59" i="48"/>
  <c r="I59" i="71"/>
  <c r="C60" i="48"/>
  <c r="G60" i="48"/>
  <c r="J60" i="48"/>
  <c r="M60" i="48"/>
  <c r="I60" i="71"/>
  <c r="I200" i="72"/>
  <c r="B59" i="48"/>
  <c r="B60" i="48"/>
  <c r="H200" i="72"/>
  <c r="F59" i="71"/>
  <c r="C59" i="71"/>
  <c r="G59" i="71"/>
  <c r="F60" i="71"/>
  <c r="C60" i="71"/>
  <c r="G60" i="71"/>
  <c r="G200" i="72"/>
  <c r="F200" i="72"/>
  <c r="H62" i="47"/>
  <c r="M62" i="83"/>
  <c r="E59" i="71"/>
  <c r="H63" i="47"/>
  <c r="M63" i="83"/>
  <c r="E60" i="71"/>
  <c r="E200" i="72"/>
  <c r="D59" i="71"/>
  <c r="G63" i="47"/>
  <c r="L63" i="83"/>
  <c r="D60" i="71"/>
  <c r="D200" i="72"/>
  <c r="O60" i="71"/>
  <c r="T29" i="74"/>
  <c r="T30" i="74"/>
  <c r="T31" i="74"/>
  <c r="T32" i="74"/>
  <c r="T33" i="74"/>
  <c r="T34" i="74"/>
  <c r="T35" i="74"/>
  <c r="T36" i="74"/>
  <c r="T37" i="74"/>
  <c r="T38" i="74"/>
  <c r="T39" i="74"/>
  <c r="T40" i="74"/>
  <c r="T41" i="74"/>
  <c r="T42" i="74"/>
  <c r="T43" i="74"/>
  <c r="T44" i="74"/>
  <c r="T45" i="74"/>
  <c r="T46" i="74"/>
  <c r="T47" i="74"/>
  <c r="T48" i="74"/>
  <c r="T49" i="74"/>
  <c r="T50" i="74"/>
  <c r="T51" i="74"/>
  <c r="T52" i="74"/>
  <c r="T53" i="74"/>
  <c r="T54" i="74"/>
  <c r="T55" i="74"/>
  <c r="T56" i="74"/>
  <c r="T57" i="74"/>
  <c r="T58" i="74"/>
  <c r="T59" i="74"/>
  <c r="T60" i="74"/>
  <c r="C61" i="74"/>
  <c r="E61" i="74"/>
  <c r="F61" i="74"/>
  <c r="T61" i="74"/>
  <c r="T28" i="74"/>
  <c r="L61" i="74"/>
  <c r="M61" i="74"/>
  <c r="N61" i="74"/>
  <c r="Q61" i="74"/>
  <c r="R61" i="74"/>
  <c r="D61" i="74"/>
  <c r="C11" i="74"/>
  <c r="C12" i="74"/>
  <c r="C13" i="74"/>
  <c r="C14" i="74"/>
  <c r="C15" i="74"/>
  <c r="C16" i="74"/>
  <c r="C17" i="74"/>
  <c r="C18" i="74"/>
  <c r="C19" i="74"/>
  <c r="C20" i="74"/>
  <c r="C21" i="74"/>
  <c r="C22" i="74"/>
  <c r="C23" i="74"/>
  <c r="C24" i="74"/>
  <c r="C25" i="74"/>
  <c r="C26" i="74"/>
  <c r="C27" i="74"/>
  <c r="C10" i="74"/>
  <c r="P40" i="75"/>
  <c r="P41" i="75"/>
  <c r="P42" i="75"/>
  <c r="P43" i="75"/>
  <c r="P44" i="75"/>
  <c r="P45" i="75"/>
  <c r="P46" i="75"/>
  <c r="P47" i="75"/>
  <c r="P48" i="75"/>
  <c r="P49" i="75"/>
  <c r="P50" i="75"/>
  <c r="P51" i="75"/>
  <c r="P52" i="75"/>
  <c r="P53" i="75"/>
  <c r="P54" i="75"/>
  <c r="P55" i="75"/>
  <c r="P56" i="75"/>
  <c r="P57" i="75"/>
  <c r="P58" i="75"/>
  <c r="P59" i="75"/>
  <c r="P60" i="75"/>
  <c r="P61" i="75"/>
  <c r="N40" i="75"/>
  <c r="N41" i="75"/>
  <c r="N42" i="75"/>
  <c r="N43" i="75"/>
  <c r="N44" i="75"/>
  <c r="N45" i="75"/>
  <c r="N46" i="75"/>
  <c r="N47" i="75"/>
  <c r="N48" i="75"/>
  <c r="N49" i="75"/>
  <c r="N50" i="75"/>
  <c r="N51" i="75"/>
  <c r="N52" i="75"/>
  <c r="N53" i="75"/>
  <c r="N54" i="75"/>
  <c r="N55" i="75"/>
  <c r="N56" i="75"/>
  <c r="N57" i="75"/>
  <c r="N58" i="75"/>
  <c r="N59" i="75"/>
  <c r="N60" i="75"/>
  <c r="N61" i="75"/>
  <c r="B60" i="30"/>
  <c r="C60" i="29"/>
  <c r="C60" i="30"/>
  <c r="H60" i="29"/>
  <c r="H60" i="30"/>
  <c r="I60" i="29"/>
  <c r="I60" i="30"/>
  <c r="J60" i="29"/>
  <c r="J60" i="30"/>
  <c r="K60" i="29"/>
  <c r="K60" i="30"/>
  <c r="L60" i="29"/>
  <c r="L60" i="30"/>
  <c r="M60" i="29"/>
  <c r="M60" i="30"/>
  <c r="O60" i="29"/>
  <c r="P60" i="29"/>
  <c r="H61" i="75"/>
  <c r="I61" i="75"/>
  <c r="Q61" i="75"/>
  <c r="M40" i="29"/>
  <c r="L40" i="29"/>
  <c r="H40" i="29"/>
  <c r="K40" i="29"/>
  <c r="P40" i="29"/>
  <c r="M41" i="29"/>
  <c r="L41" i="29"/>
  <c r="H41" i="29"/>
  <c r="K41" i="29"/>
  <c r="P41" i="29"/>
  <c r="M42" i="29"/>
  <c r="L42" i="29"/>
  <c r="H42" i="29"/>
  <c r="K42" i="29"/>
  <c r="P42" i="29"/>
  <c r="M43" i="29"/>
  <c r="L43" i="29"/>
  <c r="H43" i="29"/>
  <c r="K43" i="29"/>
  <c r="P43" i="29"/>
  <c r="M44" i="29"/>
  <c r="L44" i="29"/>
  <c r="H44" i="29"/>
  <c r="K44" i="29"/>
  <c r="P44" i="29"/>
  <c r="M45" i="29"/>
  <c r="L45" i="29"/>
  <c r="H45" i="29"/>
  <c r="K45" i="29"/>
  <c r="P45" i="29"/>
  <c r="M46" i="29"/>
  <c r="L46" i="29"/>
  <c r="H46" i="29"/>
  <c r="K46" i="29"/>
  <c r="P46" i="29"/>
  <c r="M47" i="29"/>
  <c r="L47" i="29"/>
  <c r="H47" i="29"/>
  <c r="K47" i="29"/>
  <c r="P47" i="29"/>
  <c r="M48" i="29"/>
  <c r="L48" i="29"/>
  <c r="H48" i="29"/>
  <c r="K48" i="29"/>
  <c r="P48" i="29"/>
  <c r="M49" i="29"/>
  <c r="L49" i="29"/>
  <c r="H49" i="29"/>
  <c r="K49" i="29"/>
  <c r="P49" i="29"/>
  <c r="M50" i="29"/>
  <c r="L50" i="29"/>
  <c r="H50" i="29"/>
  <c r="K50" i="29"/>
  <c r="P50" i="29"/>
  <c r="M51" i="29"/>
  <c r="L51" i="29"/>
  <c r="H51" i="29"/>
  <c r="K51" i="29"/>
  <c r="P51" i="29"/>
  <c r="M52" i="29"/>
  <c r="L52" i="29"/>
  <c r="H52" i="29"/>
  <c r="K52" i="29"/>
  <c r="P52" i="29"/>
  <c r="M53" i="29"/>
  <c r="L53" i="29"/>
  <c r="H53" i="29"/>
  <c r="K53" i="29"/>
  <c r="P53" i="29"/>
  <c r="M54" i="29"/>
  <c r="L54" i="29"/>
  <c r="H54" i="29"/>
  <c r="K54" i="29"/>
  <c r="P54" i="29"/>
  <c r="M55" i="29"/>
  <c r="L55" i="29"/>
  <c r="H55" i="29"/>
  <c r="K55" i="29"/>
  <c r="P55" i="29"/>
  <c r="M56" i="29"/>
  <c r="L56" i="29"/>
  <c r="H56" i="29"/>
  <c r="K56" i="29"/>
  <c r="P56" i="29"/>
  <c r="M57" i="29"/>
  <c r="L57" i="29"/>
  <c r="H57" i="29"/>
  <c r="K57" i="29"/>
  <c r="P57" i="29"/>
  <c r="M58" i="29"/>
  <c r="L58" i="29"/>
  <c r="H58" i="29"/>
  <c r="K58" i="29"/>
  <c r="P58" i="29"/>
  <c r="M59" i="29"/>
  <c r="L59" i="29"/>
  <c r="H59" i="29"/>
  <c r="K59" i="29"/>
  <c r="P59" i="29"/>
  <c r="M39" i="29"/>
  <c r="L39" i="29"/>
  <c r="H39" i="29"/>
  <c r="K39" i="29"/>
  <c r="P39" i="29"/>
  <c r="O27" i="29"/>
  <c r="O28" i="29"/>
  <c r="O29" i="29"/>
  <c r="O30" i="29"/>
  <c r="O31" i="29"/>
  <c r="O32" i="29"/>
  <c r="O33" i="29"/>
  <c r="O34" i="29"/>
  <c r="O35" i="29"/>
  <c r="O36" i="29"/>
  <c r="O37" i="29"/>
  <c r="O38" i="29"/>
  <c r="O39" i="29"/>
  <c r="O40" i="29"/>
  <c r="O41" i="29"/>
  <c r="O42" i="29"/>
  <c r="O43" i="29"/>
  <c r="O44" i="29"/>
  <c r="O45" i="29"/>
  <c r="O46" i="29"/>
  <c r="O47" i="29"/>
  <c r="O48" i="29"/>
  <c r="O49" i="29"/>
  <c r="O50" i="29"/>
  <c r="O51" i="29"/>
  <c r="O52" i="29"/>
  <c r="O53" i="29"/>
  <c r="O54" i="29"/>
  <c r="O55" i="29"/>
  <c r="O56" i="29"/>
  <c r="O57" i="29"/>
  <c r="O58" i="29"/>
  <c r="O59" i="29"/>
  <c r="H38" i="29"/>
  <c r="K38" i="29"/>
  <c r="J38" i="29"/>
  <c r="J39" i="29"/>
  <c r="J40" i="29"/>
  <c r="J41" i="29"/>
  <c r="J42" i="29"/>
  <c r="J43" i="29"/>
  <c r="J44" i="29"/>
  <c r="J45" i="29"/>
  <c r="J46" i="29"/>
  <c r="J47" i="29"/>
  <c r="J48" i="29"/>
  <c r="J49" i="29"/>
  <c r="J50" i="29"/>
  <c r="J51" i="29"/>
  <c r="J52" i="29"/>
  <c r="J53" i="29"/>
  <c r="J54" i="29"/>
  <c r="J55" i="29"/>
  <c r="J56" i="29"/>
  <c r="J57" i="29"/>
  <c r="J58" i="29"/>
  <c r="J59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EB74" i="44"/>
  <c r="F10" i="29"/>
  <c r="F11" i="29"/>
  <c r="F12" i="29"/>
  <c r="F13" i="29"/>
  <c r="F14" i="29"/>
  <c r="F15" i="29"/>
  <c r="F16" i="29"/>
  <c r="F17" i="29"/>
  <c r="F18" i="29"/>
  <c r="F19" i="29"/>
  <c r="F20" i="29"/>
  <c r="F21" i="29"/>
  <c r="F22" i="29"/>
  <c r="F23" i="29"/>
  <c r="F24" i="29"/>
  <c r="F25" i="29"/>
  <c r="F26" i="29"/>
  <c r="F9" i="29"/>
  <c r="B10" i="29"/>
  <c r="B11" i="29"/>
  <c r="B12" i="29"/>
  <c r="B13" i="29"/>
  <c r="B14" i="29"/>
  <c r="B15" i="29"/>
  <c r="B16" i="29"/>
  <c r="B17" i="29"/>
  <c r="B18" i="29"/>
  <c r="B19" i="29"/>
  <c r="B20" i="29"/>
  <c r="B21" i="29"/>
  <c r="B22" i="29"/>
  <c r="B23" i="29"/>
  <c r="B24" i="29"/>
  <c r="B25" i="29"/>
  <c r="B26" i="29"/>
  <c r="B9" i="29"/>
  <c r="E10" i="93"/>
  <c r="F10" i="93"/>
  <c r="H10" i="93"/>
  <c r="C10" i="93"/>
  <c r="D10" i="93"/>
  <c r="B10" i="93"/>
  <c r="Q10" i="93"/>
  <c r="P10" i="93"/>
  <c r="E11" i="93"/>
  <c r="F11" i="93"/>
  <c r="H11" i="93"/>
  <c r="C11" i="93"/>
  <c r="D11" i="93"/>
  <c r="B11" i="93"/>
  <c r="Q11" i="93"/>
  <c r="P11" i="93"/>
  <c r="E12" i="93"/>
  <c r="F12" i="93"/>
  <c r="H12" i="93"/>
  <c r="C12" i="93"/>
  <c r="D12" i="93"/>
  <c r="B12" i="93"/>
  <c r="Q12" i="93"/>
  <c r="P12" i="93"/>
  <c r="E13" i="93"/>
  <c r="F13" i="93"/>
  <c r="H13" i="93"/>
  <c r="C13" i="93"/>
  <c r="D13" i="93"/>
  <c r="B13" i="93"/>
  <c r="Q13" i="93"/>
  <c r="P13" i="93"/>
  <c r="E14" i="93"/>
  <c r="F14" i="93"/>
  <c r="H14" i="93"/>
  <c r="C14" i="93"/>
  <c r="D14" i="93"/>
  <c r="B14" i="93"/>
  <c r="Q14" i="93"/>
  <c r="P14" i="93"/>
  <c r="E15" i="93"/>
  <c r="F15" i="93"/>
  <c r="H15" i="93"/>
  <c r="C15" i="93"/>
  <c r="D15" i="93"/>
  <c r="B15" i="93"/>
  <c r="Q15" i="93"/>
  <c r="P15" i="93"/>
  <c r="E16" i="93"/>
  <c r="F16" i="93"/>
  <c r="H16" i="93"/>
  <c r="C16" i="93"/>
  <c r="D16" i="93"/>
  <c r="B16" i="93"/>
  <c r="Q16" i="93"/>
  <c r="P16" i="93"/>
  <c r="E17" i="93"/>
  <c r="F17" i="93"/>
  <c r="H17" i="93"/>
  <c r="C17" i="93"/>
  <c r="D17" i="93"/>
  <c r="B17" i="93"/>
  <c r="Q17" i="93"/>
  <c r="P17" i="93"/>
  <c r="E18" i="93"/>
  <c r="F18" i="93"/>
  <c r="H18" i="93"/>
  <c r="C18" i="93"/>
  <c r="D18" i="93"/>
  <c r="B18" i="93"/>
  <c r="Q18" i="93"/>
  <c r="P18" i="93"/>
  <c r="E19" i="93"/>
  <c r="F19" i="93"/>
  <c r="H19" i="93"/>
  <c r="C19" i="93"/>
  <c r="D19" i="93"/>
  <c r="B19" i="93"/>
  <c r="Q19" i="93"/>
  <c r="P19" i="93"/>
  <c r="E20" i="93"/>
  <c r="F20" i="93"/>
  <c r="H20" i="93"/>
  <c r="C20" i="93"/>
  <c r="D20" i="93"/>
  <c r="B20" i="93"/>
  <c r="Q20" i="93"/>
  <c r="P20" i="93"/>
  <c r="E21" i="93"/>
  <c r="F21" i="93"/>
  <c r="H21" i="93"/>
  <c r="C21" i="93"/>
  <c r="D21" i="93"/>
  <c r="B21" i="93"/>
  <c r="Q21" i="93"/>
  <c r="P21" i="93"/>
  <c r="E22" i="93"/>
  <c r="F22" i="93"/>
  <c r="H22" i="93"/>
  <c r="C22" i="93"/>
  <c r="D22" i="93"/>
  <c r="B22" i="93"/>
  <c r="Q22" i="93"/>
  <c r="P22" i="93"/>
  <c r="E23" i="93"/>
  <c r="F23" i="93"/>
  <c r="H23" i="93"/>
  <c r="C23" i="93"/>
  <c r="D23" i="93"/>
  <c r="B23" i="93"/>
  <c r="Q23" i="93"/>
  <c r="P23" i="93"/>
  <c r="E24" i="93"/>
  <c r="F24" i="93"/>
  <c r="H24" i="93"/>
  <c r="C24" i="93"/>
  <c r="D24" i="93"/>
  <c r="B24" i="93"/>
  <c r="Q24" i="93"/>
  <c r="P24" i="93"/>
  <c r="E25" i="93"/>
  <c r="F25" i="93"/>
  <c r="H25" i="93"/>
  <c r="C25" i="93"/>
  <c r="D25" i="93"/>
  <c r="B25" i="93"/>
  <c r="Q25" i="93"/>
  <c r="P25" i="93"/>
  <c r="E26" i="93"/>
  <c r="F26" i="93"/>
  <c r="H26" i="93"/>
  <c r="C26" i="93"/>
  <c r="D26" i="93"/>
  <c r="B26" i="93"/>
  <c r="Q26" i="93"/>
  <c r="P26" i="93"/>
  <c r="E27" i="93"/>
  <c r="F27" i="93"/>
  <c r="H27" i="93"/>
  <c r="C27" i="93"/>
  <c r="D27" i="93"/>
  <c r="B27" i="93"/>
  <c r="Q27" i="93"/>
  <c r="P27" i="93"/>
  <c r="E28" i="93"/>
  <c r="F28" i="93"/>
  <c r="H28" i="93"/>
  <c r="C28" i="93"/>
  <c r="D28" i="93"/>
  <c r="B28" i="93"/>
  <c r="Q28" i="93"/>
  <c r="P28" i="93"/>
  <c r="E29" i="93"/>
  <c r="F29" i="93"/>
  <c r="H29" i="93"/>
  <c r="C29" i="93"/>
  <c r="D29" i="93"/>
  <c r="B29" i="93"/>
  <c r="Q29" i="93"/>
  <c r="P29" i="93"/>
  <c r="E30" i="93"/>
  <c r="F30" i="93"/>
  <c r="J30" i="93"/>
  <c r="K30" i="93"/>
  <c r="I30" i="93"/>
  <c r="L30" i="93"/>
  <c r="M30" i="93"/>
  <c r="G30" i="93"/>
  <c r="H30" i="93"/>
  <c r="C30" i="93"/>
  <c r="D30" i="93"/>
  <c r="B30" i="93"/>
  <c r="Q30" i="93"/>
  <c r="P30" i="93"/>
  <c r="E31" i="93"/>
  <c r="F31" i="93"/>
  <c r="J31" i="93"/>
  <c r="K31" i="93"/>
  <c r="I31" i="93"/>
  <c r="L31" i="93"/>
  <c r="M31" i="93"/>
  <c r="G31" i="93"/>
  <c r="H31" i="93"/>
  <c r="C31" i="93"/>
  <c r="D31" i="93"/>
  <c r="B31" i="93"/>
  <c r="Q31" i="93"/>
  <c r="P31" i="93"/>
  <c r="E32" i="93"/>
  <c r="F32" i="93"/>
  <c r="J32" i="93"/>
  <c r="K32" i="93"/>
  <c r="I32" i="93"/>
  <c r="L32" i="93"/>
  <c r="M32" i="93"/>
  <c r="G32" i="93"/>
  <c r="H32" i="93"/>
  <c r="C32" i="93"/>
  <c r="D32" i="93"/>
  <c r="B32" i="93"/>
  <c r="Q32" i="93"/>
  <c r="P32" i="93"/>
  <c r="E33" i="93"/>
  <c r="F33" i="93"/>
  <c r="J33" i="93"/>
  <c r="K33" i="93"/>
  <c r="I33" i="93"/>
  <c r="L33" i="93"/>
  <c r="M33" i="93"/>
  <c r="G33" i="93"/>
  <c r="H33" i="93"/>
  <c r="C33" i="93"/>
  <c r="D33" i="93"/>
  <c r="B33" i="93"/>
  <c r="Q33" i="93"/>
  <c r="P33" i="93"/>
  <c r="E34" i="93"/>
  <c r="F34" i="93"/>
  <c r="J34" i="93"/>
  <c r="K34" i="93"/>
  <c r="I34" i="93"/>
  <c r="L34" i="93"/>
  <c r="M34" i="93"/>
  <c r="G34" i="93"/>
  <c r="H34" i="93"/>
  <c r="C34" i="93"/>
  <c r="D34" i="93"/>
  <c r="B34" i="93"/>
  <c r="Q34" i="93"/>
  <c r="P34" i="93"/>
  <c r="E35" i="93"/>
  <c r="F35" i="93"/>
  <c r="J35" i="93"/>
  <c r="K35" i="93"/>
  <c r="I35" i="93"/>
  <c r="L35" i="93"/>
  <c r="M35" i="93"/>
  <c r="G35" i="93"/>
  <c r="H35" i="93"/>
  <c r="C35" i="93"/>
  <c r="D35" i="93"/>
  <c r="B35" i="93"/>
  <c r="Q35" i="93"/>
  <c r="P35" i="93"/>
  <c r="E36" i="93"/>
  <c r="F36" i="93"/>
  <c r="J36" i="93"/>
  <c r="K36" i="93"/>
  <c r="I36" i="93"/>
  <c r="L36" i="93"/>
  <c r="M36" i="93"/>
  <c r="G36" i="93"/>
  <c r="H36" i="93"/>
  <c r="C36" i="93"/>
  <c r="D36" i="93"/>
  <c r="B36" i="93"/>
  <c r="Q36" i="93"/>
  <c r="P36" i="93"/>
  <c r="E37" i="93"/>
  <c r="F37" i="93"/>
  <c r="J37" i="93"/>
  <c r="K37" i="93"/>
  <c r="I37" i="93"/>
  <c r="L37" i="93"/>
  <c r="M37" i="93"/>
  <c r="G37" i="93"/>
  <c r="H37" i="93"/>
  <c r="C37" i="93"/>
  <c r="D37" i="93"/>
  <c r="B37" i="93"/>
  <c r="Q37" i="93"/>
  <c r="P37" i="93"/>
  <c r="E38" i="93"/>
  <c r="F38" i="93"/>
  <c r="J38" i="93"/>
  <c r="K38" i="93"/>
  <c r="I38" i="93"/>
  <c r="L38" i="93"/>
  <c r="M38" i="93"/>
  <c r="G38" i="93"/>
  <c r="H38" i="93"/>
  <c r="C38" i="93"/>
  <c r="D38" i="93"/>
  <c r="B38" i="93"/>
  <c r="Q38" i="93"/>
  <c r="P38" i="93"/>
  <c r="E39" i="93"/>
  <c r="F39" i="93"/>
  <c r="J39" i="93"/>
  <c r="K39" i="93"/>
  <c r="I39" i="93"/>
  <c r="L39" i="93"/>
  <c r="M39" i="93"/>
  <c r="G39" i="93"/>
  <c r="H39" i="93"/>
  <c r="C39" i="93"/>
  <c r="D39" i="93"/>
  <c r="B39" i="93"/>
  <c r="Q39" i="93"/>
  <c r="P39" i="93"/>
  <c r="E40" i="93"/>
  <c r="F40" i="93"/>
  <c r="J40" i="93"/>
  <c r="K40" i="93"/>
  <c r="I40" i="93"/>
  <c r="L40" i="93"/>
  <c r="M40" i="93"/>
  <c r="G40" i="93"/>
  <c r="H40" i="93"/>
  <c r="C40" i="93"/>
  <c r="D40" i="93"/>
  <c r="B40" i="93"/>
  <c r="Q40" i="93"/>
  <c r="P40" i="93"/>
  <c r="E41" i="93"/>
  <c r="F41" i="93"/>
  <c r="J41" i="93"/>
  <c r="K41" i="93"/>
  <c r="I41" i="93"/>
  <c r="L41" i="93"/>
  <c r="M41" i="93"/>
  <c r="G41" i="93"/>
  <c r="H41" i="93"/>
  <c r="C41" i="93"/>
  <c r="D41" i="93"/>
  <c r="B41" i="93"/>
  <c r="Q41" i="93"/>
  <c r="P41" i="93"/>
  <c r="E42" i="93"/>
  <c r="F42" i="93"/>
  <c r="J42" i="93"/>
  <c r="K42" i="93"/>
  <c r="I42" i="93"/>
  <c r="L42" i="93"/>
  <c r="M42" i="93"/>
  <c r="G42" i="93"/>
  <c r="H42" i="93"/>
  <c r="C42" i="93"/>
  <c r="D42" i="93"/>
  <c r="B42" i="93"/>
  <c r="Q42" i="93"/>
  <c r="P42" i="93"/>
  <c r="E43" i="93"/>
  <c r="F43" i="93"/>
  <c r="J43" i="93"/>
  <c r="K43" i="93"/>
  <c r="I43" i="93"/>
  <c r="L43" i="93"/>
  <c r="M43" i="93"/>
  <c r="G43" i="93"/>
  <c r="H43" i="93"/>
  <c r="C43" i="93"/>
  <c r="D43" i="93"/>
  <c r="B43" i="93"/>
  <c r="Q43" i="93"/>
  <c r="P43" i="93"/>
  <c r="E44" i="93"/>
  <c r="F44" i="93"/>
  <c r="J44" i="93"/>
  <c r="K44" i="93"/>
  <c r="I44" i="93"/>
  <c r="L44" i="93"/>
  <c r="M44" i="93"/>
  <c r="G44" i="93"/>
  <c r="H44" i="93"/>
  <c r="C44" i="93"/>
  <c r="D44" i="93"/>
  <c r="B44" i="93"/>
  <c r="Q44" i="93"/>
  <c r="P44" i="93"/>
  <c r="E45" i="93"/>
  <c r="F45" i="93"/>
  <c r="J45" i="93"/>
  <c r="K45" i="93"/>
  <c r="I45" i="93"/>
  <c r="L45" i="93"/>
  <c r="M45" i="93"/>
  <c r="G45" i="93"/>
  <c r="H45" i="93"/>
  <c r="C45" i="93"/>
  <c r="D45" i="93"/>
  <c r="B45" i="93"/>
  <c r="Q45" i="93"/>
  <c r="P45" i="93"/>
  <c r="E46" i="93"/>
  <c r="F46" i="93"/>
  <c r="J46" i="93"/>
  <c r="K46" i="93"/>
  <c r="I46" i="93"/>
  <c r="L46" i="93"/>
  <c r="M46" i="93"/>
  <c r="G46" i="93"/>
  <c r="H46" i="93"/>
  <c r="C46" i="93"/>
  <c r="D46" i="93"/>
  <c r="B46" i="93"/>
  <c r="Q46" i="93"/>
  <c r="P46" i="93"/>
  <c r="E47" i="93"/>
  <c r="F47" i="93"/>
  <c r="J47" i="93"/>
  <c r="K47" i="93"/>
  <c r="I47" i="93"/>
  <c r="L47" i="93"/>
  <c r="M47" i="93"/>
  <c r="G47" i="93"/>
  <c r="H47" i="93"/>
  <c r="C47" i="93"/>
  <c r="D47" i="93"/>
  <c r="B47" i="93"/>
  <c r="Q47" i="93"/>
  <c r="P47" i="93"/>
  <c r="E48" i="93"/>
  <c r="F48" i="93"/>
  <c r="J48" i="93"/>
  <c r="K48" i="93"/>
  <c r="I48" i="93"/>
  <c r="L48" i="93"/>
  <c r="M48" i="93"/>
  <c r="G48" i="93"/>
  <c r="H48" i="93"/>
  <c r="C48" i="93"/>
  <c r="D48" i="93"/>
  <c r="B48" i="93"/>
  <c r="Q48" i="93"/>
  <c r="P48" i="93"/>
  <c r="E49" i="93"/>
  <c r="F49" i="93"/>
  <c r="J49" i="93"/>
  <c r="K49" i="93"/>
  <c r="I49" i="93"/>
  <c r="L49" i="93"/>
  <c r="M49" i="93"/>
  <c r="G49" i="93"/>
  <c r="H49" i="93"/>
  <c r="C49" i="93"/>
  <c r="D49" i="93"/>
  <c r="B49" i="93"/>
  <c r="Q49" i="93"/>
  <c r="P49" i="93"/>
  <c r="E50" i="93"/>
  <c r="F50" i="93"/>
  <c r="J50" i="93"/>
  <c r="K50" i="93"/>
  <c r="I50" i="93"/>
  <c r="L50" i="93"/>
  <c r="M50" i="93"/>
  <c r="G50" i="93"/>
  <c r="H50" i="93"/>
  <c r="C50" i="93"/>
  <c r="D50" i="93"/>
  <c r="B50" i="93"/>
  <c r="Q50" i="93"/>
  <c r="P50" i="93"/>
  <c r="E51" i="93"/>
  <c r="F51" i="93"/>
  <c r="J51" i="93"/>
  <c r="K51" i="93"/>
  <c r="I51" i="93"/>
  <c r="L51" i="93"/>
  <c r="M51" i="93"/>
  <c r="G51" i="93"/>
  <c r="H51" i="93"/>
  <c r="C51" i="93"/>
  <c r="D51" i="93"/>
  <c r="B51" i="93"/>
  <c r="Q51" i="93"/>
  <c r="P51" i="93"/>
  <c r="E52" i="93"/>
  <c r="F52" i="93"/>
  <c r="J52" i="93"/>
  <c r="K52" i="93"/>
  <c r="I52" i="93"/>
  <c r="L52" i="93"/>
  <c r="M52" i="93"/>
  <c r="G52" i="93"/>
  <c r="H52" i="93"/>
  <c r="C52" i="93"/>
  <c r="D52" i="93"/>
  <c r="B52" i="93"/>
  <c r="Q52" i="93"/>
  <c r="P52" i="93"/>
  <c r="E53" i="93"/>
  <c r="F53" i="93"/>
  <c r="J53" i="93"/>
  <c r="K53" i="93"/>
  <c r="I53" i="93"/>
  <c r="L53" i="93"/>
  <c r="M53" i="93"/>
  <c r="G53" i="93"/>
  <c r="H53" i="93"/>
  <c r="C53" i="93"/>
  <c r="D53" i="93"/>
  <c r="B53" i="93"/>
  <c r="Q53" i="93"/>
  <c r="P53" i="93"/>
  <c r="E54" i="93"/>
  <c r="F54" i="93"/>
  <c r="J54" i="93"/>
  <c r="K54" i="93"/>
  <c r="I54" i="93"/>
  <c r="L54" i="93"/>
  <c r="M54" i="93"/>
  <c r="G54" i="93"/>
  <c r="H54" i="93"/>
  <c r="C54" i="93"/>
  <c r="D54" i="93"/>
  <c r="B54" i="93"/>
  <c r="Q54" i="93"/>
  <c r="P54" i="93"/>
  <c r="E55" i="93"/>
  <c r="F55" i="93"/>
  <c r="J55" i="93"/>
  <c r="K55" i="93"/>
  <c r="I55" i="93"/>
  <c r="L55" i="93"/>
  <c r="M55" i="93"/>
  <c r="G55" i="93"/>
  <c r="H55" i="93"/>
  <c r="C55" i="93"/>
  <c r="D55" i="93"/>
  <c r="B55" i="93"/>
  <c r="Q55" i="93"/>
  <c r="P55" i="93"/>
  <c r="E56" i="93"/>
  <c r="F56" i="93"/>
  <c r="J56" i="93"/>
  <c r="K56" i="93"/>
  <c r="I56" i="93"/>
  <c r="L56" i="93"/>
  <c r="M56" i="93"/>
  <c r="G56" i="93"/>
  <c r="H56" i="93"/>
  <c r="C56" i="93"/>
  <c r="D56" i="93"/>
  <c r="B56" i="93"/>
  <c r="Q56" i="93"/>
  <c r="P56" i="93"/>
  <c r="E57" i="93"/>
  <c r="F57" i="93"/>
  <c r="J57" i="93"/>
  <c r="K57" i="93"/>
  <c r="I57" i="93"/>
  <c r="L57" i="93"/>
  <c r="M57" i="93"/>
  <c r="G57" i="93"/>
  <c r="H57" i="93"/>
  <c r="C57" i="93"/>
  <c r="D57" i="93"/>
  <c r="B57" i="93"/>
  <c r="Q57" i="93"/>
  <c r="P57" i="93"/>
  <c r="E58" i="93"/>
  <c r="F58" i="93"/>
  <c r="J58" i="93"/>
  <c r="K58" i="93"/>
  <c r="I58" i="93"/>
  <c r="L58" i="93"/>
  <c r="M58" i="93"/>
  <c r="G58" i="93"/>
  <c r="H58" i="93"/>
  <c r="C58" i="93"/>
  <c r="D58" i="93"/>
  <c r="B58" i="93"/>
  <c r="Q58" i="93"/>
  <c r="P58" i="93"/>
  <c r="E59" i="93"/>
  <c r="F59" i="93"/>
  <c r="J59" i="93"/>
  <c r="K59" i="93"/>
  <c r="I59" i="93"/>
  <c r="L59" i="93"/>
  <c r="M59" i="93"/>
  <c r="G59" i="93"/>
  <c r="H59" i="93"/>
  <c r="C59" i="93"/>
  <c r="D59" i="93"/>
  <c r="B59" i="93"/>
  <c r="Q59" i="93"/>
  <c r="P59" i="93"/>
  <c r="E60" i="93"/>
  <c r="F60" i="93"/>
  <c r="H60" i="93"/>
  <c r="C60" i="93"/>
  <c r="D60" i="93"/>
  <c r="B60" i="93"/>
  <c r="Q60" i="93"/>
  <c r="P60" i="93"/>
  <c r="D61" i="94"/>
  <c r="E61" i="94"/>
  <c r="C61" i="94"/>
  <c r="F61" i="94"/>
  <c r="B61" i="94"/>
  <c r="E61" i="93"/>
  <c r="F61" i="93"/>
  <c r="J61" i="93"/>
  <c r="K61" i="93"/>
  <c r="I61" i="93"/>
  <c r="L61" i="93"/>
  <c r="M61" i="93"/>
  <c r="G61" i="93"/>
  <c r="H61" i="93"/>
  <c r="C61" i="93"/>
  <c r="D61" i="93"/>
  <c r="B61" i="93"/>
  <c r="Q61" i="93"/>
  <c r="P61" i="93"/>
  <c r="R10" i="48"/>
  <c r="Q10" i="48"/>
  <c r="P10" i="48"/>
  <c r="W10" i="48"/>
  <c r="R11" i="48"/>
  <c r="Q11" i="48"/>
  <c r="P11" i="48"/>
  <c r="W11" i="48"/>
  <c r="R12" i="48"/>
  <c r="Q12" i="48"/>
  <c r="P12" i="48"/>
  <c r="W12" i="48"/>
  <c r="R13" i="48"/>
  <c r="Q13" i="48"/>
  <c r="P13" i="48"/>
  <c r="W13" i="48"/>
  <c r="R14" i="48"/>
  <c r="Q14" i="48"/>
  <c r="P14" i="48"/>
  <c r="W14" i="48"/>
  <c r="R15" i="48"/>
  <c r="Q15" i="48"/>
  <c r="P15" i="48"/>
  <c r="W15" i="48"/>
  <c r="R16" i="48"/>
  <c r="Q16" i="48"/>
  <c r="P16" i="48"/>
  <c r="W16" i="48"/>
  <c r="R17" i="48"/>
  <c r="Q17" i="48"/>
  <c r="P17" i="48"/>
  <c r="W17" i="48"/>
  <c r="R18" i="48"/>
  <c r="Q18" i="48"/>
  <c r="P18" i="48"/>
  <c r="W18" i="48"/>
  <c r="R19" i="48"/>
  <c r="Q19" i="48"/>
  <c r="P19" i="48"/>
  <c r="W19" i="48"/>
  <c r="R20" i="48"/>
  <c r="Q20" i="48"/>
  <c r="P20" i="48"/>
  <c r="W20" i="48"/>
  <c r="R21" i="48"/>
  <c r="Q21" i="48"/>
  <c r="P21" i="48"/>
  <c r="W21" i="48"/>
  <c r="R22" i="48"/>
  <c r="Q22" i="48"/>
  <c r="P22" i="48"/>
  <c r="W22" i="48"/>
  <c r="R23" i="48"/>
  <c r="Q23" i="48"/>
  <c r="P23" i="48"/>
  <c r="W23" i="48"/>
  <c r="R24" i="48"/>
  <c r="Q24" i="48"/>
  <c r="P24" i="48"/>
  <c r="W24" i="48"/>
  <c r="R25" i="48"/>
  <c r="Q25" i="48"/>
  <c r="P25" i="48"/>
  <c r="W25" i="48"/>
  <c r="R26" i="48"/>
  <c r="Q26" i="48"/>
  <c r="P26" i="48"/>
  <c r="W26" i="48"/>
  <c r="R27" i="48"/>
  <c r="Q27" i="48"/>
  <c r="P27" i="48"/>
  <c r="W27" i="48"/>
  <c r="R28" i="48"/>
  <c r="Q28" i="48"/>
  <c r="P28" i="48"/>
  <c r="W28" i="48"/>
  <c r="R29" i="48"/>
  <c r="Q29" i="48"/>
  <c r="P29" i="48"/>
  <c r="W29" i="48"/>
  <c r="R30" i="48"/>
  <c r="Q30" i="48"/>
  <c r="P30" i="48"/>
  <c r="W30" i="48"/>
  <c r="R31" i="48"/>
  <c r="Q31" i="48"/>
  <c r="P31" i="48"/>
  <c r="W31" i="48"/>
  <c r="R32" i="48"/>
  <c r="Q32" i="48"/>
  <c r="P32" i="48"/>
  <c r="W32" i="48"/>
  <c r="R33" i="48"/>
  <c r="Q33" i="48"/>
  <c r="P33" i="48"/>
  <c r="W33" i="48"/>
  <c r="R34" i="48"/>
  <c r="Q34" i="48"/>
  <c r="P34" i="48"/>
  <c r="W34" i="48"/>
  <c r="R35" i="48"/>
  <c r="Q35" i="48"/>
  <c r="P35" i="48"/>
  <c r="W35" i="48"/>
  <c r="R36" i="48"/>
  <c r="Q36" i="48"/>
  <c r="P36" i="48"/>
  <c r="W36" i="48"/>
  <c r="R37" i="48"/>
  <c r="Q37" i="48"/>
  <c r="P37" i="48"/>
  <c r="W37" i="48"/>
  <c r="R38" i="48"/>
  <c r="Q38" i="48"/>
  <c r="P38" i="48"/>
  <c r="W38" i="48"/>
  <c r="R39" i="48"/>
  <c r="Q39" i="48"/>
  <c r="P39" i="48"/>
  <c r="W39" i="48"/>
  <c r="R40" i="48"/>
  <c r="Q40" i="48"/>
  <c r="P40" i="48"/>
  <c r="W40" i="48"/>
  <c r="R41" i="48"/>
  <c r="Q41" i="48"/>
  <c r="P41" i="48"/>
  <c r="W41" i="48"/>
  <c r="R42" i="48"/>
  <c r="Q42" i="48"/>
  <c r="P42" i="48"/>
  <c r="W42" i="48"/>
  <c r="R43" i="48"/>
  <c r="Q43" i="48"/>
  <c r="P43" i="48"/>
  <c r="W43" i="48"/>
  <c r="R44" i="48"/>
  <c r="Q44" i="48"/>
  <c r="P44" i="48"/>
  <c r="W44" i="48"/>
  <c r="R45" i="48"/>
  <c r="Q45" i="48"/>
  <c r="P45" i="48"/>
  <c r="W45" i="48"/>
  <c r="R46" i="48"/>
  <c r="Q46" i="48"/>
  <c r="P46" i="48"/>
  <c r="W46" i="48"/>
  <c r="R47" i="48"/>
  <c r="Q47" i="48"/>
  <c r="P47" i="48"/>
  <c r="W47" i="48"/>
  <c r="R48" i="48"/>
  <c r="Q48" i="48"/>
  <c r="P48" i="48"/>
  <c r="W48" i="48"/>
  <c r="R49" i="48"/>
  <c r="Q49" i="48"/>
  <c r="P49" i="48"/>
  <c r="W49" i="48"/>
  <c r="R50" i="48"/>
  <c r="Q50" i="48"/>
  <c r="P50" i="48"/>
  <c r="W50" i="48"/>
  <c r="R51" i="48"/>
  <c r="Q51" i="48"/>
  <c r="P51" i="48"/>
  <c r="W51" i="48"/>
  <c r="R52" i="48"/>
  <c r="Q52" i="48"/>
  <c r="P52" i="48"/>
  <c r="W52" i="48"/>
  <c r="R53" i="48"/>
  <c r="Q53" i="48"/>
  <c r="P53" i="48"/>
  <c r="W53" i="48"/>
  <c r="R54" i="48"/>
  <c r="Q54" i="48"/>
  <c r="P54" i="48"/>
  <c r="W54" i="48"/>
  <c r="R55" i="48"/>
  <c r="Q55" i="48"/>
  <c r="P55" i="48"/>
  <c r="W55" i="48"/>
  <c r="R56" i="48"/>
  <c r="Q56" i="48"/>
  <c r="P56" i="48"/>
  <c r="W56" i="48"/>
  <c r="R57" i="48"/>
  <c r="Q57" i="48"/>
  <c r="P57" i="48"/>
  <c r="W57" i="48"/>
  <c r="R58" i="48"/>
  <c r="Q58" i="48"/>
  <c r="P58" i="48"/>
  <c r="W58" i="48"/>
  <c r="R59" i="48"/>
  <c r="Q59" i="48"/>
  <c r="P59" i="48"/>
  <c r="W59" i="48"/>
  <c r="R60" i="48"/>
  <c r="Q60" i="48"/>
  <c r="P60" i="48"/>
  <c r="W60" i="48"/>
  <c r="R9" i="48"/>
  <c r="Q9" i="48"/>
  <c r="P9" i="48"/>
  <c r="W9" i="48"/>
  <c r="C10" i="48"/>
  <c r="D10" i="48"/>
  <c r="E10" i="48"/>
  <c r="F10" i="48"/>
  <c r="B10" i="48"/>
  <c r="V10" i="48"/>
  <c r="C11" i="48"/>
  <c r="D11" i="48"/>
  <c r="E11" i="48"/>
  <c r="F11" i="48"/>
  <c r="B11" i="48"/>
  <c r="V11" i="48"/>
  <c r="C12" i="48"/>
  <c r="D12" i="48"/>
  <c r="E12" i="48"/>
  <c r="F12" i="48"/>
  <c r="B12" i="48"/>
  <c r="V12" i="48"/>
  <c r="C13" i="48"/>
  <c r="D13" i="48"/>
  <c r="E13" i="48"/>
  <c r="F13" i="48"/>
  <c r="B13" i="48"/>
  <c r="V13" i="48"/>
  <c r="C14" i="48"/>
  <c r="D14" i="48"/>
  <c r="E14" i="48"/>
  <c r="F14" i="48"/>
  <c r="B14" i="48"/>
  <c r="V14" i="48"/>
  <c r="C15" i="48"/>
  <c r="D15" i="48"/>
  <c r="E15" i="48"/>
  <c r="F15" i="48"/>
  <c r="B15" i="48"/>
  <c r="V15" i="48"/>
  <c r="C16" i="48"/>
  <c r="D16" i="48"/>
  <c r="E16" i="48"/>
  <c r="F16" i="48"/>
  <c r="B16" i="48"/>
  <c r="V16" i="48"/>
  <c r="C17" i="48"/>
  <c r="D17" i="48"/>
  <c r="E17" i="48"/>
  <c r="F17" i="48"/>
  <c r="B17" i="48"/>
  <c r="V17" i="48"/>
  <c r="C18" i="48"/>
  <c r="D18" i="48"/>
  <c r="E18" i="48"/>
  <c r="F18" i="48"/>
  <c r="B18" i="48"/>
  <c r="V18" i="48"/>
  <c r="C19" i="48"/>
  <c r="D19" i="48"/>
  <c r="E19" i="48"/>
  <c r="F19" i="48"/>
  <c r="B19" i="48"/>
  <c r="V19" i="48"/>
  <c r="C20" i="48"/>
  <c r="D20" i="48"/>
  <c r="E20" i="48"/>
  <c r="F20" i="48"/>
  <c r="B20" i="48"/>
  <c r="V20" i="48"/>
  <c r="C21" i="48"/>
  <c r="D21" i="48"/>
  <c r="E21" i="48"/>
  <c r="F21" i="48"/>
  <c r="B21" i="48"/>
  <c r="V21" i="48"/>
  <c r="C22" i="48"/>
  <c r="D22" i="48"/>
  <c r="E22" i="48"/>
  <c r="F22" i="48"/>
  <c r="B22" i="48"/>
  <c r="V22" i="48"/>
  <c r="C23" i="48"/>
  <c r="D23" i="48"/>
  <c r="E23" i="48"/>
  <c r="F23" i="48"/>
  <c r="B23" i="48"/>
  <c r="V23" i="48"/>
  <c r="C24" i="48"/>
  <c r="D24" i="48"/>
  <c r="E24" i="48"/>
  <c r="F24" i="48"/>
  <c r="B24" i="48"/>
  <c r="V24" i="48"/>
  <c r="C25" i="48"/>
  <c r="D25" i="48"/>
  <c r="E25" i="48"/>
  <c r="F25" i="48"/>
  <c r="B25" i="48"/>
  <c r="V25" i="48"/>
  <c r="C26" i="48"/>
  <c r="D26" i="48"/>
  <c r="E26" i="48"/>
  <c r="F26" i="48"/>
  <c r="B26" i="48"/>
  <c r="V26" i="48"/>
  <c r="C27" i="48"/>
  <c r="D27" i="48"/>
  <c r="E27" i="48"/>
  <c r="F27" i="48"/>
  <c r="B27" i="48"/>
  <c r="V27" i="48"/>
  <c r="C28" i="48"/>
  <c r="D28" i="48"/>
  <c r="E28" i="48"/>
  <c r="F28" i="48"/>
  <c r="B28" i="48"/>
  <c r="V28" i="48"/>
  <c r="C29" i="48"/>
  <c r="D29" i="48"/>
  <c r="E29" i="48"/>
  <c r="F29" i="48"/>
  <c r="B29" i="48"/>
  <c r="V29" i="48"/>
  <c r="C30" i="48"/>
  <c r="D30" i="48"/>
  <c r="E30" i="48"/>
  <c r="F30" i="48"/>
  <c r="B30" i="48"/>
  <c r="V30" i="48"/>
  <c r="C31" i="48"/>
  <c r="D31" i="48"/>
  <c r="E31" i="48"/>
  <c r="F31" i="48"/>
  <c r="B31" i="48"/>
  <c r="V31" i="48"/>
  <c r="C32" i="48"/>
  <c r="D32" i="48"/>
  <c r="E32" i="48"/>
  <c r="F32" i="48"/>
  <c r="B32" i="48"/>
  <c r="V32" i="48"/>
  <c r="C33" i="48"/>
  <c r="D33" i="48"/>
  <c r="E33" i="48"/>
  <c r="F33" i="48"/>
  <c r="B33" i="48"/>
  <c r="V33" i="48"/>
  <c r="C34" i="48"/>
  <c r="D34" i="48"/>
  <c r="E34" i="48"/>
  <c r="F34" i="48"/>
  <c r="B34" i="48"/>
  <c r="V34" i="48"/>
  <c r="C35" i="48"/>
  <c r="D35" i="48"/>
  <c r="E35" i="48"/>
  <c r="F35" i="48"/>
  <c r="B35" i="48"/>
  <c r="V35" i="48"/>
  <c r="C36" i="48"/>
  <c r="D36" i="48"/>
  <c r="E36" i="48"/>
  <c r="F36" i="48"/>
  <c r="B36" i="48"/>
  <c r="V36" i="48"/>
  <c r="C37" i="48"/>
  <c r="D37" i="48"/>
  <c r="E37" i="48"/>
  <c r="F37" i="48"/>
  <c r="B37" i="48"/>
  <c r="V37" i="48"/>
  <c r="C38" i="48"/>
  <c r="D38" i="48"/>
  <c r="E38" i="48"/>
  <c r="F38" i="48"/>
  <c r="B38" i="48"/>
  <c r="V38" i="48"/>
  <c r="C39" i="48"/>
  <c r="D39" i="48"/>
  <c r="E39" i="48"/>
  <c r="F39" i="48"/>
  <c r="B39" i="48"/>
  <c r="V39" i="48"/>
  <c r="C40" i="48"/>
  <c r="D40" i="48"/>
  <c r="E40" i="48"/>
  <c r="F40" i="48"/>
  <c r="B40" i="48"/>
  <c r="V40" i="48"/>
  <c r="C41" i="48"/>
  <c r="D41" i="48"/>
  <c r="E41" i="48"/>
  <c r="F41" i="48"/>
  <c r="B41" i="48"/>
  <c r="V41" i="48"/>
  <c r="C42" i="48"/>
  <c r="D42" i="48"/>
  <c r="E42" i="48"/>
  <c r="F42" i="48"/>
  <c r="B42" i="48"/>
  <c r="V42" i="48"/>
  <c r="C43" i="48"/>
  <c r="D43" i="48"/>
  <c r="E43" i="48"/>
  <c r="F43" i="48"/>
  <c r="B43" i="48"/>
  <c r="V43" i="48"/>
  <c r="C44" i="48"/>
  <c r="D44" i="48"/>
  <c r="E44" i="48"/>
  <c r="F44" i="48"/>
  <c r="B44" i="48"/>
  <c r="V44" i="48"/>
  <c r="C45" i="48"/>
  <c r="D45" i="48"/>
  <c r="E45" i="48"/>
  <c r="F45" i="48"/>
  <c r="B45" i="48"/>
  <c r="V45" i="48"/>
  <c r="C46" i="48"/>
  <c r="D46" i="48"/>
  <c r="E46" i="48"/>
  <c r="F46" i="48"/>
  <c r="B46" i="48"/>
  <c r="V46" i="48"/>
  <c r="C47" i="48"/>
  <c r="D47" i="48"/>
  <c r="E47" i="48"/>
  <c r="F47" i="48"/>
  <c r="B47" i="48"/>
  <c r="V47" i="48"/>
  <c r="C48" i="48"/>
  <c r="D48" i="48"/>
  <c r="E48" i="48"/>
  <c r="F48" i="48"/>
  <c r="B48" i="48"/>
  <c r="V48" i="48"/>
  <c r="C49" i="48"/>
  <c r="D49" i="48"/>
  <c r="E49" i="48"/>
  <c r="F49" i="48"/>
  <c r="B49" i="48"/>
  <c r="V49" i="48"/>
  <c r="C50" i="48"/>
  <c r="D50" i="48"/>
  <c r="E50" i="48"/>
  <c r="F50" i="48"/>
  <c r="B50" i="48"/>
  <c r="V50" i="48"/>
  <c r="C51" i="48"/>
  <c r="D51" i="48"/>
  <c r="E51" i="48"/>
  <c r="F51" i="48"/>
  <c r="B51" i="48"/>
  <c r="V51" i="48"/>
  <c r="C52" i="48"/>
  <c r="D52" i="48"/>
  <c r="E52" i="48"/>
  <c r="F52" i="48"/>
  <c r="B52" i="48"/>
  <c r="V52" i="48"/>
  <c r="C53" i="48"/>
  <c r="D53" i="48"/>
  <c r="E53" i="48"/>
  <c r="F53" i="48"/>
  <c r="B53" i="48"/>
  <c r="V53" i="48"/>
  <c r="C54" i="48"/>
  <c r="D54" i="48"/>
  <c r="E54" i="48"/>
  <c r="F54" i="48"/>
  <c r="B54" i="48"/>
  <c r="V54" i="48"/>
  <c r="C55" i="48"/>
  <c r="D55" i="48"/>
  <c r="E55" i="48"/>
  <c r="F55" i="48"/>
  <c r="B55" i="48"/>
  <c r="V55" i="48"/>
  <c r="C56" i="48"/>
  <c r="D56" i="48"/>
  <c r="E56" i="48"/>
  <c r="F56" i="48"/>
  <c r="B56" i="48"/>
  <c r="V56" i="48"/>
  <c r="C57" i="48"/>
  <c r="D57" i="48"/>
  <c r="E57" i="48"/>
  <c r="F57" i="48"/>
  <c r="B57" i="48"/>
  <c r="V57" i="48"/>
  <c r="C58" i="48"/>
  <c r="D58" i="48"/>
  <c r="E58" i="48"/>
  <c r="F58" i="48"/>
  <c r="B58" i="48"/>
  <c r="V58" i="48"/>
  <c r="D59" i="48"/>
  <c r="E59" i="48"/>
  <c r="F59" i="48"/>
  <c r="V59" i="48"/>
  <c r="D60" i="48"/>
  <c r="E60" i="48"/>
  <c r="F60" i="48"/>
  <c r="V60" i="48"/>
  <c r="C9" i="48"/>
  <c r="D9" i="48"/>
  <c r="E9" i="48"/>
  <c r="F9" i="48"/>
  <c r="B9" i="48"/>
  <c r="V9" i="48"/>
  <c r="HT126" i="44"/>
  <c r="HT86" i="44"/>
  <c r="HT87" i="44"/>
  <c r="HT88" i="44"/>
  <c r="HT89" i="44"/>
  <c r="HT90" i="44"/>
  <c r="HT91" i="44"/>
  <c r="HT92" i="44"/>
  <c r="HT93" i="44"/>
  <c r="HT94" i="44"/>
  <c r="HT96" i="44"/>
  <c r="HT97" i="44"/>
  <c r="HT98" i="44"/>
  <c r="HT99" i="44"/>
  <c r="HT100" i="44"/>
  <c r="HT101" i="44"/>
  <c r="HT102" i="44"/>
  <c r="HT103" i="44"/>
  <c r="HT104" i="44"/>
  <c r="HT106" i="44"/>
  <c r="HT107" i="44"/>
  <c r="HT108" i="44"/>
  <c r="HT109" i="44"/>
  <c r="HT110" i="44"/>
  <c r="HT111" i="44"/>
  <c r="HT112" i="44"/>
  <c r="HT113" i="44"/>
  <c r="HT114" i="44"/>
  <c r="HT116" i="44"/>
  <c r="HT117" i="44"/>
  <c r="HT118" i="44"/>
  <c r="HT119" i="44"/>
  <c r="HT120" i="44"/>
  <c r="HT121" i="44"/>
  <c r="HT122" i="44"/>
  <c r="HT123" i="44"/>
  <c r="HT124" i="44"/>
  <c r="B9" i="49"/>
  <c r="K9" i="53"/>
  <c r="M9" i="53"/>
  <c r="G9" i="53"/>
  <c r="I9" i="53"/>
  <c r="B59" i="49"/>
  <c r="I38" i="30"/>
  <c r="J38" i="30"/>
  <c r="I39" i="30"/>
  <c r="J39" i="30"/>
  <c r="I40" i="30"/>
  <c r="J40" i="30"/>
  <c r="I41" i="30"/>
  <c r="J41" i="30"/>
  <c r="I42" i="30"/>
  <c r="J42" i="30"/>
  <c r="I43" i="30"/>
  <c r="J43" i="30"/>
  <c r="I44" i="30"/>
  <c r="J44" i="30"/>
  <c r="I45" i="30"/>
  <c r="J45" i="30"/>
  <c r="I46" i="30"/>
  <c r="J46" i="30"/>
  <c r="I47" i="30"/>
  <c r="J47" i="30"/>
  <c r="I48" i="30"/>
  <c r="J48" i="30"/>
  <c r="I49" i="30"/>
  <c r="J49" i="30"/>
  <c r="I50" i="30"/>
  <c r="J50" i="30"/>
  <c r="I51" i="30"/>
  <c r="J51" i="30"/>
  <c r="I52" i="30"/>
  <c r="J52" i="30"/>
  <c r="I53" i="30"/>
  <c r="J53" i="30"/>
  <c r="I54" i="30"/>
  <c r="J54" i="30"/>
  <c r="I55" i="30"/>
  <c r="J55" i="30"/>
  <c r="I56" i="30"/>
  <c r="J56" i="30"/>
  <c r="I57" i="30"/>
  <c r="J57" i="30"/>
  <c r="I58" i="30"/>
  <c r="J58" i="30"/>
  <c r="I59" i="30"/>
  <c r="J59" i="30"/>
  <c r="AB75" i="44"/>
  <c r="AB76" i="44"/>
  <c r="AB77" i="44"/>
  <c r="AB78" i="44"/>
  <c r="AB79" i="44"/>
  <c r="AB80" i="44"/>
  <c r="AB81" i="44"/>
  <c r="AB82" i="44"/>
  <c r="AB83" i="44"/>
  <c r="AB84" i="44"/>
  <c r="BV76" i="44"/>
  <c r="BX76" i="44"/>
  <c r="BV77" i="44"/>
  <c r="BX77" i="44"/>
  <c r="BV78" i="44"/>
  <c r="BX78" i="44"/>
  <c r="BV79" i="44"/>
  <c r="BX79" i="44"/>
  <c r="BV80" i="44"/>
  <c r="BX80" i="44"/>
  <c r="BV81" i="44"/>
  <c r="BX81" i="44"/>
  <c r="BV82" i="44"/>
  <c r="BX82" i="44"/>
  <c r="BV83" i="44"/>
  <c r="BX83" i="44"/>
  <c r="BV84" i="44"/>
  <c r="BX84" i="44"/>
  <c r="BV85" i="44"/>
  <c r="BX85" i="44"/>
  <c r="BV86" i="44"/>
  <c r="BX86" i="44"/>
  <c r="BV87" i="44"/>
  <c r="BX87" i="44"/>
  <c r="BV88" i="44"/>
  <c r="BX88" i="44"/>
  <c r="BV89" i="44"/>
  <c r="BX89" i="44"/>
  <c r="BV90" i="44"/>
  <c r="BX90" i="44"/>
  <c r="BV91" i="44"/>
  <c r="BX91" i="44"/>
  <c r="BV92" i="44"/>
  <c r="BX92" i="44"/>
  <c r="BV93" i="44"/>
  <c r="BX93" i="44"/>
  <c r="BV94" i="44"/>
  <c r="BX94" i="44"/>
  <c r="BV95" i="44"/>
  <c r="BX95" i="44"/>
  <c r="BV96" i="44"/>
  <c r="BX96" i="44"/>
  <c r="BV97" i="44"/>
  <c r="BX97" i="44"/>
  <c r="BV98" i="44"/>
  <c r="BX98" i="44"/>
  <c r="BV99" i="44"/>
  <c r="BX99" i="44"/>
  <c r="BV100" i="44"/>
  <c r="BX100" i="44"/>
  <c r="BV101" i="44"/>
  <c r="BX101" i="44"/>
  <c r="BV102" i="44"/>
  <c r="BX102" i="44"/>
  <c r="BV103" i="44"/>
  <c r="BX103" i="44"/>
  <c r="BV104" i="44"/>
  <c r="BX104" i="44"/>
  <c r="BV105" i="44"/>
  <c r="BX105" i="44"/>
  <c r="BV106" i="44"/>
  <c r="BX106" i="44"/>
  <c r="BV107" i="44"/>
  <c r="BX107" i="44"/>
  <c r="BV108" i="44"/>
  <c r="BX108" i="44"/>
  <c r="BV109" i="44"/>
  <c r="BX109" i="44"/>
  <c r="BV110" i="44"/>
  <c r="BX110" i="44"/>
  <c r="BV111" i="44"/>
  <c r="BX111" i="44"/>
  <c r="BV112" i="44"/>
  <c r="BX112" i="44"/>
  <c r="BV113" i="44"/>
  <c r="BX113" i="44"/>
  <c r="BV114" i="44"/>
  <c r="BX114" i="44"/>
  <c r="BV115" i="44"/>
  <c r="BX115" i="44"/>
  <c r="BV116" i="44"/>
  <c r="BX116" i="44"/>
  <c r="BV117" i="44"/>
  <c r="BX117" i="44"/>
  <c r="BV118" i="44"/>
  <c r="BX118" i="44"/>
  <c r="BV119" i="44"/>
  <c r="BX119" i="44"/>
  <c r="BV120" i="44"/>
  <c r="BX120" i="44"/>
  <c r="BV121" i="44"/>
  <c r="BX121" i="44"/>
  <c r="BV122" i="44"/>
  <c r="BX122" i="44"/>
  <c r="BV123" i="44"/>
  <c r="BX123" i="44"/>
  <c r="BV124" i="44"/>
  <c r="BX124" i="44"/>
  <c r="BX125" i="44"/>
  <c r="BX126" i="44"/>
  <c r="BV75" i="44"/>
  <c r="BX75" i="44"/>
  <c r="R10" i="93"/>
  <c r="HT76" i="44"/>
  <c r="HT77" i="44"/>
  <c r="HT78" i="44"/>
  <c r="HT79" i="44"/>
  <c r="HT80" i="44"/>
  <c r="HT81" i="44"/>
  <c r="HT82" i="44"/>
  <c r="HT83" i="44"/>
  <c r="HT84" i="44"/>
  <c r="HD105" i="44"/>
  <c r="HD106" i="44"/>
  <c r="HD107" i="44"/>
  <c r="HD108" i="44"/>
  <c r="HD109" i="44"/>
  <c r="HD110" i="44"/>
  <c r="HD111" i="44"/>
  <c r="HD112" i="44"/>
  <c r="HD113" i="44"/>
  <c r="HD114" i="44"/>
  <c r="HD115" i="44"/>
  <c r="HD116" i="44"/>
  <c r="HD117" i="44"/>
  <c r="HD118" i="44"/>
  <c r="HD119" i="44"/>
  <c r="HD120" i="44"/>
  <c r="HD121" i="44"/>
  <c r="HD122" i="44"/>
  <c r="HD123" i="44"/>
  <c r="HD124" i="44"/>
  <c r="HD125" i="44"/>
  <c r="HD126" i="44"/>
  <c r="B150" i="72"/>
  <c r="O150" i="72"/>
  <c r="O190" i="72"/>
  <c r="O180" i="72"/>
  <c r="O170" i="72"/>
  <c r="O160" i="72"/>
  <c r="B190" i="72"/>
  <c r="B180" i="72"/>
  <c r="B170" i="72"/>
  <c r="B160" i="72"/>
  <c r="B60" i="71"/>
  <c r="B151" i="72"/>
  <c r="B152" i="72"/>
  <c r="B153" i="72"/>
  <c r="B154" i="72"/>
  <c r="B155" i="72"/>
  <c r="B156" i="72"/>
  <c r="B157" i="72"/>
  <c r="B158" i="72"/>
  <c r="B159" i="72"/>
  <c r="P151" i="72"/>
  <c r="P152" i="72"/>
  <c r="P153" i="72"/>
  <c r="P154" i="72"/>
  <c r="P155" i="72"/>
  <c r="P156" i="72"/>
  <c r="P157" i="72"/>
  <c r="P158" i="72"/>
  <c r="P159" i="72"/>
  <c r="BW85" i="44"/>
  <c r="BY85" i="44"/>
  <c r="BU85" i="44"/>
  <c r="CE85" i="44"/>
  <c r="CD85" i="44"/>
  <c r="CG85" i="44"/>
  <c r="CU85" i="44"/>
  <c r="C19" i="49"/>
  <c r="B22" i="83"/>
  <c r="L19" i="71"/>
  <c r="BW86" i="44"/>
  <c r="BY86" i="44"/>
  <c r="BU86" i="44"/>
  <c r="CE86" i="44"/>
  <c r="CD86" i="44"/>
  <c r="CG86" i="44"/>
  <c r="CU86" i="44"/>
  <c r="C20" i="49"/>
  <c r="B23" i="83"/>
  <c r="L20" i="71"/>
  <c r="BW87" i="44"/>
  <c r="BY87" i="44"/>
  <c r="BU87" i="44"/>
  <c r="CE87" i="44"/>
  <c r="CD87" i="44"/>
  <c r="CG87" i="44"/>
  <c r="CU87" i="44"/>
  <c r="C21" i="49"/>
  <c r="B24" i="83"/>
  <c r="L21" i="71"/>
  <c r="BW88" i="44"/>
  <c r="BY88" i="44"/>
  <c r="BU88" i="44"/>
  <c r="CE88" i="44"/>
  <c r="CD88" i="44"/>
  <c r="CG88" i="44"/>
  <c r="CU88" i="44"/>
  <c r="C22" i="49"/>
  <c r="B25" i="83"/>
  <c r="L22" i="71"/>
  <c r="BW89" i="44"/>
  <c r="BY89" i="44"/>
  <c r="BU89" i="44"/>
  <c r="CE89" i="44"/>
  <c r="CD89" i="44"/>
  <c r="CG89" i="44"/>
  <c r="CU89" i="44"/>
  <c r="C23" i="49"/>
  <c r="B26" i="83"/>
  <c r="L23" i="71"/>
  <c r="BW90" i="44"/>
  <c r="BY90" i="44"/>
  <c r="BU90" i="44"/>
  <c r="CE90" i="44"/>
  <c r="CD90" i="44"/>
  <c r="CG90" i="44"/>
  <c r="CU90" i="44"/>
  <c r="C24" i="49"/>
  <c r="B27" i="83"/>
  <c r="L24" i="71"/>
  <c r="BW91" i="44"/>
  <c r="BY91" i="44"/>
  <c r="BU91" i="44"/>
  <c r="CE91" i="44"/>
  <c r="CD91" i="44"/>
  <c r="CG91" i="44"/>
  <c r="CU91" i="44"/>
  <c r="C25" i="49"/>
  <c r="B28" i="83"/>
  <c r="L25" i="71"/>
  <c r="BW92" i="44"/>
  <c r="BY92" i="44"/>
  <c r="BU92" i="44"/>
  <c r="CE92" i="44"/>
  <c r="CD92" i="44"/>
  <c r="CG92" i="44"/>
  <c r="CU92" i="44"/>
  <c r="C26" i="49"/>
  <c r="B29" i="83"/>
  <c r="L26" i="71"/>
  <c r="BW93" i="44"/>
  <c r="BY93" i="44"/>
  <c r="BU93" i="44"/>
  <c r="CE93" i="44"/>
  <c r="CD93" i="44"/>
  <c r="CG93" i="44"/>
  <c r="CU93" i="44"/>
  <c r="C27" i="49"/>
  <c r="B30" i="83"/>
  <c r="L27" i="71"/>
  <c r="BW94" i="44"/>
  <c r="BY94" i="44"/>
  <c r="BU94" i="44"/>
  <c r="CE94" i="44"/>
  <c r="CD94" i="44"/>
  <c r="CG94" i="44"/>
  <c r="CU94" i="44"/>
  <c r="C28" i="49"/>
  <c r="B31" i="83"/>
  <c r="L28" i="71"/>
  <c r="J160" i="72"/>
  <c r="C19" i="71"/>
  <c r="F19" i="71"/>
  <c r="G19" i="71"/>
  <c r="C20" i="71"/>
  <c r="F20" i="71"/>
  <c r="G20" i="71"/>
  <c r="C21" i="71"/>
  <c r="F21" i="71"/>
  <c r="G21" i="71"/>
  <c r="C22" i="71"/>
  <c r="F22" i="71"/>
  <c r="G22" i="71"/>
  <c r="C23" i="71"/>
  <c r="F23" i="71"/>
  <c r="G23" i="71"/>
  <c r="C24" i="71"/>
  <c r="F24" i="71"/>
  <c r="G24" i="71"/>
  <c r="C25" i="71"/>
  <c r="F25" i="71"/>
  <c r="G25" i="71"/>
  <c r="C26" i="71"/>
  <c r="F26" i="71"/>
  <c r="G26" i="71"/>
  <c r="C27" i="71"/>
  <c r="F27" i="71"/>
  <c r="G27" i="71"/>
  <c r="C28" i="71"/>
  <c r="F28" i="71"/>
  <c r="G28" i="71"/>
  <c r="G160" i="72"/>
  <c r="L160" i="72"/>
  <c r="P160" i="72"/>
  <c r="P161" i="72"/>
  <c r="P162" i="72"/>
  <c r="P163" i="72"/>
  <c r="P164" i="72"/>
  <c r="P165" i="72"/>
  <c r="P166" i="72"/>
  <c r="P167" i="72"/>
  <c r="P168" i="72"/>
  <c r="P169" i="72"/>
  <c r="BW95" i="44"/>
  <c r="BY95" i="44"/>
  <c r="BU95" i="44"/>
  <c r="CE95" i="44"/>
  <c r="CD95" i="44"/>
  <c r="CG95" i="44"/>
  <c r="CU95" i="44"/>
  <c r="C29" i="49"/>
  <c r="B32" i="83"/>
  <c r="L29" i="71"/>
  <c r="BW96" i="44"/>
  <c r="BY96" i="44"/>
  <c r="BU96" i="44"/>
  <c r="CE96" i="44"/>
  <c r="CD96" i="44"/>
  <c r="CG96" i="44"/>
  <c r="CU96" i="44"/>
  <c r="C30" i="49"/>
  <c r="B33" i="83"/>
  <c r="L30" i="71"/>
  <c r="BW97" i="44"/>
  <c r="BY97" i="44"/>
  <c r="BU97" i="44"/>
  <c r="CE97" i="44"/>
  <c r="CD97" i="44"/>
  <c r="CG97" i="44"/>
  <c r="CU97" i="44"/>
  <c r="C31" i="49"/>
  <c r="B34" i="83"/>
  <c r="L31" i="71"/>
  <c r="BW98" i="44"/>
  <c r="BY98" i="44"/>
  <c r="BU98" i="44"/>
  <c r="CE98" i="44"/>
  <c r="CD98" i="44"/>
  <c r="CG98" i="44"/>
  <c r="CU98" i="44"/>
  <c r="C32" i="49"/>
  <c r="B35" i="83"/>
  <c r="L32" i="71"/>
  <c r="BW99" i="44"/>
  <c r="BY99" i="44"/>
  <c r="BU99" i="44"/>
  <c r="CE99" i="44"/>
  <c r="CD99" i="44"/>
  <c r="CG99" i="44"/>
  <c r="CU99" i="44"/>
  <c r="C33" i="49"/>
  <c r="B36" i="83"/>
  <c r="L33" i="71"/>
  <c r="BW100" i="44"/>
  <c r="BY100" i="44"/>
  <c r="BU100" i="44"/>
  <c r="CE100" i="44"/>
  <c r="CD100" i="44"/>
  <c r="CG100" i="44"/>
  <c r="CU100" i="44"/>
  <c r="C34" i="49"/>
  <c r="B37" i="83"/>
  <c r="L34" i="71"/>
  <c r="BW101" i="44"/>
  <c r="BY101" i="44"/>
  <c r="BU101" i="44"/>
  <c r="CE101" i="44"/>
  <c r="CD101" i="44"/>
  <c r="CG101" i="44"/>
  <c r="CU101" i="44"/>
  <c r="C35" i="49"/>
  <c r="B38" i="83"/>
  <c r="L35" i="71"/>
  <c r="BW102" i="44"/>
  <c r="BY102" i="44"/>
  <c r="BU102" i="44"/>
  <c r="CE102" i="44"/>
  <c r="CD102" i="44"/>
  <c r="CG102" i="44"/>
  <c r="CU102" i="44"/>
  <c r="C36" i="49"/>
  <c r="B39" i="83"/>
  <c r="L36" i="71"/>
  <c r="BW103" i="44"/>
  <c r="BY103" i="44"/>
  <c r="BU103" i="44"/>
  <c r="CE103" i="44"/>
  <c r="CD103" i="44"/>
  <c r="CG103" i="44"/>
  <c r="CU103" i="44"/>
  <c r="C37" i="49"/>
  <c r="B40" i="83"/>
  <c r="L37" i="71"/>
  <c r="BW104" i="44"/>
  <c r="BY104" i="44"/>
  <c r="BU104" i="44"/>
  <c r="CE104" i="44"/>
  <c r="CD104" i="44"/>
  <c r="CG104" i="44"/>
  <c r="CU104" i="44"/>
  <c r="C38" i="49"/>
  <c r="B41" i="83"/>
  <c r="L38" i="71"/>
  <c r="J170" i="72"/>
  <c r="C29" i="71"/>
  <c r="F29" i="71"/>
  <c r="G29" i="71"/>
  <c r="C30" i="71"/>
  <c r="F30" i="71"/>
  <c r="G30" i="71"/>
  <c r="C31" i="71"/>
  <c r="F31" i="71"/>
  <c r="G31" i="71"/>
  <c r="C32" i="71"/>
  <c r="F32" i="71"/>
  <c r="G32" i="71"/>
  <c r="C33" i="71"/>
  <c r="F33" i="71"/>
  <c r="G33" i="71"/>
  <c r="C34" i="71"/>
  <c r="F34" i="71"/>
  <c r="G34" i="71"/>
  <c r="C35" i="71"/>
  <c r="F35" i="71"/>
  <c r="G35" i="71"/>
  <c r="C36" i="71"/>
  <c r="F36" i="71"/>
  <c r="G36" i="71"/>
  <c r="C37" i="71"/>
  <c r="F37" i="71"/>
  <c r="G37" i="71"/>
  <c r="C38" i="71"/>
  <c r="F38" i="71"/>
  <c r="G38" i="71"/>
  <c r="G170" i="72"/>
  <c r="L170" i="72"/>
  <c r="P170" i="72"/>
  <c r="P171" i="72"/>
  <c r="P172" i="72"/>
  <c r="P173" i="72"/>
  <c r="P174" i="72"/>
  <c r="P175" i="72"/>
  <c r="P176" i="72"/>
  <c r="P177" i="72"/>
  <c r="P178" i="72"/>
  <c r="P179" i="72"/>
  <c r="BW105" i="44"/>
  <c r="BY105" i="44"/>
  <c r="BU105" i="44"/>
  <c r="CE105" i="44"/>
  <c r="CD105" i="44"/>
  <c r="CG105" i="44"/>
  <c r="CU105" i="44"/>
  <c r="C39" i="49"/>
  <c r="B42" i="83"/>
  <c r="L39" i="71"/>
  <c r="BW106" i="44"/>
  <c r="BY106" i="44"/>
  <c r="BU106" i="44"/>
  <c r="CE106" i="44"/>
  <c r="CD106" i="44"/>
  <c r="CG106" i="44"/>
  <c r="CU106" i="44"/>
  <c r="C40" i="49"/>
  <c r="B43" i="83"/>
  <c r="L40" i="71"/>
  <c r="BW107" i="44"/>
  <c r="BY107" i="44"/>
  <c r="BU107" i="44"/>
  <c r="CE107" i="44"/>
  <c r="CD107" i="44"/>
  <c r="CG107" i="44"/>
  <c r="CU107" i="44"/>
  <c r="C41" i="49"/>
  <c r="B44" i="83"/>
  <c r="L41" i="71"/>
  <c r="BW108" i="44"/>
  <c r="BY108" i="44"/>
  <c r="BU108" i="44"/>
  <c r="CE108" i="44"/>
  <c r="CD108" i="44"/>
  <c r="CG108" i="44"/>
  <c r="CU108" i="44"/>
  <c r="C42" i="49"/>
  <c r="B45" i="83"/>
  <c r="L42" i="71"/>
  <c r="BW109" i="44"/>
  <c r="BY109" i="44"/>
  <c r="BU109" i="44"/>
  <c r="CE109" i="44"/>
  <c r="CD109" i="44"/>
  <c r="CG109" i="44"/>
  <c r="CU109" i="44"/>
  <c r="C43" i="49"/>
  <c r="B46" i="83"/>
  <c r="L43" i="71"/>
  <c r="BW110" i="44"/>
  <c r="BY110" i="44"/>
  <c r="BU110" i="44"/>
  <c r="CE110" i="44"/>
  <c r="CD110" i="44"/>
  <c r="CG110" i="44"/>
  <c r="CU110" i="44"/>
  <c r="C44" i="49"/>
  <c r="B47" i="83"/>
  <c r="L44" i="71"/>
  <c r="BW111" i="44"/>
  <c r="BY111" i="44"/>
  <c r="BU111" i="44"/>
  <c r="CE111" i="44"/>
  <c r="CD111" i="44"/>
  <c r="CG111" i="44"/>
  <c r="CU111" i="44"/>
  <c r="C45" i="49"/>
  <c r="B48" i="83"/>
  <c r="L45" i="71"/>
  <c r="BW112" i="44"/>
  <c r="BY112" i="44"/>
  <c r="BU112" i="44"/>
  <c r="CE112" i="44"/>
  <c r="CD112" i="44"/>
  <c r="CG112" i="44"/>
  <c r="CU112" i="44"/>
  <c r="C46" i="49"/>
  <c r="B49" i="83"/>
  <c r="L46" i="71"/>
  <c r="BW113" i="44"/>
  <c r="BY113" i="44"/>
  <c r="BU113" i="44"/>
  <c r="CE113" i="44"/>
  <c r="CD113" i="44"/>
  <c r="CG113" i="44"/>
  <c r="CU113" i="44"/>
  <c r="C47" i="49"/>
  <c r="B50" i="83"/>
  <c r="L47" i="71"/>
  <c r="BW114" i="44"/>
  <c r="BY114" i="44"/>
  <c r="BU114" i="44"/>
  <c r="CE114" i="44"/>
  <c r="CD114" i="44"/>
  <c r="CG114" i="44"/>
  <c r="CU114" i="44"/>
  <c r="C48" i="49"/>
  <c r="B51" i="83"/>
  <c r="L48" i="71"/>
  <c r="J180" i="72"/>
  <c r="C39" i="71"/>
  <c r="F39" i="71"/>
  <c r="G39" i="71"/>
  <c r="C40" i="71"/>
  <c r="F40" i="71"/>
  <c r="G40" i="71"/>
  <c r="C41" i="71"/>
  <c r="F41" i="71"/>
  <c r="G41" i="71"/>
  <c r="C42" i="71"/>
  <c r="F42" i="71"/>
  <c r="G42" i="71"/>
  <c r="C43" i="71"/>
  <c r="F43" i="71"/>
  <c r="G43" i="71"/>
  <c r="C44" i="71"/>
  <c r="F44" i="71"/>
  <c r="G44" i="71"/>
  <c r="C45" i="71"/>
  <c r="F45" i="71"/>
  <c r="G45" i="71"/>
  <c r="C46" i="71"/>
  <c r="F46" i="71"/>
  <c r="G46" i="71"/>
  <c r="C47" i="71"/>
  <c r="F47" i="71"/>
  <c r="G47" i="71"/>
  <c r="C48" i="71"/>
  <c r="F48" i="71"/>
  <c r="G48" i="71"/>
  <c r="G180" i="72"/>
  <c r="L180" i="72"/>
  <c r="P180" i="72"/>
  <c r="P181" i="72"/>
  <c r="P182" i="72"/>
  <c r="P183" i="72"/>
  <c r="P184" i="72"/>
  <c r="P185" i="72"/>
  <c r="P186" i="72"/>
  <c r="P187" i="72"/>
  <c r="P188" i="72"/>
  <c r="P189" i="72"/>
  <c r="BW115" i="44"/>
  <c r="BY115" i="44"/>
  <c r="BU115" i="44"/>
  <c r="CE115" i="44"/>
  <c r="CD115" i="44"/>
  <c r="CG115" i="44"/>
  <c r="CU115" i="44"/>
  <c r="C49" i="49"/>
  <c r="B52" i="83"/>
  <c r="L49" i="71"/>
  <c r="BW116" i="44"/>
  <c r="BY116" i="44"/>
  <c r="BU116" i="44"/>
  <c r="CE116" i="44"/>
  <c r="CD116" i="44"/>
  <c r="CG116" i="44"/>
  <c r="CU116" i="44"/>
  <c r="C50" i="49"/>
  <c r="B53" i="83"/>
  <c r="L50" i="71"/>
  <c r="BW117" i="44"/>
  <c r="BY117" i="44"/>
  <c r="BU117" i="44"/>
  <c r="CE117" i="44"/>
  <c r="CD117" i="44"/>
  <c r="CG117" i="44"/>
  <c r="CU117" i="44"/>
  <c r="C51" i="49"/>
  <c r="B54" i="83"/>
  <c r="L51" i="71"/>
  <c r="BW118" i="44"/>
  <c r="BY118" i="44"/>
  <c r="BU118" i="44"/>
  <c r="CE118" i="44"/>
  <c r="CD118" i="44"/>
  <c r="CG118" i="44"/>
  <c r="CU118" i="44"/>
  <c r="C52" i="49"/>
  <c r="B55" i="83"/>
  <c r="L52" i="71"/>
  <c r="BW119" i="44"/>
  <c r="BY119" i="44"/>
  <c r="BU119" i="44"/>
  <c r="CE119" i="44"/>
  <c r="CD119" i="44"/>
  <c r="CG119" i="44"/>
  <c r="CU119" i="44"/>
  <c r="C53" i="49"/>
  <c r="B56" i="83"/>
  <c r="L53" i="71"/>
  <c r="BW120" i="44"/>
  <c r="BY120" i="44"/>
  <c r="BU120" i="44"/>
  <c r="CE120" i="44"/>
  <c r="CD120" i="44"/>
  <c r="CG120" i="44"/>
  <c r="CU120" i="44"/>
  <c r="C54" i="49"/>
  <c r="B57" i="83"/>
  <c r="L54" i="71"/>
  <c r="BW121" i="44"/>
  <c r="BY121" i="44"/>
  <c r="BU121" i="44"/>
  <c r="CE121" i="44"/>
  <c r="CD121" i="44"/>
  <c r="CG121" i="44"/>
  <c r="CU121" i="44"/>
  <c r="C55" i="49"/>
  <c r="B58" i="83"/>
  <c r="L55" i="71"/>
  <c r="BW122" i="44"/>
  <c r="BY122" i="44"/>
  <c r="BU122" i="44"/>
  <c r="CE122" i="44"/>
  <c r="CD122" i="44"/>
  <c r="CG122" i="44"/>
  <c r="CU122" i="44"/>
  <c r="C56" i="49"/>
  <c r="B59" i="83"/>
  <c r="L56" i="71"/>
  <c r="BW123" i="44"/>
  <c r="BY123" i="44"/>
  <c r="BU123" i="44"/>
  <c r="CE123" i="44"/>
  <c r="CD123" i="44"/>
  <c r="CG123" i="44"/>
  <c r="CU123" i="44"/>
  <c r="C57" i="49"/>
  <c r="B60" i="83"/>
  <c r="L57" i="71"/>
  <c r="BW124" i="44"/>
  <c r="BY124" i="44"/>
  <c r="BU124" i="44"/>
  <c r="CE124" i="44"/>
  <c r="CD124" i="44"/>
  <c r="CG124" i="44"/>
  <c r="CU124" i="44"/>
  <c r="C58" i="49"/>
  <c r="B61" i="83"/>
  <c r="L58" i="71"/>
  <c r="J190" i="72"/>
  <c r="C49" i="71"/>
  <c r="F49" i="71"/>
  <c r="G49" i="71"/>
  <c r="C50" i="71"/>
  <c r="F50" i="71"/>
  <c r="G50" i="71"/>
  <c r="C51" i="71"/>
  <c r="F51" i="71"/>
  <c r="G51" i="71"/>
  <c r="C52" i="71"/>
  <c r="F52" i="71"/>
  <c r="G52" i="71"/>
  <c r="C53" i="71"/>
  <c r="F53" i="71"/>
  <c r="G53" i="71"/>
  <c r="C54" i="71"/>
  <c r="F54" i="71"/>
  <c r="G54" i="71"/>
  <c r="C55" i="71"/>
  <c r="F55" i="71"/>
  <c r="G55" i="71"/>
  <c r="C56" i="71"/>
  <c r="F56" i="71"/>
  <c r="G56" i="71"/>
  <c r="C57" i="71"/>
  <c r="F57" i="71"/>
  <c r="G57" i="71"/>
  <c r="C58" i="71"/>
  <c r="F58" i="71"/>
  <c r="G58" i="71"/>
  <c r="G190" i="72"/>
  <c r="L190" i="72"/>
  <c r="P190" i="72"/>
  <c r="P191" i="72"/>
  <c r="P192" i="72"/>
  <c r="P193" i="72"/>
  <c r="P194" i="72"/>
  <c r="P195" i="72"/>
  <c r="P196" i="72"/>
  <c r="P197" i="72"/>
  <c r="P198" i="72"/>
  <c r="P199" i="72"/>
  <c r="C200" i="72"/>
  <c r="L200" i="72"/>
  <c r="P200" i="72"/>
  <c r="AV75" i="44"/>
  <c r="BP75" i="44"/>
  <c r="BQ75" i="44"/>
  <c r="AE75" i="44"/>
  <c r="BR75" i="44"/>
  <c r="BS75" i="44"/>
  <c r="BO75" i="44"/>
  <c r="BW75" i="44"/>
  <c r="BY75" i="44"/>
  <c r="BU75" i="44"/>
  <c r="CE75" i="44"/>
  <c r="CD75" i="44"/>
  <c r="CG75" i="44"/>
  <c r="CU75" i="44"/>
  <c r="C9" i="49"/>
  <c r="B12" i="47"/>
  <c r="B12" i="83"/>
  <c r="L9" i="71"/>
  <c r="AV76" i="44"/>
  <c r="BP76" i="44"/>
  <c r="BQ76" i="44"/>
  <c r="AE76" i="44"/>
  <c r="BR76" i="44"/>
  <c r="BS76" i="44"/>
  <c r="BO76" i="44"/>
  <c r="BW76" i="44"/>
  <c r="BY76" i="44"/>
  <c r="BU76" i="44"/>
  <c r="CE76" i="44"/>
  <c r="CD76" i="44"/>
  <c r="CG76" i="44"/>
  <c r="CU76" i="44"/>
  <c r="C10" i="49"/>
  <c r="B13" i="47"/>
  <c r="B13" i="83"/>
  <c r="L10" i="71"/>
  <c r="AV77" i="44"/>
  <c r="BP77" i="44"/>
  <c r="BQ77" i="44"/>
  <c r="AE77" i="44"/>
  <c r="BR77" i="44"/>
  <c r="BS77" i="44"/>
  <c r="BO77" i="44"/>
  <c r="BW77" i="44"/>
  <c r="BY77" i="44"/>
  <c r="BU77" i="44"/>
  <c r="CE77" i="44"/>
  <c r="CD77" i="44"/>
  <c r="CG77" i="44"/>
  <c r="CU77" i="44"/>
  <c r="C11" i="49"/>
  <c r="B14" i="47"/>
  <c r="B14" i="83"/>
  <c r="L11" i="71"/>
  <c r="AV78" i="44"/>
  <c r="BP78" i="44"/>
  <c r="BQ78" i="44"/>
  <c r="AE78" i="44"/>
  <c r="BR78" i="44"/>
  <c r="BS78" i="44"/>
  <c r="BO78" i="44"/>
  <c r="BW78" i="44"/>
  <c r="BY78" i="44"/>
  <c r="BU78" i="44"/>
  <c r="CE78" i="44"/>
  <c r="CD78" i="44"/>
  <c r="CG78" i="44"/>
  <c r="CU78" i="44"/>
  <c r="C12" i="49"/>
  <c r="B15" i="47"/>
  <c r="B15" i="83"/>
  <c r="L12" i="71"/>
  <c r="AV79" i="44"/>
  <c r="BP79" i="44"/>
  <c r="BQ79" i="44"/>
  <c r="AE79" i="44"/>
  <c r="BR79" i="44"/>
  <c r="BS79" i="44"/>
  <c r="BO79" i="44"/>
  <c r="BW79" i="44"/>
  <c r="BY79" i="44"/>
  <c r="BU79" i="44"/>
  <c r="CE79" i="44"/>
  <c r="CD79" i="44"/>
  <c r="CG79" i="44"/>
  <c r="CU79" i="44"/>
  <c r="C13" i="49"/>
  <c r="B16" i="47"/>
  <c r="B16" i="83"/>
  <c r="L13" i="71"/>
  <c r="AV80" i="44"/>
  <c r="BP80" i="44"/>
  <c r="BQ80" i="44"/>
  <c r="AE80" i="44"/>
  <c r="BR80" i="44"/>
  <c r="BS80" i="44"/>
  <c r="BO80" i="44"/>
  <c r="BW80" i="44"/>
  <c r="BY80" i="44"/>
  <c r="BU80" i="44"/>
  <c r="CE80" i="44"/>
  <c r="CD80" i="44"/>
  <c r="CG80" i="44"/>
  <c r="CU80" i="44"/>
  <c r="C14" i="49"/>
  <c r="B17" i="47"/>
  <c r="B17" i="83"/>
  <c r="L14" i="71"/>
  <c r="AV81" i="44"/>
  <c r="BP81" i="44"/>
  <c r="BQ81" i="44"/>
  <c r="AE81" i="44"/>
  <c r="BR81" i="44"/>
  <c r="BS81" i="44"/>
  <c r="BO81" i="44"/>
  <c r="BW81" i="44"/>
  <c r="BY81" i="44"/>
  <c r="BU81" i="44"/>
  <c r="CE81" i="44"/>
  <c r="CD81" i="44"/>
  <c r="CG81" i="44"/>
  <c r="CU81" i="44"/>
  <c r="C15" i="49"/>
  <c r="B18" i="47"/>
  <c r="B18" i="83"/>
  <c r="L15" i="71"/>
  <c r="AV82" i="44"/>
  <c r="BP82" i="44"/>
  <c r="BQ82" i="44"/>
  <c r="AE82" i="44"/>
  <c r="BR82" i="44"/>
  <c r="BS82" i="44"/>
  <c r="BO82" i="44"/>
  <c r="BW82" i="44"/>
  <c r="BY82" i="44"/>
  <c r="BU82" i="44"/>
  <c r="CE82" i="44"/>
  <c r="CD82" i="44"/>
  <c r="CG82" i="44"/>
  <c r="CU82" i="44"/>
  <c r="C16" i="49"/>
  <c r="B19" i="47"/>
  <c r="B19" i="83"/>
  <c r="L16" i="71"/>
  <c r="AV83" i="44"/>
  <c r="BP83" i="44"/>
  <c r="BQ83" i="44"/>
  <c r="AE83" i="44"/>
  <c r="BR83" i="44"/>
  <c r="BS83" i="44"/>
  <c r="BO83" i="44"/>
  <c r="BW83" i="44"/>
  <c r="BY83" i="44"/>
  <c r="BU83" i="44"/>
  <c r="CE83" i="44"/>
  <c r="CD83" i="44"/>
  <c r="CG83" i="44"/>
  <c r="CU83" i="44"/>
  <c r="C17" i="49"/>
  <c r="B20" i="47"/>
  <c r="B20" i="83"/>
  <c r="L17" i="71"/>
  <c r="AV84" i="44"/>
  <c r="BP84" i="44"/>
  <c r="BQ84" i="44"/>
  <c r="AE84" i="44"/>
  <c r="BR84" i="44"/>
  <c r="BS84" i="44"/>
  <c r="BO84" i="44"/>
  <c r="BW84" i="44"/>
  <c r="BY84" i="44"/>
  <c r="BU84" i="44"/>
  <c r="CE84" i="44"/>
  <c r="CD84" i="44"/>
  <c r="CG84" i="44"/>
  <c r="CU84" i="44"/>
  <c r="C18" i="49"/>
  <c r="B21" i="47"/>
  <c r="B21" i="83"/>
  <c r="L18" i="71"/>
  <c r="J150" i="72"/>
  <c r="C9" i="71"/>
  <c r="F9" i="71"/>
  <c r="G9" i="71"/>
  <c r="C10" i="71"/>
  <c r="F10" i="71"/>
  <c r="G10" i="71"/>
  <c r="C11" i="71"/>
  <c r="F11" i="71"/>
  <c r="G11" i="71"/>
  <c r="C12" i="71"/>
  <c r="F12" i="71"/>
  <c r="G12" i="71"/>
  <c r="C13" i="71"/>
  <c r="F13" i="71"/>
  <c r="G13" i="71"/>
  <c r="C14" i="71"/>
  <c r="F14" i="71"/>
  <c r="G14" i="71"/>
  <c r="C15" i="71"/>
  <c r="F15" i="71"/>
  <c r="G15" i="71"/>
  <c r="C16" i="71"/>
  <c r="F16" i="71"/>
  <c r="G16" i="71"/>
  <c r="C17" i="71"/>
  <c r="F17" i="71"/>
  <c r="G17" i="71"/>
  <c r="C18" i="71"/>
  <c r="F18" i="71"/>
  <c r="G18" i="71"/>
  <c r="G150" i="72"/>
  <c r="L150" i="72"/>
  <c r="P150" i="72"/>
  <c r="L10" i="74"/>
  <c r="L11" i="74"/>
  <c r="L12" i="74"/>
  <c r="L13" i="74"/>
  <c r="L14" i="74"/>
  <c r="L15" i="74"/>
  <c r="L16" i="74"/>
  <c r="L17" i="74"/>
  <c r="L18" i="74"/>
  <c r="L19" i="74"/>
  <c r="L20" i="74"/>
  <c r="L21" i="74"/>
  <c r="L22" i="74"/>
  <c r="L23" i="74"/>
  <c r="L24" i="74"/>
  <c r="L25" i="74"/>
  <c r="L26" i="74"/>
  <c r="L27" i="74"/>
  <c r="L28" i="74"/>
  <c r="L29" i="74"/>
  <c r="L30" i="74"/>
  <c r="L31" i="74"/>
  <c r="L32" i="74"/>
  <c r="L33" i="74"/>
  <c r="L34" i="74"/>
  <c r="L35" i="74"/>
  <c r="L36" i="74"/>
  <c r="L37" i="74"/>
  <c r="L38" i="74"/>
  <c r="I41" i="75"/>
  <c r="I42" i="75"/>
  <c r="I43" i="75"/>
  <c r="I44" i="75"/>
  <c r="I45" i="75"/>
  <c r="I46" i="75"/>
  <c r="I47" i="75"/>
  <c r="I48" i="75"/>
  <c r="I49" i="75"/>
  <c r="I50" i="75"/>
  <c r="I51" i="75"/>
  <c r="I52" i="75"/>
  <c r="I53" i="75"/>
  <c r="I54" i="75"/>
  <c r="I55" i="75"/>
  <c r="I56" i="75"/>
  <c r="I57" i="75"/>
  <c r="I58" i="75"/>
  <c r="I59" i="75"/>
  <c r="I60" i="75"/>
  <c r="Y60" i="95"/>
  <c r="Y59" i="95"/>
  <c r="Y58" i="95"/>
  <c r="Y57" i="95"/>
  <c r="Y56" i="95"/>
  <c r="A48" i="95"/>
  <c r="A49" i="95"/>
  <c r="A50" i="95"/>
  <c r="A51" i="95"/>
  <c r="A52" i="95"/>
  <c r="A53" i="95"/>
  <c r="A54" i="95"/>
  <c r="A55" i="95"/>
  <c r="A56" i="95"/>
  <c r="Y55" i="95"/>
  <c r="Y54" i="95"/>
  <c r="Y53" i="95"/>
  <c r="Y52" i="95"/>
  <c r="Y51" i="95"/>
  <c r="Y50" i="95"/>
  <c r="Y49" i="95"/>
  <c r="Y48" i="95"/>
  <c r="Y47" i="95"/>
  <c r="Y46" i="95"/>
  <c r="Y45" i="95"/>
  <c r="Y44" i="95"/>
  <c r="Y43" i="95"/>
  <c r="Y42" i="95"/>
  <c r="Y41" i="95"/>
  <c r="Y40" i="95"/>
  <c r="Y39" i="95"/>
  <c r="Y38" i="95"/>
  <c r="Y37" i="95"/>
  <c r="Y36" i="95"/>
  <c r="Y35" i="95"/>
  <c r="Y34" i="95"/>
  <c r="Y33" i="95"/>
  <c r="Y32" i="95"/>
  <c r="Y31" i="95"/>
  <c r="Y30" i="95"/>
  <c r="Y29" i="95"/>
  <c r="Y28" i="95"/>
  <c r="Y27" i="95"/>
  <c r="Y26" i="95"/>
  <c r="Y25" i="95"/>
  <c r="Y24" i="95"/>
  <c r="Y23" i="95"/>
  <c r="Y22" i="95"/>
  <c r="Y21" i="95"/>
  <c r="Y20" i="95"/>
  <c r="Y19" i="95"/>
  <c r="A10" i="95"/>
  <c r="A11" i="95"/>
  <c r="A12" i="95"/>
  <c r="A13" i="95"/>
  <c r="A14" i="95"/>
  <c r="A15" i="95"/>
  <c r="A16" i="95"/>
  <c r="A17" i="95"/>
  <c r="A18" i="95"/>
  <c r="A19" i="95"/>
  <c r="Y18" i="95"/>
  <c r="Y17" i="95"/>
  <c r="Y16" i="95"/>
  <c r="Y15" i="95"/>
  <c r="Y14" i="95"/>
  <c r="Y13" i="95"/>
  <c r="Y12" i="95"/>
  <c r="Y11" i="95"/>
  <c r="Y10" i="95"/>
  <c r="X98" i="43"/>
  <c r="W98" i="43"/>
  <c r="X95" i="43"/>
  <c r="W95" i="43"/>
  <c r="X92" i="43"/>
  <c r="W92" i="43"/>
  <c r="X89" i="43"/>
  <c r="W89" i="43"/>
  <c r="X86" i="43"/>
  <c r="W86" i="43"/>
  <c r="X83" i="43"/>
  <c r="W83" i="43"/>
  <c r="X80" i="43"/>
  <c r="W80" i="43"/>
  <c r="X77" i="43"/>
  <c r="W77" i="43"/>
  <c r="X74" i="43"/>
  <c r="W74" i="43"/>
  <c r="X71" i="43"/>
  <c r="W71" i="43"/>
  <c r="Y60" i="43"/>
  <c r="AA60" i="43"/>
  <c r="AB60" i="43"/>
  <c r="AE60" i="43"/>
  <c r="AF60" i="43"/>
  <c r="T10" i="53"/>
  <c r="T11" i="53"/>
  <c r="T12" i="53"/>
  <c r="T13" i="53"/>
  <c r="T14" i="53"/>
  <c r="T15" i="53"/>
  <c r="T16" i="53"/>
  <c r="T17" i="53"/>
  <c r="T18" i="53"/>
  <c r="T150" i="65"/>
  <c r="T151" i="65"/>
  <c r="T20" i="53"/>
  <c r="T152" i="65"/>
  <c r="T21" i="53"/>
  <c r="T153" i="65"/>
  <c r="T22" i="53"/>
  <c r="T154" i="65"/>
  <c r="T23" i="53"/>
  <c r="T155" i="65"/>
  <c r="T24" i="53"/>
  <c r="T156" i="65"/>
  <c r="T25" i="53"/>
  <c r="T157" i="65"/>
  <c r="T26" i="53"/>
  <c r="T158" i="65"/>
  <c r="T27" i="53"/>
  <c r="T159" i="65"/>
  <c r="T28" i="53"/>
  <c r="T160" i="65"/>
  <c r="T161" i="65"/>
  <c r="T30" i="53"/>
  <c r="T162" i="65"/>
  <c r="T31" i="53"/>
  <c r="T163" i="65"/>
  <c r="T32" i="53"/>
  <c r="T164" i="65"/>
  <c r="T33" i="53"/>
  <c r="T165" i="65"/>
  <c r="T34" i="53"/>
  <c r="T166" i="65"/>
  <c r="T35" i="53"/>
  <c r="T167" i="65"/>
  <c r="T36" i="53"/>
  <c r="T168" i="65"/>
  <c r="T37" i="53"/>
  <c r="T169" i="65"/>
  <c r="T38" i="53"/>
  <c r="T170" i="65"/>
  <c r="T171" i="65"/>
  <c r="T40" i="53"/>
  <c r="T172" i="65"/>
  <c r="T41" i="53"/>
  <c r="T173" i="65"/>
  <c r="T42" i="53"/>
  <c r="T174" i="65"/>
  <c r="T43" i="53"/>
  <c r="T175" i="65"/>
  <c r="T44" i="53"/>
  <c r="T176" i="65"/>
  <c r="T45" i="53"/>
  <c r="T177" i="65"/>
  <c r="T46" i="53"/>
  <c r="T178" i="65"/>
  <c r="T47" i="53"/>
  <c r="T179" i="65"/>
  <c r="T48" i="53"/>
  <c r="T180" i="65"/>
  <c r="T181" i="65"/>
  <c r="T50" i="53"/>
  <c r="T182" i="65"/>
  <c r="T51" i="53"/>
  <c r="T183" i="65"/>
  <c r="T52" i="53"/>
  <c r="T184" i="65"/>
  <c r="T53" i="53"/>
  <c r="T185" i="65"/>
  <c r="T54" i="53"/>
  <c r="T186" i="65"/>
  <c r="T55" i="53"/>
  <c r="T187" i="65"/>
  <c r="T56" i="53"/>
  <c r="T188" i="65"/>
  <c r="T57" i="53"/>
  <c r="T189" i="65"/>
  <c r="T58" i="53"/>
  <c r="T190" i="65"/>
  <c r="T191" i="65"/>
  <c r="T192" i="65"/>
  <c r="T193" i="65"/>
  <c r="T194" i="65"/>
  <c r="T195" i="65"/>
  <c r="T196" i="65"/>
  <c r="T197" i="65"/>
  <c r="T198" i="65"/>
  <c r="T199" i="65"/>
  <c r="H60" i="71"/>
  <c r="CH126" i="44"/>
  <c r="I60" i="48"/>
  <c r="K60" i="48"/>
  <c r="N60" i="48"/>
  <c r="J60" i="71"/>
  <c r="L60" i="48"/>
  <c r="O60" i="48"/>
  <c r="M60" i="71"/>
  <c r="K60" i="71"/>
  <c r="F9" i="30"/>
  <c r="F10" i="30"/>
  <c r="F11" i="30"/>
  <c r="F12" i="30"/>
  <c r="F13" i="30"/>
  <c r="F14" i="30"/>
  <c r="F15" i="30"/>
  <c r="F16" i="30"/>
  <c r="F17" i="30"/>
  <c r="F18" i="30"/>
  <c r="D9" i="30"/>
  <c r="D10" i="30"/>
  <c r="D11" i="30"/>
  <c r="D12" i="30"/>
  <c r="D13" i="30"/>
  <c r="D14" i="30"/>
  <c r="D15" i="30"/>
  <c r="D16" i="30"/>
  <c r="D17" i="30"/>
  <c r="D18" i="30"/>
  <c r="B9" i="30"/>
  <c r="B10" i="30"/>
  <c r="B11" i="30"/>
  <c r="B12" i="30"/>
  <c r="B13" i="30"/>
  <c r="B14" i="30"/>
  <c r="B15" i="30"/>
  <c r="B16" i="30"/>
  <c r="B17" i="30"/>
  <c r="B18" i="30"/>
  <c r="EI75" i="44"/>
  <c r="EI76" i="44"/>
  <c r="EI77" i="44"/>
  <c r="EI78" i="44"/>
  <c r="EI79" i="44"/>
  <c r="EI80" i="44"/>
  <c r="EI81" i="44"/>
  <c r="EI82" i="44"/>
  <c r="EI83" i="44"/>
  <c r="EI84" i="44"/>
  <c r="EI85" i="44"/>
  <c r="EI86" i="44"/>
  <c r="EI87" i="44"/>
  <c r="EI88" i="44"/>
  <c r="EI89" i="44"/>
  <c r="EI90" i="44"/>
  <c r="EI103" i="44"/>
  <c r="EI104" i="44"/>
  <c r="EI105" i="44"/>
  <c r="EI106" i="44"/>
  <c r="EI107" i="44"/>
  <c r="EI108" i="44"/>
  <c r="EI109" i="44"/>
  <c r="EI110" i="44"/>
  <c r="EI111" i="44"/>
  <c r="EI112" i="44"/>
  <c r="EI113" i="44"/>
  <c r="EI114" i="44"/>
  <c r="EI115" i="44"/>
  <c r="EI116" i="44"/>
  <c r="EI117" i="44"/>
  <c r="EI118" i="44"/>
  <c r="EI119" i="44"/>
  <c r="EI120" i="44"/>
  <c r="EI121" i="44"/>
  <c r="EI122" i="44"/>
  <c r="EI123" i="44"/>
  <c r="EI124" i="44"/>
  <c r="EI125" i="44"/>
  <c r="EI126" i="44"/>
  <c r="DQ105" i="44"/>
  <c r="DR105" i="44"/>
  <c r="HT64" i="44"/>
  <c r="HT65" i="44"/>
  <c r="HT66" i="44"/>
  <c r="HT67" i="44"/>
  <c r="HT68" i="44"/>
  <c r="HT69" i="44"/>
  <c r="HT70" i="44"/>
  <c r="HT71" i="44"/>
  <c r="HT72" i="44"/>
  <c r="HT73" i="44"/>
  <c r="HT74" i="44"/>
  <c r="HR77" i="44"/>
  <c r="HR78" i="44"/>
  <c r="HR79" i="44"/>
  <c r="HR80" i="44"/>
  <c r="HR81" i="44"/>
  <c r="HR82" i="44"/>
  <c r="HR83" i="44"/>
  <c r="HR84" i="44"/>
  <c r="HR85" i="44"/>
  <c r="HR86" i="44"/>
  <c r="HR87" i="44"/>
  <c r="HR88" i="44"/>
  <c r="HR89" i="44"/>
  <c r="HR90" i="44"/>
  <c r="HR91" i="44"/>
  <c r="HR92" i="44"/>
  <c r="HR93" i="44"/>
  <c r="HR94" i="44"/>
  <c r="HR95" i="44"/>
  <c r="HR96" i="44"/>
  <c r="HR97" i="44"/>
  <c r="HR98" i="44"/>
  <c r="HR99" i="44"/>
  <c r="HR100" i="44"/>
  <c r="HR101" i="44"/>
  <c r="HR102" i="44"/>
  <c r="HR103" i="44"/>
  <c r="HR104" i="44"/>
  <c r="HR105" i="44"/>
  <c r="HR106" i="44"/>
  <c r="HR107" i="44"/>
  <c r="HR108" i="44"/>
  <c r="HR109" i="44"/>
  <c r="HR110" i="44"/>
  <c r="HR111" i="44"/>
  <c r="HR112" i="44"/>
  <c r="HR113" i="44"/>
  <c r="HR114" i="44"/>
  <c r="HR115" i="44"/>
  <c r="HR116" i="44"/>
  <c r="HR117" i="44"/>
  <c r="HR118" i="44"/>
  <c r="HR119" i="44"/>
  <c r="HR120" i="44"/>
  <c r="HR121" i="44"/>
  <c r="HR122" i="44"/>
  <c r="HR123" i="44"/>
  <c r="HR124" i="44"/>
  <c r="HR125" i="44"/>
  <c r="HR126" i="44"/>
  <c r="HR76" i="44"/>
  <c r="HR66" i="44"/>
  <c r="HR67" i="44"/>
  <c r="HR68" i="44"/>
  <c r="HR69" i="44"/>
  <c r="HR70" i="44"/>
  <c r="HR71" i="44"/>
  <c r="HR72" i="44"/>
  <c r="HR73" i="44"/>
  <c r="HR74" i="44"/>
  <c r="HR75" i="44"/>
  <c r="HR65" i="44"/>
  <c r="AM126" i="44"/>
  <c r="AK126" i="44"/>
  <c r="AJ126" i="44"/>
  <c r="AO116" i="44"/>
  <c r="AO117" i="44"/>
  <c r="AO118" i="44"/>
  <c r="AO119" i="44"/>
  <c r="AO120" i="44"/>
  <c r="AO121" i="44"/>
  <c r="AO122" i="44"/>
  <c r="AO123" i="44"/>
  <c r="AO124" i="44"/>
  <c r="AO125" i="44"/>
  <c r="AO126" i="44"/>
  <c r="AO115" i="44"/>
  <c r="AQ115" i="44"/>
  <c r="AQ116" i="44"/>
  <c r="AU115" i="44"/>
  <c r="AU116" i="44"/>
  <c r="AQ117" i="44"/>
  <c r="AU117" i="44"/>
  <c r="AQ118" i="44"/>
  <c r="AU118" i="44"/>
  <c r="AQ119" i="44"/>
  <c r="AU119" i="44"/>
  <c r="AQ120" i="44"/>
  <c r="AU120" i="44"/>
  <c r="AQ121" i="44"/>
  <c r="AU121" i="44"/>
  <c r="AQ122" i="44"/>
  <c r="AU122" i="44"/>
  <c r="AQ123" i="44"/>
  <c r="AU123" i="44"/>
  <c r="AQ124" i="44"/>
  <c r="AU124" i="44"/>
  <c r="AQ125" i="44"/>
  <c r="AU125" i="44"/>
  <c r="AP126" i="44"/>
  <c r="AQ126" i="44"/>
  <c r="AU126" i="44"/>
  <c r="AA76" i="44"/>
  <c r="AA77" i="44"/>
  <c r="AA78" i="44"/>
  <c r="AA79" i="44"/>
  <c r="AA80" i="44"/>
  <c r="AA81" i="44"/>
  <c r="AA82" i="44"/>
  <c r="AA83" i="44"/>
  <c r="AA84" i="44"/>
  <c r="AA85" i="44"/>
  <c r="AA86" i="44"/>
  <c r="AA87" i="44"/>
  <c r="AA88" i="44"/>
  <c r="AA89" i="44"/>
  <c r="AA90" i="44"/>
  <c r="AA91" i="44"/>
  <c r="AA92" i="44"/>
  <c r="AA93" i="44"/>
  <c r="AA94" i="44"/>
  <c r="AA95" i="44"/>
  <c r="AA96" i="44"/>
  <c r="AA97" i="44"/>
  <c r="AA98" i="44"/>
  <c r="AA99" i="44"/>
  <c r="AA100" i="44"/>
  <c r="AA101" i="44"/>
  <c r="AA102" i="44"/>
  <c r="AA103" i="44"/>
  <c r="AA104" i="44"/>
  <c r="AA105" i="44"/>
  <c r="AA106" i="44"/>
  <c r="AA107" i="44"/>
  <c r="AA108" i="44"/>
  <c r="AA109" i="44"/>
  <c r="AA110" i="44"/>
  <c r="AA111" i="44"/>
  <c r="AA112" i="44"/>
  <c r="AA113" i="44"/>
  <c r="AA114" i="44"/>
  <c r="AA115" i="44"/>
  <c r="AA116" i="44"/>
  <c r="AA117" i="44"/>
  <c r="AA118" i="44"/>
  <c r="AA119" i="44"/>
  <c r="AA120" i="44"/>
  <c r="AA121" i="44"/>
  <c r="AA122" i="44"/>
  <c r="AA123" i="44"/>
  <c r="AA124" i="44"/>
  <c r="AA125" i="44"/>
  <c r="AA75" i="44"/>
  <c r="G61" i="94"/>
  <c r="K61" i="94"/>
  <c r="H61" i="94"/>
  <c r="DH126" i="44"/>
  <c r="DL126" i="44"/>
  <c r="DN126" i="44"/>
  <c r="DF126" i="44"/>
  <c r="I61" i="94"/>
  <c r="J61" i="94"/>
  <c r="T61" i="94"/>
  <c r="K11" i="94"/>
  <c r="K12" i="94"/>
  <c r="K13" i="94"/>
  <c r="K14" i="94"/>
  <c r="K15" i="94"/>
  <c r="K16" i="94"/>
  <c r="K17" i="94"/>
  <c r="K18" i="94"/>
  <c r="K19" i="94"/>
  <c r="K20" i="94"/>
  <c r="K21" i="94"/>
  <c r="K22" i="94"/>
  <c r="K23" i="94"/>
  <c r="K24" i="94"/>
  <c r="K25" i="94"/>
  <c r="K26" i="94"/>
  <c r="K27" i="94"/>
  <c r="K28" i="94"/>
  <c r="K29" i="94"/>
  <c r="K30" i="94"/>
  <c r="K31" i="94"/>
  <c r="K32" i="94"/>
  <c r="K33" i="94"/>
  <c r="K34" i="94"/>
  <c r="K35" i="94"/>
  <c r="K36" i="94"/>
  <c r="K37" i="94"/>
  <c r="K38" i="94"/>
  <c r="K39" i="94"/>
  <c r="K40" i="94"/>
  <c r="K41" i="94"/>
  <c r="K42" i="94"/>
  <c r="K43" i="94"/>
  <c r="K44" i="94"/>
  <c r="K45" i="94"/>
  <c r="K46" i="94"/>
  <c r="K47" i="94"/>
  <c r="K48" i="94"/>
  <c r="K49" i="94"/>
  <c r="K50" i="94"/>
  <c r="K51" i="94"/>
  <c r="K52" i="94"/>
  <c r="K53" i="94"/>
  <c r="K54" i="94"/>
  <c r="K55" i="94"/>
  <c r="K56" i="94"/>
  <c r="K57" i="94"/>
  <c r="K58" i="94"/>
  <c r="K59" i="94"/>
  <c r="K60" i="94"/>
  <c r="K10" i="94"/>
  <c r="DH76" i="44"/>
  <c r="DL76" i="44"/>
  <c r="DN76" i="44"/>
  <c r="DF76" i="44"/>
  <c r="I11" i="94"/>
  <c r="DH77" i="44"/>
  <c r="DL77" i="44"/>
  <c r="DN77" i="44"/>
  <c r="DF77" i="44"/>
  <c r="I12" i="94"/>
  <c r="DH78" i="44"/>
  <c r="DL78" i="44"/>
  <c r="DN78" i="44"/>
  <c r="DF78" i="44"/>
  <c r="I13" i="94"/>
  <c r="DH79" i="44"/>
  <c r="DL79" i="44"/>
  <c r="DN79" i="44"/>
  <c r="DF79" i="44"/>
  <c r="I14" i="94"/>
  <c r="DH80" i="44"/>
  <c r="DL80" i="44"/>
  <c r="DN80" i="44"/>
  <c r="DF80" i="44"/>
  <c r="I15" i="94"/>
  <c r="DH81" i="44"/>
  <c r="DL81" i="44"/>
  <c r="DN81" i="44"/>
  <c r="DF81" i="44"/>
  <c r="I16" i="94"/>
  <c r="DH82" i="44"/>
  <c r="DL82" i="44"/>
  <c r="DN82" i="44"/>
  <c r="DF82" i="44"/>
  <c r="I17" i="94"/>
  <c r="DH83" i="44"/>
  <c r="DL83" i="44"/>
  <c r="DN83" i="44"/>
  <c r="DF83" i="44"/>
  <c r="I18" i="94"/>
  <c r="DH84" i="44"/>
  <c r="DL84" i="44"/>
  <c r="DN84" i="44"/>
  <c r="DF84" i="44"/>
  <c r="I19" i="94"/>
  <c r="DH85" i="44"/>
  <c r="DL85" i="44"/>
  <c r="DN85" i="44"/>
  <c r="DF85" i="44"/>
  <c r="I20" i="94"/>
  <c r="DH86" i="44"/>
  <c r="DL86" i="44"/>
  <c r="DN86" i="44"/>
  <c r="DF86" i="44"/>
  <c r="I21" i="94"/>
  <c r="DH87" i="44"/>
  <c r="DL87" i="44"/>
  <c r="DN87" i="44"/>
  <c r="DF87" i="44"/>
  <c r="I22" i="94"/>
  <c r="DH88" i="44"/>
  <c r="DL88" i="44"/>
  <c r="DN88" i="44"/>
  <c r="DF88" i="44"/>
  <c r="I23" i="94"/>
  <c r="DH89" i="44"/>
  <c r="DL89" i="44"/>
  <c r="DN89" i="44"/>
  <c r="DF89" i="44"/>
  <c r="I24" i="94"/>
  <c r="DH90" i="44"/>
  <c r="DL90" i="44"/>
  <c r="DN90" i="44"/>
  <c r="DF90" i="44"/>
  <c r="I25" i="94"/>
  <c r="DH91" i="44"/>
  <c r="DL91" i="44"/>
  <c r="DN91" i="44"/>
  <c r="DF91" i="44"/>
  <c r="I26" i="94"/>
  <c r="DH92" i="44"/>
  <c r="DL92" i="44"/>
  <c r="DN92" i="44"/>
  <c r="DF92" i="44"/>
  <c r="I27" i="94"/>
  <c r="DH93" i="44"/>
  <c r="DL93" i="44"/>
  <c r="DN93" i="44"/>
  <c r="DF93" i="44"/>
  <c r="I28" i="94"/>
  <c r="DH94" i="44"/>
  <c r="DL94" i="44"/>
  <c r="DN94" i="44"/>
  <c r="DF94" i="44"/>
  <c r="I29" i="94"/>
  <c r="DH95" i="44"/>
  <c r="DL95" i="44"/>
  <c r="DN95" i="44"/>
  <c r="DF95" i="44"/>
  <c r="I30" i="94"/>
  <c r="DH96" i="44"/>
  <c r="DL96" i="44"/>
  <c r="DN96" i="44"/>
  <c r="DF96" i="44"/>
  <c r="I31" i="94"/>
  <c r="DH97" i="44"/>
  <c r="DL97" i="44"/>
  <c r="DN97" i="44"/>
  <c r="DF97" i="44"/>
  <c r="I32" i="94"/>
  <c r="DH98" i="44"/>
  <c r="DL98" i="44"/>
  <c r="DN98" i="44"/>
  <c r="DF98" i="44"/>
  <c r="I33" i="94"/>
  <c r="DH99" i="44"/>
  <c r="DL99" i="44"/>
  <c r="DN99" i="44"/>
  <c r="DF99" i="44"/>
  <c r="I34" i="94"/>
  <c r="DH100" i="44"/>
  <c r="DL100" i="44"/>
  <c r="DN100" i="44"/>
  <c r="DF100" i="44"/>
  <c r="I35" i="94"/>
  <c r="DH101" i="44"/>
  <c r="DL101" i="44"/>
  <c r="DN101" i="44"/>
  <c r="DF101" i="44"/>
  <c r="I36" i="94"/>
  <c r="DH102" i="44"/>
  <c r="DL102" i="44"/>
  <c r="DN102" i="44"/>
  <c r="DF102" i="44"/>
  <c r="I37" i="94"/>
  <c r="DH103" i="44"/>
  <c r="DL103" i="44"/>
  <c r="DN103" i="44"/>
  <c r="DF103" i="44"/>
  <c r="I38" i="94"/>
  <c r="DH104" i="44"/>
  <c r="DL104" i="44"/>
  <c r="DN104" i="44"/>
  <c r="DF104" i="44"/>
  <c r="I39" i="94"/>
  <c r="DH105" i="44"/>
  <c r="DL105" i="44"/>
  <c r="DN105" i="44"/>
  <c r="DF105" i="44"/>
  <c r="I40" i="94"/>
  <c r="DH106" i="44"/>
  <c r="DL106" i="44"/>
  <c r="DN106" i="44"/>
  <c r="DF106" i="44"/>
  <c r="I41" i="94"/>
  <c r="DH107" i="44"/>
  <c r="DL107" i="44"/>
  <c r="DN107" i="44"/>
  <c r="DF107" i="44"/>
  <c r="I42" i="94"/>
  <c r="DH108" i="44"/>
  <c r="DL108" i="44"/>
  <c r="DN108" i="44"/>
  <c r="DF108" i="44"/>
  <c r="I43" i="94"/>
  <c r="DH109" i="44"/>
  <c r="DL109" i="44"/>
  <c r="DN109" i="44"/>
  <c r="DF109" i="44"/>
  <c r="I44" i="94"/>
  <c r="DH110" i="44"/>
  <c r="DL110" i="44"/>
  <c r="DN110" i="44"/>
  <c r="DF110" i="44"/>
  <c r="I45" i="94"/>
  <c r="DH111" i="44"/>
  <c r="DL111" i="44"/>
  <c r="DN111" i="44"/>
  <c r="DF111" i="44"/>
  <c r="I46" i="94"/>
  <c r="DH112" i="44"/>
  <c r="DL112" i="44"/>
  <c r="DN112" i="44"/>
  <c r="DF112" i="44"/>
  <c r="I47" i="94"/>
  <c r="DH113" i="44"/>
  <c r="DL113" i="44"/>
  <c r="DN113" i="44"/>
  <c r="DF113" i="44"/>
  <c r="I48" i="94"/>
  <c r="DH114" i="44"/>
  <c r="DL114" i="44"/>
  <c r="DN114" i="44"/>
  <c r="DF114" i="44"/>
  <c r="I49" i="94"/>
  <c r="DH115" i="44"/>
  <c r="DL115" i="44"/>
  <c r="DN115" i="44"/>
  <c r="DF115" i="44"/>
  <c r="I50" i="94"/>
  <c r="DH116" i="44"/>
  <c r="DL116" i="44"/>
  <c r="DN116" i="44"/>
  <c r="DF116" i="44"/>
  <c r="I51" i="94"/>
  <c r="DH117" i="44"/>
  <c r="DL117" i="44"/>
  <c r="DN117" i="44"/>
  <c r="DF117" i="44"/>
  <c r="I52" i="94"/>
  <c r="DH118" i="44"/>
  <c r="DL118" i="44"/>
  <c r="DN118" i="44"/>
  <c r="DF118" i="44"/>
  <c r="I53" i="94"/>
  <c r="DH119" i="44"/>
  <c r="DL119" i="44"/>
  <c r="DN119" i="44"/>
  <c r="DF119" i="44"/>
  <c r="I54" i="94"/>
  <c r="DH120" i="44"/>
  <c r="DL120" i="44"/>
  <c r="DN120" i="44"/>
  <c r="DF120" i="44"/>
  <c r="I55" i="94"/>
  <c r="DH121" i="44"/>
  <c r="DL121" i="44"/>
  <c r="DN121" i="44"/>
  <c r="DF121" i="44"/>
  <c r="I56" i="94"/>
  <c r="DH122" i="44"/>
  <c r="DL122" i="44"/>
  <c r="DN122" i="44"/>
  <c r="DF122" i="44"/>
  <c r="I57" i="94"/>
  <c r="DH123" i="44"/>
  <c r="DL123" i="44"/>
  <c r="DN123" i="44"/>
  <c r="DF123" i="44"/>
  <c r="I58" i="94"/>
  <c r="DH124" i="44"/>
  <c r="DL124" i="44"/>
  <c r="DN124" i="44"/>
  <c r="DF124" i="44"/>
  <c r="I59" i="94"/>
  <c r="DH125" i="44"/>
  <c r="DL125" i="44"/>
  <c r="DN125" i="44"/>
  <c r="DF125" i="44"/>
  <c r="I60" i="94"/>
  <c r="DH75" i="44"/>
  <c r="DL75" i="44"/>
  <c r="DN75" i="44"/>
  <c r="DF75" i="44"/>
  <c r="I10" i="94"/>
  <c r="DJ75" i="44"/>
  <c r="DJ76" i="44"/>
  <c r="DJ77" i="44"/>
  <c r="DJ78" i="44"/>
  <c r="DJ79" i="44"/>
  <c r="DJ80" i="44"/>
  <c r="DJ81" i="44"/>
  <c r="DJ82" i="44"/>
  <c r="DJ83" i="44"/>
  <c r="DJ126" i="44"/>
  <c r="A49" i="94"/>
  <c r="A50" i="94"/>
  <c r="A51" i="94"/>
  <c r="A52" i="94"/>
  <c r="A53" i="94"/>
  <c r="A54" i="94"/>
  <c r="A55" i="94"/>
  <c r="A56" i="94"/>
  <c r="A57" i="94"/>
  <c r="A58" i="94"/>
  <c r="A59" i="94"/>
  <c r="A60" i="94"/>
  <c r="A61" i="94"/>
  <c r="G60" i="94"/>
  <c r="H60" i="94"/>
  <c r="J60" i="94"/>
  <c r="T60" i="94"/>
  <c r="G59" i="94"/>
  <c r="H59" i="94"/>
  <c r="J59" i="94"/>
  <c r="T59" i="94"/>
  <c r="G58" i="94"/>
  <c r="H58" i="94"/>
  <c r="J58" i="94"/>
  <c r="T58" i="94"/>
  <c r="G57" i="94"/>
  <c r="H57" i="94"/>
  <c r="J57" i="94"/>
  <c r="T57" i="94"/>
  <c r="G56" i="94"/>
  <c r="H56" i="94"/>
  <c r="J56" i="94"/>
  <c r="T56" i="94"/>
  <c r="G55" i="94"/>
  <c r="H55" i="94"/>
  <c r="J55" i="94"/>
  <c r="T55" i="94"/>
  <c r="G54" i="94"/>
  <c r="H54" i="94"/>
  <c r="J54" i="94"/>
  <c r="T54" i="94"/>
  <c r="G53" i="94"/>
  <c r="H53" i="94"/>
  <c r="J53" i="94"/>
  <c r="T53" i="94"/>
  <c r="G52" i="94"/>
  <c r="H52" i="94"/>
  <c r="J52" i="94"/>
  <c r="T52" i="94"/>
  <c r="G51" i="94"/>
  <c r="H51" i="94"/>
  <c r="J51" i="94"/>
  <c r="T51" i="94"/>
  <c r="G50" i="94"/>
  <c r="H50" i="94"/>
  <c r="J50" i="94"/>
  <c r="T50" i="94"/>
  <c r="G49" i="94"/>
  <c r="H49" i="94"/>
  <c r="J49" i="94"/>
  <c r="T49" i="94"/>
  <c r="G48" i="94"/>
  <c r="H48" i="94"/>
  <c r="J48" i="94"/>
  <c r="T48" i="94"/>
  <c r="G47" i="94"/>
  <c r="H47" i="94"/>
  <c r="J47" i="94"/>
  <c r="T47" i="94"/>
  <c r="G46" i="94"/>
  <c r="H46" i="94"/>
  <c r="J46" i="94"/>
  <c r="T46" i="94"/>
  <c r="G45" i="94"/>
  <c r="H45" i="94"/>
  <c r="J45" i="94"/>
  <c r="T45" i="94"/>
  <c r="G44" i="94"/>
  <c r="H44" i="94"/>
  <c r="J44" i="94"/>
  <c r="T44" i="94"/>
  <c r="G43" i="94"/>
  <c r="H43" i="94"/>
  <c r="J43" i="94"/>
  <c r="T43" i="94"/>
  <c r="G42" i="94"/>
  <c r="H42" i="94"/>
  <c r="J42" i="94"/>
  <c r="T42" i="94"/>
  <c r="G41" i="94"/>
  <c r="H41" i="94"/>
  <c r="J41" i="94"/>
  <c r="T41" i="94"/>
  <c r="G40" i="94"/>
  <c r="H40" i="94"/>
  <c r="J40" i="94"/>
  <c r="T40" i="94"/>
  <c r="G39" i="94"/>
  <c r="H39" i="94"/>
  <c r="J39" i="94"/>
  <c r="T39" i="94"/>
  <c r="G38" i="94"/>
  <c r="H38" i="94"/>
  <c r="J38" i="94"/>
  <c r="T38" i="94"/>
  <c r="G37" i="94"/>
  <c r="H37" i="94"/>
  <c r="J37" i="94"/>
  <c r="T37" i="94"/>
  <c r="G36" i="94"/>
  <c r="H36" i="94"/>
  <c r="J36" i="94"/>
  <c r="T36" i="94"/>
  <c r="G35" i="94"/>
  <c r="H35" i="94"/>
  <c r="J35" i="94"/>
  <c r="T35" i="94"/>
  <c r="G34" i="94"/>
  <c r="H34" i="94"/>
  <c r="J34" i="94"/>
  <c r="T34" i="94"/>
  <c r="G33" i="94"/>
  <c r="H33" i="94"/>
  <c r="J33" i="94"/>
  <c r="T33" i="94"/>
  <c r="G32" i="94"/>
  <c r="H32" i="94"/>
  <c r="J32" i="94"/>
  <c r="T32" i="94"/>
  <c r="G31" i="94"/>
  <c r="H31" i="94"/>
  <c r="J31" i="94"/>
  <c r="T31" i="94"/>
  <c r="G30" i="94"/>
  <c r="H30" i="94"/>
  <c r="J30" i="94"/>
  <c r="T30" i="94"/>
  <c r="G29" i="94"/>
  <c r="H29" i="94"/>
  <c r="J29" i="94"/>
  <c r="T29" i="94"/>
  <c r="G28" i="94"/>
  <c r="H28" i="94"/>
  <c r="J28" i="94"/>
  <c r="T28" i="94"/>
  <c r="G27" i="94"/>
  <c r="H27" i="94"/>
  <c r="J27" i="94"/>
  <c r="T27" i="94"/>
  <c r="G26" i="94"/>
  <c r="H26" i="94"/>
  <c r="J26" i="94"/>
  <c r="T26" i="94"/>
  <c r="G25" i="94"/>
  <c r="H25" i="94"/>
  <c r="J25" i="94"/>
  <c r="T25" i="94"/>
  <c r="G24" i="94"/>
  <c r="H24" i="94"/>
  <c r="J24" i="94"/>
  <c r="T24" i="94"/>
  <c r="G23" i="94"/>
  <c r="H23" i="94"/>
  <c r="J23" i="94"/>
  <c r="T23" i="94"/>
  <c r="G22" i="94"/>
  <c r="H22" i="94"/>
  <c r="J22" i="94"/>
  <c r="T22" i="94"/>
  <c r="G21" i="94"/>
  <c r="H21" i="94"/>
  <c r="J21" i="94"/>
  <c r="T21" i="94"/>
  <c r="G20" i="94"/>
  <c r="H20" i="94"/>
  <c r="J20" i="94"/>
  <c r="T20" i="94"/>
  <c r="A11" i="94"/>
  <c r="A12" i="94"/>
  <c r="A13" i="94"/>
  <c r="A14" i="94"/>
  <c r="A15" i="94"/>
  <c r="A16" i="94"/>
  <c r="A17" i="94"/>
  <c r="A18" i="94"/>
  <c r="A19" i="94"/>
  <c r="A20" i="94"/>
  <c r="G19" i="94"/>
  <c r="H19" i="94"/>
  <c r="J19" i="94"/>
  <c r="T19" i="94"/>
  <c r="G18" i="94"/>
  <c r="H18" i="94"/>
  <c r="J18" i="94"/>
  <c r="T18" i="94"/>
  <c r="G17" i="94"/>
  <c r="H17" i="94"/>
  <c r="J17" i="94"/>
  <c r="T17" i="94"/>
  <c r="G16" i="94"/>
  <c r="H16" i="94"/>
  <c r="J16" i="94"/>
  <c r="T16" i="94"/>
  <c r="G15" i="94"/>
  <c r="H15" i="94"/>
  <c r="J15" i="94"/>
  <c r="T15" i="94"/>
  <c r="G14" i="94"/>
  <c r="H14" i="94"/>
  <c r="J14" i="94"/>
  <c r="T14" i="94"/>
  <c r="G13" i="94"/>
  <c r="H13" i="94"/>
  <c r="J13" i="94"/>
  <c r="T13" i="94"/>
  <c r="G12" i="94"/>
  <c r="H12" i="94"/>
  <c r="J12" i="94"/>
  <c r="T12" i="94"/>
  <c r="G11" i="94"/>
  <c r="H11" i="94"/>
  <c r="J11" i="94"/>
  <c r="T11" i="94"/>
  <c r="G10" i="94"/>
  <c r="H10" i="94"/>
  <c r="J10" i="94"/>
  <c r="T10" i="94"/>
  <c r="A49" i="93"/>
  <c r="A50" i="93"/>
  <c r="A51" i="93"/>
  <c r="A52" i="93"/>
  <c r="A53" i="93"/>
  <c r="A54" i="93"/>
  <c r="A55" i="93"/>
  <c r="A56" i="93"/>
  <c r="A57" i="93"/>
  <c r="A58" i="93"/>
  <c r="A59" i="93"/>
  <c r="A60" i="93"/>
  <c r="A61" i="93"/>
  <c r="A11" i="93"/>
  <c r="A12" i="93"/>
  <c r="A13" i="93"/>
  <c r="A14" i="93"/>
  <c r="A15" i="93"/>
  <c r="A16" i="93"/>
  <c r="A17" i="93"/>
  <c r="A18" i="93"/>
  <c r="A19" i="93"/>
  <c r="A20" i="93"/>
  <c r="A48" i="48"/>
  <c r="A49" i="48"/>
  <c r="A50" i="48"/>
  <c r="A51" i="48"/>
  <c r="A52" i="48"/>
  <c r="A53" i="48"/>
  <c r="A54" i="48"/>
  <c r="A55" i="48"/>
  <c r="A56" i="48"/>
  <c r="A57" i="48"/>
  <c r="A58" i="48"/>
  <c r="A59" i="48"/>
  <c r="A60" i="48"/>
  <c r="H60" i="48"/>
  <c r="CN126" i="44"/>
  <c r="S60" i="48"/>
  <c r="B10" i="49"/>
  <c r="L10" i="49"/>
  <c r="CV76" i="44"/>
  <c r="D10" i="49"/>
  <c r="M10" i="49"/>
  <c r="CW76" i="44"/>
  <c r="E10" i="49"/>
  <c r="N10" i="49"/>
  <c r="K10" i="49"/>
  <c r="U10" i="49"/>
  <c r="B11" i="49"/>
  <c r="L11" i="49"/>
  <c r="CV77" i="44"/>
  <c r="D11" i="49"/>
  <c r="M11" i="49"/>
  <c r="CW77" i="44"/>
  <c r="E11" i="49"/>
  <c r="N11" i="49"/>
  <c r="K11" i="49"/>
  <c r="U11" i="49"/>
  <c r="B12" i="49"/>
  <c r="L12" i="49"/>
  <c r="CV78" i="44"/>
  <c r="D12" i="49"/>
  <c r="M12" i="49"/>
  <c r="CW78" i="44"/>
  <c r="E12" i="49"/>
  <c r="N12" i="49"/>
  <c r="K12" i="49"/>
  <c r="U12" i="49"/>
  <c r="B13" i="49"/>
  <c r="L13" i="49"/>
  <c r="CV79" i="44"/>
  <c r="D13" i="49"/>
  <c r="M13" i="49"/>
  <c r="CW79" i="44"/>
  <c r="E13" i="49"/>
  <c r="N13" i="49"/>
  <c r="K13" i="49"/>
  <c r="U13" i="49"/>
  <c r="B14" i="49"/>
  <c r="L14" i="49"/>
  <c r="CV80" i="44"/>
  <c r="D14" i="49"/>
  <c r="M14" i="49"/>
  <c r="CW80" i="44"/>
  <c r="E14" i="49"/>
  <c r="N14" i="49"/>
  <c r="K14" i="49"/>
  <c r="U14" i="49"/>
  <c r="B15" i="49"/>
  <c r="L15" i="49"/>
  <c r="CV81" i="44"/>
  <c r="D15" i="49"/>
  <c r="M15" i="49"/>
  <c r="CW81" i="44"/>
  <c r="E15" i="49"/>
  <c r="N15" i="49"/>
  <c r="K15" i="49"/>
  <c r="U15" i="49"/>
  <c r="B16" i="49"/>
  <c r="L16" i="49"/>
  <c r="CV82" i="44"/>
  <c r="D16" i="49"/>
  <c r="M16" i="49"/>
  <c r="CW82" i="44"/>
  <c r="E16" i="49"/>
  <c r="N16" i="49"/>
  <c r="K16" i="49"/>
  <c r="U16" i="49"/>
  <c r="B17" i="49"/>
  <c r="L17" i="49"/>
  <c r="CV83" i="44"/>
  <c r="D17" i="49"/>
  <c r="M17" i="49"/>
  <c r="CW83" i="44"/>
  <c r="E17" i="49"/>
  <c r="N17" i="49"/>
  <c r="K17" i="49"/>
  <c r="U17" i="49"/>
  <c r="B18" i="49"/>
  <c r="L18" i="49"/>
  <c r="CV84" i="44"/>
  <c r="D18" i="49"/>
  <c r="M18" i="49"/>
  <c r="CW84" i="44"/>
  <c r="E18" i="49"/>
  <c r="N18" i="49"/>
  <c r="K18" i="49"/>
  <c r="U18" i="49"/>
  <c r="B19" i="49"/>
  <c r="L19" i="49"/>
  <c r="CV85" i="44"/>
  <c r="D19" i="49"/>
  <c r="M19" i="49"/>
  <c r="CW85" i="44"/>
  <c r="E19" i="49"/>
  <c r="N19" i="49"/>
  <c r="K19" i="49"/>
  <c r="U19" i="49"/>
  <c r="B20" i="49"/>
  <c r="L20" i="49"/>
  <c r="CV86" i="44"/>
  <c r="D20" i="49"/>
  <c r="M20" i="49"/>
  <c r="CW86" i="44"/>
  <c r="E20" i="49"/>
  <c r="N20" i="49"/>
  <c r="K20" i="49"/>
  <c r="U20" i="49"/>
  <c r="B21" i="49"/>
  <c r="L21" i="49"/>
  <c r="CV87" i="44"/>
  <c r="D21" i="49"/>
  <c r="M21" i="49"/>
  <c r="CW87" i="44"/>
  <c r="E21" i="49"/>
  <c r="N21" i="49"/>
  <c r="K21" i="49"/>
  <c r="U21" i="49"/>
  <c r="B22" i="49"/>
  <c r="L22" i="49"/>
  <c r="CV88" i="44"/>
  <c r="D22" i="49"/>
  <c r="M22" i="49"/>
  <c r="CW88" i="44"/>
  <c r="E22" i="49"/>
  <c r="N22" i="49"/>
  <c r="K22" i="49"/>
  <c r="U22" i="49"/>
  <c r="B23" i="49"/>
  <c r="L23" i="49"/>
  <c r="CV89" i="44"/>
  <c r="D23" i="49"/>
  <c r="M23" i="49"/>
  <c r="CW89" i="44"/>
  <c r="E23" i="49"/>
  <c r="N23" i="49"/>
  <c r="K23" i="49"/>
  <c r="U23" i="49"/>
  <c r="B24" i="49"/>
  <c r="L24" i="49"/>
  <c r="CV90" i="44"/>
  <c r="D24" i="49"/>
  <c r="M24" i="49"/>
  <c r="CW90" i="44"/>
  <c r="E24" i="49"/>
  <c r="N24" i="49"/>
  <c r="K24" i="49"/>
  <c r="U24" i="49"/>
  <c r="B25" i="49"/>
  <c r="L25" i="49"/>
  <c r="CV91" i="44"/>
  <c r="D25" i="49"/>
  <c r="M25" i="49"/>
  <c r="CW91" i="44"/>
  <c r="E25" i="49"/>
  <c r="N25" i="49"/>
  <c r="K25" i="49"/>
  <c r="U25" i="49"/>
  <c r="B26" i="49"/>
  <c r="L26" i="49"/>
  <c r="CV92" i="44"/>
  <c r="D26" i="49"/>
  <c r="M26" i="49"/>
  <c r="CW92" i="44"/>
  <c r="E26" i="49"/>
  <c r="N26" i="49"/>
  <c r="K26" i="49"/>
  <c r="U26" i="49"/>
  <c r="B27" i="49"/>
  <c r="L27" i="49"/>
  <c r="CV93" i="44"/>
  <c r="D27" i="49"/>
  <c r="M27" i="49"/>
  <c r="CW93" i="44"/>
  <c r="E27" i="49"/>
  <c r="N27" i="49"/>
  <c r="K27" i="49"/>
  <c r="U27" i="49"/>
  <c r="B28" i="49"/>
  <c r="L28" i="49"/>
  <c r="CV94" i="44"/>
  <c r="D28" i="49"/>
  <c r="M28" i="49"/>
  <c r="CW94" i="44"/>
  <c r="E28" i="49"/>
  <c r="N28" i="49"/>
  <c r="K28" i="49"/>
  <c r="U28" i="49"/>
  <c r="B29" i="49"/>
  <c r="L29" i="49"/>
  <c r="CV95" i="44"/>
  <c r="D29" i="49"/>
  <c r="M29" i="49"/>
  <c r="CW95" i="44"/>
  <c r="E29" i="49"/>
  <c r="N29" i="49"/>
  <c r="K29" i="49"/>
  <c r="U29" i="49"/>
  <c r="B30" i="49"/>
  <c r="L30" i="49"/>
  <c r="CV96" i="44"/>
  <c r="D30" i="49"/>
  <c r="M30" i="49"/>
  <c r="CW96" i="44"/>
  <c r="E30" i="49"/>
  <c r="N30" i="49"/>
  <c r="K30" i="49"/>
  <c r="U30" i="49"/>
  <c r="B31" i="49"/>
  <c r="L31" i="49"/>
  <c r="CV97" i="44"/>
  <c r="D31" i="49"/>
  <c r="M31" i="49"/>
  <c r="CW97" i="44"/>
  <c r="E31" i="49"/>
  <c r="N31" i="49"/>
  <c r="K31" i="49"/>
  <c r="U31" i="49"/>
  <c r="B32" i="49"/>
  <c r="L32" i="49"/>
  <c r="CV98" i="44"/>
  <c r="D32" i="49"/>
  <c r="M32" i="49"/>
  <c r="CW98" i="44"/>
  <c r="E32" i="49"/>
  <c r="N32" i="49"/>
  <c r="K32" i="49"/>
  <c r="U32" i="49"/>
  <c r="B33" i="49"/>
  <c r="L33" i="49"/>
  <c r="CV99" i="44"/>
  <c r="D33" i="49"/>
  <c r="M33" i="49"/>
  <c r="CW99" i="44"/>
  <c r="E33" i="49"/>
  <c r="N33" i="49"/>
  <c r="K33" i="49"/>
  <c r="U33" i="49"/>
  <c r="B34" i="49"/>
  <c r="L34" i="49"/>
  <c r="CV100" i="44"/>
  <c r="D34" i="49"/>
  <c r="M34" i="49"/>
  <c r="CW100" i="44"/>
  <c r="E34" i="49"/>
  <c r="N34" i="49"/>
  <c r="K34" i="49"/>
  <c r="U34" i="49"/>
  <c r="B35" i="49"/>
  <c r="L35" i="49"/>
  <c r="CV101" i="44"/>
  <c r="D35" i="49"/>
  <c r="M35" i="49"/>
  <c r="CW101" i="44"/>
  <c r="E35" i="49"/>
  <c r="N35" i="49"/>
  <c r="K35" i="49"/>
  <c r="U35" i="49"/>
  <c r="B36" i="49"/>
  <c r="L36" i="49"/>
  <c r="CV102" i="44"/>
  <c r="D36" i="49"/>
  <c r="M36" i="49"/>
  <c r="CW102" i="44"/>
  <c r="E36" i="49"/>
  <c r="N36" i="49"/>
  <c r="K36" i="49"/>
  <c r="U36" i="49"/>
  <c r="B37" i="49"/>
  <c r="L37" i="49"/>
  <c r="CV103" i="44"/>
  <c r="D37" i="49"/>
  <c r="M37" i="49"/>
  <c r="CW103" i="44"/>
  <c r="E37" i="49"/>
  <c r="N37" i="49"/>
  <c r="K37" i="49"/>
  <c r="U37" i="49"/>
  <c r="B38" i="49"/>
  <c r="L38" i="49"/>
  <c r="CV104" i="44"/>
  <c r="D38" i="49"/>
  <c r="M38" i="49"/>
  <c r="CW104" i="44"/>
  <c r="E38" i="49"/>
  <c r="N38" i="49"/>
  <c r="K38" i="49"/>
  <c r="U38" i="49"/>
  <c r="B39" i="49"/>
  <c r="L39" i="49"/>
  <c r="CV105" i="44"/>
  <c r="D39" i="49"/>
  <c r="M39" i="49"/>
  <c r="CW105" i="44"/>
  <c r="E39" i="49"/>
  <c r="N39" i="49"/>
  <c r="K39" i="49"/>
  <c r="U39" i="49"/>
  <c r="B40" i="49"/>
  <c r="L40" i="49"/>
  <c r="CV106" i="44"/>
  <c r="D40" i="49"/>
  <c r="M40" i="49"/>
  <c r="CW106" i="44"/>
  <c r="E40" i="49"/>
  <c r="N40" i="49"/>
  <c r="K40" i="49"/>
  <c r="U40" i="49"/>
  <c r="B41" i="49"/>
  <c r="L41" i="49"/>
  <c r="CV107" i="44"/>
  <c r="D41" i="49"/>
  <c r="M41" i="49"/>
  <c r="CW107" i="44"/>
  <c r="E41" i="49"/>
  <c r="N41" i="49"/>
  <c r="K41" i="49"/>
  <c r="U41" i="49"/>
  <c r="B42" i="49"/>
  <c r="L42" i="49"/>
  <c r="CV108" i="44"/>
  <c r="D42" i="49"/>
  <c r="M42" i="49"/>
  <c r="CW108" i="44"/>
  <c r="E42" i="49"/>
  <c r="N42" i="49"/>
  <c r="K42" i="49"/>
  <c r="U42" i="49"/>
  <c r="B43" i="49"/>
  <c r="L43" i="49"/>
  <c r="CV109" i="44"/>
  <c r="D43" i="49"/>
  <c r="M43" i="49"/>
  <c r="CW109" i="44"/>
  <c r="E43" i="49"/>
  <c r="N43" i="49"/>
  <c r="K43" i="49"/>
  <c r="U43" i="49"/>
  <c r="B44" i="49"/>
  <c r="L44" i="49"/>
  <c r="CV110" i="44"/>
  <c r="D44" i="49"/>
  <c r="M44" i="49"/>
  <c r="CW110" i="44"/>
  <c r="E44" i="49"/>
  <c r="N44" i="49"/>
  <c r="K44" i="49"/>
  <c r="U44" i="49"/>
  <c r="B45" i="49"/>
  <c r="L45" i="49"/>
  <c r="CV111" i="44"/>
  <c r="D45" i="49"/>
  <c r="M45" i="49"/>
  <c r="CW111" i="44"/>
  <c r="E45" i="49"/>
  <c r="N45" i="49"/>
  <c r="K45" i="49"/>
  <c r="U45" i="49"/>
  <c r="B46" i="49"/>
  <c r="L46" i="49"/>
  <c r="CV112" i="44"/>
  <c r="D46" i="49"/>
  <c r="M46" i="49"/>
  <c r="CW112" i="44"/>
  <c r="E46" i="49"/>
  <c r="N46" i="49"/>
  <c r="K46" i="49"/>
  <c r="U46" i="49"/>
  <c r="B47" i="49"/>
  <c r="L47" i="49"/>
  <c r="CV113" i="44"/>
  <c r="D47" i="49"/>
  <c r="M47" i="49"/>
  <c r="CW113" i="44"/>
  <c r="E47" i="49"/>
  <c r="N47" i="49"/>
  <c r="K47" i="49"/>
  <c r="U47" i="49"/>
  <c r="B48" i="49"/>
  <c r="L48" i="49"/>
  <c r="CV114" i="44"/>
  <c r="D48" i="49"/>
  <c r="M48" i="49"/>
  <c r="CW114" i="44"/>
  <c r="E48" i="49"/>
  <c r="N48" i="49"/>
  <c r="K48" i="49"/>
  <c r="U48" i="49"/>
  <c r="B49" i="49"/>
  <c r="L49" i="49"/>
  <c r="CV115" i="44"/>
  <c r="D49" i="49"/>
  <c r="M49" i="49"/>
  <c r="CW115" i="44"/>
  <c r="E49" i="49"/>
  <c r="N49" i="49"/>
  <c r="K49" i="49"/>
  <c r="U49" i="49"/>
  <c r="B50" i="49"/>
  <c r="L50" i="49"/>
  <c r="CV116" i="44"/>
  <c r="D50" i="49"/>
  <c r="M50" i="49"/>
  <c r="CW116" i="44"/>
  <c r="E50" i="49"/>
  <c r="N50" i="49"/>
  <c r="K50" i="49"/>
  <c r="U50" i="49"/>
  <c r="B51" i="49"/>
  <c r="L51" i="49"/>
  <c r="CV117" i="44"/>
  <c r="D51" i="49"/>
  <c r="M51" i="49"/>
  <c r="CW117" i="44"/>
  <c r="E51" i="49"/>
  <c r="N51" i="49"/>
  <c r="K51" i="49"/>
  <c r="U51" i="49"/>
  <c r="B52" i="49"/>
  <c r="L52" i="49"/>
  <c r="CV118" i="44"/>
  <c r="D52" i="49"/>
  <c r="M52" i="49"/>
  <c r="CW118" i="44"/>
  <c r="E52" i="49"/>
  <c r="N52" i="49"/>
  <c r="K52" i="49"/>
  <c r="U52" i="49"/>
  <c r="B53" i="49"/>
  <c r="L53" i="49"/>
  <c r="CV119" i="44"/>
  <c r="D53" i="49"/>
  <c r="M53" i="49"/>
  <c r="CW119" i="44"/>
  <c r="E53" i="49"/>
  <c r="N53" i="49"/>
  <c r="K53" i="49"/>
  <c r="U53" i="49"/>
  <c r="B54" i="49"/>
  <c r="L54" i="49"/>
  <c r="CV120" i="44"/>
  <c r="D54" i="49"/>
  <c r="M54" i="49"/>
  <c r="CW120" i="44"/>
  <c r="E54" i="49"/>
  <c r="N54" i="49"/>
  <c r="K54" i="49"/>
  <c r="U54" i="49"/>
  <c r="B55" i="49"/>
  <c r="L55" i="49"/>
  <c r="CV121" i="44"/>
  <c r="D55" i="49"/>
  <c r="M55" i="49"/>
  <c r="CW121" i="44"/>
  <c r="E55" i="49"/>
  <c r="N55" i="49"/>
  <c r="K55" i="49"/>
  <c r="U55" i="49"/>
  <c r="B56" i="49"/>
  <c r="L56" i="49"/>
  <c r="CV122" i="44"/>
  <c r="D56" i="49"/>
  <c r="M56" i="49"/>
  <c r="CW122" i="44"/>
  <c r="E56" i="49"/>
  <c r="N56" i="49"/>
  <c r="K56" i="49"/>
  <c r="U56" i="49"/>
  <c r="B57" i="49"/>
  <c r="L57" i="49"/>
  <c r="CV123" i="44"/>
  <c r="D57" i="49"/>
  <c r="M57" i="49"/>
  <c r="CW123" i="44"/>
  <c r="E57" i="49"/>
  <c r="N57" i="49"/>
  <c r="K57" i="49"/>
  <c r="U57" i="49"/>
  <c r="B58" i="49"/>
  <c r="L58" i="49"/>
  <c r="CV124" i="44"/>
  <c r="D58" i="49"/>
  <c r="M58" i="49"/>
  <c r="CW124" i="44"/>
  <c r="E58" i="49"/>
  <c r="N58" i="49"/>
  <c r="K58" i="49"/>
  <c r="U58" i="49"/>
  <c r="L59" i="49"/>
  <c r="CV125" i="44"/>
  <c r="D59" i="49"/>
  <c r="M59" i="49"/>
  <c r="CW125" i="44"/>
  <c r="E59" i="49"/>
  <c r="N59" i="49"/>
  <c r="K59" i="49"/>
  <c r="U59" i="49"/>
  <c r="B60" i="49"/>
  <c r="L60" i="49"/>
  <c r="CV126" i="44"/>
  <c r="D60" i="49"/>
  <c r="M60" i="49"/>
  <c r="CW126" i="44"/>
  <c r="E60" i="49"/>
  <c r="N60" i="49"/>
  <c r="K60" i="49"/>
  <c r="U60" i="49"/>
  <c r="L9" i="49"/>
  <c r="CV75" i="44"/>
  <c r="D9" i="49"/>
  <c r="M9" i="49"/>
  <c r="CW75" i="44"/>
  <c r="E9" i="49"/>
  <c r="N9" i="49"/>
  <c r="K9" i="49"/>
  <c r="U9" i="49"/>
  <c r="T10" i="49"/>
  <c r="T11" i="49"/>
  <c r="T12" i="49"/>
  <c r="T13" i="49"/>
  <c r="T14" i="49"/>
  <c r="T15" i="49"/>
  <c r="T16" i="49"/>
  <c r="T17" i="49"/>
  <c r="T18" i="49"/>
  <c r="T19" i="49"/>
  <c r="T20" i="49"/>
  <c r="T21" i="49"/>
  <c r="T22" i="49"/>
  <c r="T23" i="49"/>
  <c r="T24" i="49"/>
  <c r="T25" i="49"/>
  <c r="T26" i="49"/>
  <c r="T27" i="49"/>
  <c r="T28" i="49"/>
  <c r="T29" i="49"/>
  <c r="T30" i="49"/>
  <c r="T31" i="49"/>
  <c r="T32" i="49"/>
  <c r="T33" i="49"/>
  <c r="T34" i="49"/>
  <c r="T35" i="49"/>
  <c r="T36" i="49"/>
  <c r="T37" i="49"/>
  <c r="T38" i="49"/>
  <c r="T39" i="49"/>
  <c r="T40" i="49"/>
  <c r="T41" i="49"/>
  <c r="T42" i="49"/>
  <c r="T43" i="49"/>
  <c r="T44" i="49"/>
  <c r="T45" i="49"/>
  <c r="T46" i="49"/>
  <c r="T47" i="49"/>
  <c r="T48" i="49"/>
  <c r="T49" i="49"/>
  <c r="T50" i="49"/>
  <c r="T51" i="49"/>
  <c r="T52" i="49"/>
  <c r="T53" i="49"/>
  <c r="T54" i="49"/>
  <c r="T55" i="49"/>
  <c r="T56" i="49"/>
  <c r="T57" i="49"/>
  <c r="T58" i="49"/>
  <c r="T59" i="49"/>
  <c r="T60" i="49"/>
  <c r="T9" i="49"/>
  <c r="A48" i="49"/>
  <c r="A49" i="49"/>
  <c r="A50" i="49"/>
  <c r="A51" i="49"/>
  <c r="A52" i="49"/>
  <c r="A53" i="49"/>
  <c r="A54" i="49"/>
  <c r="A55" i="49"/>
  <c r="A56" i="49"/>
  <c r="A57" i="49"/>
  <c r="A58" i="49"/>
  <c r="A59" i="49"/>
  <c r="A60" i="49"/>
  <c r="G60" i="49"/>
  <c r="H60" i="49"/>
  <c r="O60" i="49"/>
  <c r="P60" i="49"/>
  <c r="Q60" i="49"/>
  <c r="R60" i="49"/>
  <c r="CN76" i="44"/>
  <c r="CN77" i="44"/>
  <c r="CN78" i="44"/>
  <c r="CN79" i="44"/>
  <c r="CN80" i="44"/>
  <c r="CN81" i="44"/>
  <c r="CN82" i="44"/>
  <c r="CN83" i="44"/>
  <c r="CN84" i="44"/>
  <c r="CN85" i="44"/>
  <c r="CN86" i="44"/>
  <c r="CN87" i="44"/>
  <c r="CN88" i="44"/>
  <c r="CN89" i="44"/>
  <c r="CN90" i="44"/>
  <c r="CN91" i="44"/>
  <c r="CN92" i="44"/>
  <c r="CN93" i="44"/>
  <c r="CN94" i="44"/>
  <c r="CN95" i="44"/>
  <c r="CN96" i="44"/>
  <c r="CN97" i="44"/>
  <c r="CN98" i="44"/>
  <c r="CN99" i="44"/>
  <c r="CN100" i="44"/>
  <c r="CN101" i="44"/>
  <c r="CN102" i="44"/>
  <c r="CN103" i="44"/>
  <c r="CN104" i="44"/>
  <c r="CN105" i="44"/>
  <c r="CN106" i="44"/>
  <c r="CN107" i="44"/>
  <c r="CN108" i="44"/>
  <c r="CN109" i="44"/>
  <c r="CN110" i="44"/>
  <c r="CN111" i="44"/>
  <c r="CN112" i="44"/>
  <c r="CN113" i="44"/>
  <c r="CN114" i="44"/>
  <c r="CN115" i="44"/>
  <c r="CN116" i="44"/>
  <c r="CN117" i="44"/>
  <c r="CN118" i="44"/>
  <c r="CN119" i="44"/>
  <c r="CN120" i="44"/>
  <c r="CN121" i="44"/>
  <c r="CN122" i="44"/>
  <c r="CN123" i="44"/>
  <c r="CN124" i="44"/>
  <c r="CN125" i="44"/>
  <c r="CN75" i="44"/>
  <c r="CY126" i="44"/>
  <c r="AI76" i="44"/>
  <c r="AI77" i="44"/>
  <c r="AI78" i="44"/>
  <c r="AI79" i="44"/>
  <c r="AI80" i="44"/>
  <c r="AI81" i="44"/>
  <c r="AI82" i="44"/>
  <c r="AI83" i="44"/>
  <c r="AI84" i="44"/>
  <c r="AI85" i="44"/>
  <c r="AI86" i="44"/>
  <c r="AI87" i="44"/>
  <c r="AI88" i="44"/>
  <c r="AI89" i="44"/>
  <c r="AI90" i="44"/>
  <c r="AI91" i="44"/>
  <c r="AI92" i="44"/>
  <c r="AI93" i="44"/>
  <c r="AI94" i="44"/>
  <c r="AI95" i="44"/>
  <c r="AI96" i="44"/>
  <c r="AI97" i="44"/>
  <c r="AI98" i="44"/>
  <c r="AI99" i="44"/>
  <c r="AI100" i="44"/>
  <c r="AI101" i="44"/>
  <c r="AI102" i="44"/>
  <c r="AI103" i="44"/>
  <c r="AI104" i="44"/>
  <c r="AI105" i="44"/>
  <c r="AI106" i="44"/>
  <c r="AI107" i="44"/>
  <c r="AI108" i="44"/>
  <c r="AI109" i="44"/>
  <c r="AI110" i="44"/>
  <c r="AI111" i="44"/>
  <c r="AI112" i="44"/>
  <c r="AI113" i="44"/>
  <c r="AI114" i="44"/>
  <c r="AI115" i="44"/>
  <c r="AI116" i="44"/>
  <c r="AI117" i="44"/>
  <c r="AI118" i="44"/>
  <c r="AI119" i="44"/>
  <c r="AI120" i="44"/>
  <c r="AI121" i="44"/>
  <c r="AI122" i="44"/>
  <c r="AI123" i="44"/>
  <c r="AI124" i="44"/>
  <c r="AI125" i="44"/>
  <c r="AD126" i="44"/>
  <c r="AI126" i="44"/>
  <c r="AI75" i="44"/>
  <c r="AC126" i="44"/>
  <c r="C12" i="47"/>
  <c r="C12" i="83"/>
  <c r="D12" i="47"/>
  <c r="D12" i="83"/>
  <c r="E12" i="47"/>
  <c r="E12" i="83"/>
  <c r="F12" i="47"/>
  <c r="F12" i="83"/>
  <c r="G12" i="47"/>
  <c r="G12" i="83"/>
  <c r="P12" i="83"/>
  <c r="I12" i="47"/>
  <c r="I12" i="83"/>
  <c r="J12" i="47"/>
  <c r="J12" i="83"/>
  <c r="K12" i="47"/>
  <c r="K12" i="83"/>
  <c r="H12" i="47"/>
  <c r="H12" i="83"/>
  <c r="Q12" i="83"/>
  <c r="C13" i="47"/>
  <c r="C13" i="83"/>
  <c r="D13" i="47"/>
  <c r="D13" i="83"/>
  <c r="E13" i="47"/>
  <c r="E13" i="83"/>
  <c r="F13" i="47"/>
  <c r="F13" i="83"/>
  <c r="G13" i="47"/>
  <c r="G13" i="83"/>
  <c r="P13" i="83"/>
  <c r="I13" i="47"/>
  <c r="I13" i="83"/>
  <c r="J13" i="47"/>
  <c r="J13" i="83"/>
  <c r="K13" i="47"/>
  <c r="K13" i="83"/>
  <c r="H13" i="47"/>
  <c r="H13" i="83"/>
  <c r="Q13" i="83"/>
  <c r="C14" i="47"/>
  <c r="C14" i="83"/>
  <c r="D14" i="47"/>
  <c r="D14" i="83"/>
  <c r="E14" i="47"/>
  <c r="E14" i="83"/>
  <c r="F14" i="47"/>
  <c r="F14" i="83"/>
  <c r="G14" i="47"/>
  <c r="G14" i="83"/>
  <c r="P14" i="83"/>
  <c r="I14" i="47"/>
  <c r="I14" i="83"/>
  <c r="J14" i="47"/>
  <c r="J14" i="83"/>
  <c r="K14" i="47"/>
  <c r="K14" i="83"/>
  <c r="H14" i="47"/>
  <c r="H14" i="83"/>
  <c r="Q14" i="83"/>
  <c r="C15" i="47"/>
  <c r="C15" i="83"/>
  <c r="D15" i="47"/>
  <c r="D15" i="83"/>
  <c r="E15" i="47"/>
  <c r="E15" i="83"/>
  <c r="F15" i="47"/>
  <c r="F15" i="83"/>
  <c r="G15" i="47"/>
  <c r="G15" i="83"/>
  <c r="P15" i="83"/>
  <c r="I15" i="47"/>
  <c r="I15" i="83"/>
  <c r="J15" i="47"/>
  <c r="J15" i="83"/>
  <c r="K15" i="47"/>
  <c r="K15" i="83"/>
  <c r="H15" i="47"/>
  <c r="H15" i="83"/>
  <c r="Q15" i="83"/>
  <c r="C16" i="47"/>
  <c r="C16" i="83"/>
  <c r="D16" i="47"/>
  <c r="D16" i="83"/>
  <c r="E16" i="47"/>
  <c r="E16" i="83"/>
  <c r="F16" i="47"/>
  <c r="F16" i="83"/>
  <c r="G16" i="47"/>
  <c r="G16" i="83"/>
  <c r="P16" i="83"/>
  <c r="I16" i="47"/>
  <c r="I16" i="83"/>
  <c r="J16" i="47"/>
  <c r="J16" i="83"/>
  <c r="K16" i="47"/>
  <c r="K16" i="83"/>
  <c r="H16" i="47"/>
  <c r="H16" i="83"/>
  <c r="Q16" i="83"/>
  <c r="C17" i="47"/>
  <c r="C17" i="83"/>
  <c r="D17" i="47"/>
  <c r="D17" i="83"/>
  <c r="E17" i="47"/>
  <c r="E17" i="83"/>
  <c r="F17" i="47"/>
  <c r="F17" i="83"/>
  <c r="G17" i="47"/>
  <c r="G17" i="83"/>
  <c r="P17" i="83"/>
  <c r="I17" i="47"/>
  <c r="I17" i="83"/>
  <c r="J17" i="47"/>
  <c r="J17" i="83"/>
  <c r="K17" i="47"/>
  <c r="K17" i="83"/>
  <c r="H17" i="47"/>
  <c r="H17" i="83"/>
  <c r="Q17" i="83"/>
  <c r="C18" i="47"/>
  <c r="C18" i="83"/>
  <c r="D18" i="47"/>
  <c r="D18" i="83"/>
  <c r="E18" i="47"/>
  <c r="E18" i="83"/>
  <c r="F18" i="47"/>
  <c r="F18" i="83"/>
  <c r="G18" i="47"/>
  <c r="G18" i="83"/>
  <c r="P18" i="83"/>
  <c r="I18" i="47"/>
  <c r="I18" i="83"/>
  <c r="J18" i="47"/>
  <c r="J18" i="83"/>
  <c r="K18" i="47"/>
  <c r="K18" i="83"/>
  <c r="H18" i="47"/>
  <c r="H18" i="83"/>
  <c r="Q18" i="83"/>
  <c r="C19" i="47"/>
  <c r="C19" i="83"/>
  <c r="D19" i="47"/>
  <c r="D19" i="83"/>
  <c r="E19" i="47"/>
  <c r="E19" i="83"/>
  <c r="F19" i="47"/>
  <c r="F19" i="83"/>
  <c r="G19" i="47"/>
  <c r="G19" i="83"/>
  <c r="P19" i="83"/>
  <c r="I19" i="47"/>
  <c r="I19" i="83"/>
  <c r="J19" i="47"/>
  <c r="J19" i="83"/>
  <c r="K19" i="47"/>
  <c r="K19" i="83"/>
  <c r="H19" i="47"/>
  <c r="H19" i="83"/>
  <c r="Q19" i="83"/>
  <c r="C20" i="47"/>
  <c r="C20" i="83"/>
  <c r="D20" i="47"/>
  <c r="D20" i="83"/>
  <c r="E20" i="47"/>
  <c r="E20" i="83"/>
  <c r="F20" i="47"/>
  <c r="F20" i="83"/>
  <c r="G20" i="47"/>
  <c r="G20" i="83"/>
  <c r="P20" i="83"/>
  <c r="I20" i="47"/>
  <c r="I20" i="83"/>
  <c r="J20" i="47"/>
  <c r="J20" i="83"/>
  <c r="K20" i="47"/>
  <c r="K20" i="83"/>
  <c r="H20" i="47"/>
  <c r="H20" i="83"/>
  <c r="Q20" i="83"/>
  <c r="C21" i="47"/>
  <c r="C21" i="83"/>
  <c r="D21" i="47"/>
  <c r="D21" i="83"/>
  <c r="E21" i="47"/>
  <c r="E21" i="83"/>
  <c r="F21" i="47"/>
  <c r="F21" i="83"/>
  <c r="G21" i="47"/>
  <c r="G21" i="83"/>
  <c r="P21" i="83"/>
  <c r="I21" i="47"/>
  <c r="I21" i="83"/>
  <c r="J21" i="47"/>
  <c r="J21" i="83"/>
  <c r="K21" i="47"/>
  <c r="K21" i="83"/>
  <c r="H21" i="47"/>
  <c r="H21" i="83"/>
  <c r="Q21" i="83"/>
  <c r="C22" i="47"/>
  <c r="C22" i="83"/>
  <c r="D22" i="47"/>
  <c r="D22" i="83"/>
  <c r="E22" i="47"/>
  <c r="E22" i="83"/>
  <c r="F22" i="47"/>
  <c r="F22" i="83"/>
  <c r="G22" i="83"/>
  <c r="P22" i="83"/>
  <c r="I22" i="47"/>
  <c r="I22" i="83"/>
  <c r="J22" i="47"/>
  <c r="J22" i="83"/>
  <c r="K22" i="47"/>
  <c r="K22" i="83"/>
  <c r="H22" i="47"/>
  <c r="H22" i="83"/>
  <c r="Q22" i="83"/>
  <c r="C23" i="47"/>
  <c r="C23" i="83"/>
  <c r="D23" i="47"/>
  <c r="D23" i="83"/>
  <c r="E23" i="47"/>
  <c r="E23" i="83"/>
  <c r="F23" i="47"/>
  <c r="F23" i="83"/>
  <c r="G23" i="83"/>
  <c r="P23" i="83"/>
  <c r="I23" i="47"/>
  <c r="I23" i="83"/>
  <c r="J23" i="47"/>
  <c r="J23" i="83"/>
  <c r="K23" i="47"/>
  <c r="K23" i="83"/>
  <c r="H23" i="47"/>
  <c r="H23" i="83"/>
  <c r="Q23" i="83"/>
  <c r="C24" i="47"/>
  <c r="C24" i="83"/>
  <c r="D24" i="47"/>
  <c r="D24" i="83"/>
  <c r="E24" i="47"/>
  <c r="E24" i="83"/>
  <c r="F24" i="47"/>
  <c r="F24" i="83"/>
  <c r="G24" i="83"/>
  <c r="P24" i="83"/>
  <c r="I24" i="47"/>
  <c r="I24" i="83"/>
  <c r="J24" i="47"/>
  <c r="J24" i="83"/>
  <c r="K24" i="47"/>
  <c r="K24" i="83"/>
  <c r="H24" i="47"/>
  <c r="H24" i="83"/>
  <c r="Q24" i="83"/>
  <c r="C25" i="47"/>
  <c r="C25" i="83"/>
  <c r="D25" i="47"/>
  <c r="D25" i="83"/>
  <c r="E25" i="47"/>
  <c r="E25" i="83"/>
  <c r="F25" i="47"/>
  <c r="F25" i="83"/>
  <c r="G25" i="83"/>
  <c r="P25" i="83"/>
  <c r="I25" i="47"/>
  <c r="I25" i="83"/>
  <c r="J25" i="47"/>
  <c r="J25" i="83"/>
  <c r="K25" i="47"/>
  <c r="K25" i="83"/>
  <c r="H25" i="47"/>
  <c r="H25" i="83"/>
  <c r="Q25" i="83"/>
  <c r="C26" i="47"/>
  <c r="C26" i="83"/>
  <c r="D26" i="47"/>
  <c r="D26" i="83"/>
  <c r="E26" i="47"/>
  <c r="E26" i="83"/>
  <c r="F26" i="47"/>
  <c r="F26" i="83"/>
  <c r="G26" i="83"/>
  <c r="P26" i="83"/>
  <c r="I26" i="47"/>
  <c r="I26" i="83"/>
  <c r="J26" i="47"/>
  <c r="J26" i="83"/>
  <c r="K26" i="47"/>
  <c r="K26" i="83"/>
  <c r="H26" i="47"/>
  <c r="H26" i="83"/>
  <c r="Q26" i="83"/>
  <c r="C27" i="47"/>
  <c r="C27" i="83"/>
  <c r="D27" i="47"/>
  <c r="D27" i="83"/>
  <c r="E27" i="47"/>
  <c r="E27" i="83"/>
  <c r="F27" i="47"/>
  <c r="F27" i="83"/>
  <c r="G27" i="83"/>
  <c r="P27" i="83"/>
  <c r="I27" i="47"/>
  <c r="I27" i="83"/>
  <c r="J27" i="47"/>
  <c r="J27" i="83"/>
  <c r="K27" i="47"/>
  <c r="K27" i="83"/>
  <c r="H27" i="47"/>
  <c r="H27" i="83"/>
  <c r="Q27" i="83"/>
  <c r="C28" i="47"/>
  <c r="C28" i="83"/>
  <c r="D28" i="47"/>
  <c r="D28" i="83"/>
  <c r="E28" i="47"/>
  <c r="E28" i="83"/>
  <c r="F28" i="47"/>
  <c r="F28" i="83"/>
  <c r="G28" i="83"/>
  <c r="P28" i="83"/>
  <c r="I28" i="47"/>
  <c r="I28" i="83"/>
  <c r="J28" i="47"/>
  <c r="J28" i="83"/>
  <c r="K28" i="47"/>
  <c r="K28" i="83"/>
  <c r="H28" i="47"/>
  <c r="H28" i="83"/>
  <c r="Q28" i="83"/>
  <c r="C29" i="47"/>
  <c r="C29" i="83"/>
  <c r="D29" i="47"/>
  <c r="D29" i="83"/>
  <c r="E29" i="47"/>
  <c r="E29" i="83"/>
  <c r="F29" i="47"/>
  <c r="F29" i="83"/>
  <c r="G29" i="83"/>
  <c r="P29" i="83"/>
  <c r="I29" i="47"/>
  <c r="I29" i="83"/>
  <c r="J29" i="47"/>
  <c r="J29" i="83"/>
  <c r="K29" i="47"/>
  <c r="K29" i="83"/>
  <c r="H29" i="47"/>
  <c r="H29" i="83"/>
  <c r="Q29" i="83"/>
  <c r="C30" i="47"/>
  <c r="C30" i="83"/>
  <c r="D30" i="47"/>
  <c r="D30" i="83"/>
  <c r="E30" i="47"/>
  <c r="E30" i="83"/>
  <c r="F30" i="47"/>
  <c r="F30" i="83"/>
  <c r="G30" i="83"/>
  <c r="P30" i="83"/>
  <c r="I30" i="47"/>
  <c r="I30" i="83"/>
  <c r="J30" i="47"/>
  <c r="J30" i="83"/>
  <c r="K30" i="47"/>
  <c r="K30" i="83"/>
  <c r="H30" i="47"/>
  <c r="H30" i="83"/>
  <c r="Q30" i="83"/>
  <c r="C31" i="47"/>
  <c r="C31" i="83"/>
  <c r="D31" i="47"/>
  <c r="D31" i="83"/>
  <c r="E31" i="47"/>
  <c r="E31" i="83"/>
  <c r="F31" i="47"/>
  <c r="F31" i="83"/>
  <c r="G31" i="83"/>
  <c r="P31" i="83"/>
  <c r="I31" i="47"/>
  <c r="I31" i="83"/>
  <c r="J31" i="47"/>
  <c r="J31" i="83"/>
  <c r="K31" i="47"/>
  <c r="K31" i="83"/>
  <c r="H31" i="47"/>
  <c r="H31" i="83"/>
  <c r="Q31" i="83"/>
  <c r="C32" i="47"/>
  <c r="C32" i="83"/>
  <c r="D32" i="47"/>
  <c r="D32" i="83"/>
  <c r="E32" i="47"/>
  <c r="E32" i="83"/>
  <c r="F32" i="47"/>
  <c r="F32" i="83"/>
  <c r="G32" i="83"/>
  <c r="P32" i="83"/>
  <c r="I32" i="47"/>
  <c r="I32" i="83"/>
  <c r="J32" i="47"/>
  <c r="J32" i="83"/>
  <c r="K32" i="47"/>
  <c r="K32" i="83"/>
  <c r="H32" i="47"/>
  <c r="H32" i="83"/>
  <c r="Q32" i="83"/>
  <c r="C33" i="47"/>
  <c r="C33" i="83"/>
  <c r="D33" i="47"/>
  <c r="D33" i="83"/>
  <c r="E33" i="47"/>
  <c r="E33" i="83"/>
  <c r="F33" i="47"/>
  <c r="F33" i="83"/>
  <c r="G33" i="83"/>
  <c r="P33" i="83"/>
  <c r="I33" i="47"/>
  <c r="I33" i="83"/>
  <c r="J33" i="47"/>
  <c r="J33" i="83"/>
  <c r="K33" i="47"/>
  <c r="K33" i="83"/>
  <c r="H33" i="47"/>
  <c r="H33" i="83"/>
  <c r="Q33" i="83"/>
  <c r="C34" i="47"/>
  <c r="C34" i="83"/>
  <c r="D34" i="47"/>
  <c r="D34" i="83"/>
  <c r="E34" i="47"/>
  <c r="E34" i="83"/>
  <c r="F34" i="47"/>
  <c r="F34" i="83"/>
  <c r="G34" i="83"/>
  <c r="P34" i="83"/>
  <c r="I34" i="47"/>
  <c r="I34" i="83"/>
  <c r="J34" i="47"/>
  <c r="J34" i="83"/>
  <c r="K34" i="47"/>
  <c r="K34" i="83"/>
  <c r="H34" i="47"/>
  <c r="H34" i="83"/>
  <c r="Q34" i="83"/>
  <c r="C35" i="47"/>
  <c r="C35" i="83"/>
  <c r="D35" i="47"/>
  <c r="D35" i="83"/>
  <c r="E35" i="47"/>
  <c r="E35" i="83"/>
  <c r="F35" i="47"/>
  <c r="F35" i="83"/>
  <c r="G35" i="83"/>
  <c r="P35" i="83"/>
  <c r="I35" i="47"/>
  <c r="I35" i="83"/>
  <c r="J35" i="47"/>
  <c r="J35" i="83"/>
  <c r="K35" i="47"/>
  <c r="K35" i="83"/>
  <c r="H35" i="47"/>
  <c r="H35" i="83"/>
  <c r="Q35" i="83"/>
  <c r="C36" i="47"/>
  <c r="C36" i="83"/>
  <c r="D36" i="47"/>
  <c r="D36" i="83"/>
  <c r="E36" i="47"/>
  <c r="E36" i="83"/>
  <c r="F36" i="47"/>
  <c r="F36" i="83"/>
  <c r="G36" i="83"/>
  <c r="P36" i="83"/>
  <c r="I36" i="47"/>
  <c r="I36" i="83"/>
  <c r="J36" i="47"/>
  <c r="J36" i="83"/>
  <c r="K36" i="47"/>
  <c r="K36" i="83"/>
  <c r="H36" i="47"/>
  <c r="H36" i="83"/>
  <c r="Q36" i="83"/>
  <c r="C37" i="47"/>
  <c r="C37" i="83"/>
  <c r="D37" i="47"/>
  <c r="D37" i="83"/>
  <c r="E37" i="47"/>
  <c r="E37" i="83"/>
  <c r="F37" i="47"/>
  <c r="F37" i="83"/>
  <c r="G37" i="83"/>
  <c r="P37" i="83"/>
  <c r="I37" i="47"/>
  <c r="I37" i="83"/>
  <c r="J37" i="47"/>
  <c r="J37" i="83"/>
  <c r="K37" i="47"/>
  <c r="K37" i="83"/>
  <c r="H37" i="47"/>
  <c r="H37" i="83"/>
  <c r="Q37" i="83"/>
  <c r="C38" i="47"/>
  <c r="C38" i="83"/>
  <c r="D38" i="47"/>
  <c r="D38" i="83"/>
  <c r="E38" i="47"/>
  <c r="E38" i="83"/>
  <c r="F38" i="47"/>
  <c r="F38" i="83"/>
  <c r="G38" i="83"/>
  <c r="P38" i="83"/>
  <c r="I38" i="47"/>
  <c r="I38" i="83"/>
  <c r="J38" i="47"/>
  <c r="J38" i="83"/>
  <c r="K38" i="47"/>
  <c r="K38" i="83"/>
  <c r="H38" i="47"/>
  <c r="H38" i="83"/>
  <c r="Q38" i="83"/>
  <c r="C39" i="47"/>
  <c r="C39" i="83"/>
  <c r="D39" i="47"/>
  <c r="D39" i="83"/>
  <c r="E39" i="47"/>
  <c r="E39" i="83"/>
  <c r="F39" i="47"/>
  <c r="F39" i="83"/>
  <c r="G39" i="83"/>
  <c r="P39" i="83"/>
  <c r="I39" i="47"/>
  <c r="I39" i="83"/>
  <c r="J39" i="47"/>
  <c r="J39" i="83"/>
  <c r="K39" i="47"/>
  <c r="K39" i="83"/>
  <c r="H39" i="47"/>
  <c r="H39" i="83"/>
  <c r="Q39" i="83"/>
  <c r="C40" i="47"/>
  <c r="C40" i="83"/>
  <c r="D40" i="47"/>
  <c r="D40" i="83"/>
  <c r="E40" i="47"/>
  <c r="E40" i="83"/>
  <c r="F40" i="47"/>
  <c r="F40" i="83"/>
  <c r="G40" i="83"/>
  <c r="P40" i="83"/>
  <c r="I40" i="47"/>
  <c r="I40" i="83"/>
  <c r="J40" i="47"/>
  <c r="J40" i="83"/>
  <c r="K40" i="47"/>
  <c r="K40" i="83"/>
  <c r="H40" i="47"/>
  <c r="H40" i="83"/>
  <c r="Q40" i="83"/>
  <c r="C41" i="47"/>
  <c r="C41" i="83"/>
  <c r="D41" i="47"/>
  <c r="D41" i="83"/>
  <c r="E41" i="47"/>
  <c r="E41" i="83"/>
  <c r="F41" i="47"/>
  <c r="F41" i="83"/>
  <c r="G41" i="83"/>
  <c r="P41" i="83"/>
  <c r="I41" i="47"/>
  <c r="I41" i="83"/>
  <c r="J41" i="47"/>
  <c r="J41" i="83"/>
  <c r="K41" i="47"/>
  <c r="K41" i="83"/>
  <c r="H41" i="47"/>
  <c r="H41" i="83"/>
  <c r="Q41" i="83"/>
  <c r="C42" i="47"/>
  <c r="C42" i="83"/>
  <c r="D42" i="47"/>
  <c r="D42" i="83"/>
  <c r="E42" i="47"/>
  <c r="E42" i="83"/>
  <c r="F42" i="47"/>
  <c r="F42" i="83"/>
  <c r="G42" i="83"/>
  <c r="P42" i="83"/>
  <c r="I42" i="47"/>
  <c r="I42" i="83"/>
  <c r="J42" i="47"/>
  <c r="J42" i="83"/>
  <c r="K42" i="47"/>
  <c r="K42" i="83"/>
  <c r="H42" i="47"/>
  <c r="H42" i="83"/>
  <c r="Q42" i="83"/>
  <c r="C43" i="47"/>
  <c r="C43" i="83"/>
  <c r="D43" i="47"/>
  <c r="D43" i="83"/>
  <c r="E43" i="47"/>
  <c r="E43" i="83"/>
  <c r="F43" i="47"/>
  <c r="F43" i="83"/>
  <c r="G43" i="83"/>
  <c r="P43" i="83"/>
  <c r="I43" i="47"/>
  <c r="I43" i="83"/>
  <c r="J43" i="47"/>
  <c r="J43" i="83"/>
  <c r="K43" i="47"/>
  <c r="K43" i="83"/>
  <c r="H43" i="47"/>
  <c r="H43" i="83"/>
  <c r="Q43" i="83"/>
  <c r="C44" i="47"/>
  <c r="C44" i="83"/>
  <c r="D44" i="47"/>
  <c r="D44" i="83"/>
  <c r="E44" i="47"/>
  <c r="E44" i="83"/>
  <c r="F44" i="47"/>
  <c r="F44" i="83"/>
  <c r="G44" i="83"/>
  <c r="P44" i="83"/>
  <c r="I44" i="47"/>
  <c r="I44" i="83"/>
  <c r="J44" i="47"/>
  <c r="J44" i="83"/>
  <c r="K44" i="47"/>
  <c r="K44" i="83"/>
  <c r="H44" i="47"/>
  <c r="H44" i="83"/>
  <c r="Q44" i="83"/>
  <c r="C45" i="47"/>
  <c r="C45" i="83"/>
  <c r="D45" i="47"/>
  <c r="D45" i="83"/>
  <c r="E45" i="47"/>
  <c r="E45" i="83"/>
  <c r="F45" i="47"/>
  <c r="F45" i="83"/>
  <c r="G45" i="83"/>
  <c r="P45" i="83"/>
  <c r="I45" i="47"/>
  <c r="I45" i="83"/>
  <c r="J45" i="47"/>
  <c r="J45" i="83"/>
  <c r="K45" i="47"/>
  <c r="K45" i="83"/>
  <c r="H45" i="47"/>
  <c r="H45" i="83"/>
  <c r="Q45" i="83"/>
  <c r="C46" i="47"/>
  <c r="C46" i="83"/>
  <c r="D46" i="47"/>
  <c r="D46" i="83"/>
  <c r="E46" i="47"/>
  <c r="E46" i="83"/>
  <c r="F46" i="47"/>
  <c r="F46" i="83"/>
  <c r="G46" i="83"/>
  <c r="P46" i="83"/>
  <c r="I46" i="47"/>
  <c r="I46" i="83"/>
  <c r="J46" i="47"/>
  <c r="J46" i="83"/>
  <c r="K46" i="47"/>
  <c r="K46" i="83"/>
  <c r="H46" i="47"/>
  <c r="H46" i="83"/>
  <c r="Q46" i="83"/>
  <c r="C47" i="47"/>
  <c r="C47" i="83"/>
  <c r="D47" i="47"/>
  <c r="D47" i="83"/>
  <c r="E47" i="47"/>
  <c r="E47" i="83"/>
  <c r="F47" i="47"/>
  <c r="F47" i="83"/>
  <c r="G47" i="83"/>
  <c r="P47" i="83"/>
  <c r="I47" i="47"/>
  <c r="I47" i="83"/>
  <c r="J47" i="47"/>
  <c r="J47" i="83"/>
  <c r="K47" i="47"/>
  <c r="K47" i="83"/>
  <c r="H47" i="47"/>
  <c r="H47" i="83"/>
  <c r="Q47" i="83"/>
  <c r="C48" i="47"/>
  <c r="C48" i="83"/>
  <c r="D48" i="47"/>
  <c r="D48" i="83"/>
  <c r="E48" i="47"/>
  <c r="E48" i="83"/>
  <c r="F48" i="47"/>
  <c r="F48" i="83"/>
  <c r="G48" i="83"/>
  <c r="P48" i="83"/>
  <c r="I48" i="47"/>
  <c r="I48" i="83"/>
  <c r="J48" i="47"/>
  <c r="J48" i="83"/>
  <c r="K48" i="47"/>
  <c r="K48" i="83"/>
  <c r="H48" i="47"/>
  <c r="H48" i="83"/>
  <c r="Q48" i="83"/>
  <c r="C49" i="47"/>
  <c r="C49" i="83"/>
  <c r="D49" i="47"/>
  <c r="D49" i="83"/>
  <c r="E49" i="47"/>
  <c r="E49" i="83"/>
  <c r="F49" i="47"/>
  <c r="F49" i="83"/>
  <c r="G49" i="83"/>
  <c r="P49" i="83"/>
  <c r="I49" i="47"/>
  <c r="I49" i="83"/>
  <c r="J49" i="47"/>
  <c r="J49" i="83"/>
  <c r="K49" i="47"/>
  <c r="K49" i="83"/>
  <c r="H49" i="47"/>
  <c r="H49" i="83"/>
  <c r="Q49" i="83"/>
  <c r="C50" i="47"/>
  <c r="C50" i="83"/>
  <c r="D50" i="47"/>
  <c r="D50" i="83"/>
  <c r="E50" i="47"/>
  <c r="E50" i="83"/>
  <c r="F50" i="47"/>
  <c r="F50" i="83"/>
  <c r="G50" i="83"/>
  <c r="P50" i="83"/>
  <c r="I50" i="47"/>
  <c r="I50" i="83"/>
  <c r="J50" i="47"/>
  <c r="J50" i="83"/>
  <c r="K50" i="47"/>
  <c r="K50" i="83"/>
  <c r="H50" i="47"/>
  <c r="H50" i="83"/>
  <c r="Q50" i="83"/>
  <c r="C51" i="47"/>
  <c r="C51" i="83"/>
  <c r="D51" i="47"/>
  <c r="D51" i="83"/>
  <c r="E51" i="47"/>
  <c r="E51" i="83"/>
  <c r="F51" i="47"/>
  <c r="F51" i="83"/>
  <c r="G51" i="83"/>
  <c r="P51" i="83"/>
  <c r="I51" i="47"/>
  <c r="I51" i="83"/>
  <c r="J51" i="47"/>
  <c r="J51" i="83"/>
  <c r="K51" i="47"/>
  <c r="K51" i="83"/>
  <c r="H51" i="47"/>
  <c r="H51" i="83"/>
  <c r="Q51" i="83"/>
  <c r="C52" i="47"/>
  <c r="C52" i="83"/>
  <c r="D52" i="47"/>
  <c r="D52" i="83"/>
  <c r="E52" i="47"/>
  <c r="E52" i="83"/>
  <c r="F52" i="47"/>
  <c r="F52" i="83"/>
  <c r="G52" i="83"/>
  <c r="P52" i="83"/>
  <c r="I52" i="47"/>
  <c r="I52" i="83"/>
  <c r="J52" i="47"/>
  <c r="J52" i="83"/>
  <c r="K52" i="47"/>
  <c r="K52" i="83"/>
  <c r="H52" i="47"/>
  <c r="H52" i="83"/>
  <c r="Q52" i="83"/>
  <c r="C53" i="47"/>
  <c r="C53" i="83"/>
  <c r="D53" i="47"/>
  <c r="D53" i="83"/>
  <c r="E53" i="47"/>
  <c r="E53" i="83"/>
  <c r="F53" i="47"/>
  <c r="F53" i="83"/>
  <c r="G53" i="83"/>
  <c r="P53" i="83"/>
  <c r="I53" i="47"/>
  <c r="I53" i="83"/>
  <c r="J53" i="47"/>
  <c r="J53" i="83"/>
  <c r="K53" i="47"/>
  <c r="K53" i="83"/>
  <c r="H53" i="47"/>
  <c r="H53" i="83"/>
  <c r="Q53" i="83"/>
  <c r="C54" i="47"/>
  <c r="C54" i="83"/>
  <c r="D54" i="47"/>
  <c r="D54" i="83"/>
  <c r="E54" i="47"/>
  <c r="E54" i="83"/>
  <c r="F54" i="47"/>
  <c r="F54" i="83"/>
  <c r="G54" i="83"/>
  <c r="P54" i="83"/>
  <c r="I54" i="47"/>
  <c r="I54" i="83"/>
  <c r="J54" i="47"/>
  <c r="J54" i="83"/>
  <c r="K54" i="47"/>
  <c r="K54" i="83"/>
  <c r="H54" i="47"/>
  <c r="H54" i="83"/>
  <c r="Q54" i="83"/>
  <c r="C55" i="47"/>
  <c r="C55" i="83"/>
  <c r="D55" i="47"/>
  <c r="D55" i="83"/>
  <c r="E55" i="47"/>
  <c r="E55" i="83"/>
  <c r="F55" i="47"/>
  <c r="F55" i="83"/>
  <c r="G55" i="83"/>
  <c r="P55" i="83"/>
  <c r="I55" i="47"/>
  <c r="I55" i="83"/>
  <c r="J55" i="47"/>
  <c r="J55" i="83"/>
  <c r="K55" i="47"/>
  <c r="K55" i="83"/>
  <c r="H55" i="47"/>
  <c r="H55" i="83"/>
  <c r="Q55" i="83"/>
  <c r="C56" i="47"/>
  <c r="C56" i="83"/>
  <c r="D56" i="47"/>
  <c r="D56" i="83"/>
  <c r="E56" i="47"/>
  <c r="E56" i="83"/>
  <c r="F56" i="47"/>
  <c r="F56" i="83"/>
  <c r="G56" i="83"/>
  <c r="P56" i="83"/>
  <c r="I56" i="47"/>
  <c r="I56" i="83"/>
  <c r="J56" i="47"/>
  <c r="J56" i="83"/>
  <c r="K56" i="47"/>
  <c r="K56" i="83"/>
  <c r="H56" i="47"/>
  <c r="H56" i="83"/>
  <c r="Q56" i="83"/>
  <c r="C57" i="47"/>
  <c r="C57" i="83"/>
  <c r="D57" i="47"/>
  <c r="D57" i="83"/>
  <c r="E57" i="47"/>
  <c r="E57" i="83"/>
  <c r="F57" i="47"/>
  <c r="F57" i="83"/>
  <c r="G57" i="83"/>
  <c r="P57" i="83"/>
  <c r="I57" i="47"/>
  <c r="I57" i="83"/>
  <c r="J57" i="47"/>
  <c r="J57" i="83"/>
  <c r="K57" i="47"/>
  <c r="K57" i="83"/>
  <c r="H57" i="47"/>
  <c r="H57" i="83"/>
  <c r="Q57" i="83"/>
  <c r="C58" i="47"/>
  <c r="C58" i="83"/>
  <c r="D58" i="47"/>
  <c r="D58" i="83"/>
  <c r="E58" i="47"/>
  <c r="E58" i="83"/>
  <c r="F58" i="47"/>
  <c r="F58" i="83"/>
  <c r="G58" i="83"/>
  <c r="P58" i="83"/>
  <c r="I58" i="47"/>
  <c r="I58" i="83"/>
  <c r="J58" i="47"/>
  <c r="J58" i="83"/>
  <c r="K58" i="47"/>
  <c r="K58" i="83"/>
  <c r="H58" i="47"/>
  <c r="H58" i="83"/>
  <c r="Q58" i="83"/>
  <c r="C59" i="47"/>
  <c r="C59" i="83"/>
  <c r="D59" i="47"/>
  <c r="D59" i="83"/>
  <c r="E59" i="47"/>
  <c r="E59" i="83"/>
  <c r="F59" i="47"/>
  <c r="F59" i="83"/>
  <c r="G59" i="83"/>
  <c r="P59" i="83"/>
  <c r="I59" i="47"/>
  <c r="I59" i="83"/>
  <c r="J59" i="47"/>
  <c r="J59" i="83"/>
  <c r="K59" i="47"/>
  <c r="K59" i="83"/>
  <c r="H59" i="47"/>
  <c r="H59" i="83"/>
  <c r="Q59" i="83"/>
  <c r="C60" i="47"/>
  <c r="C60" i="83"/>
  <c r="D60" i="47"/>
  <c r="D60" i="83"/>
  <c r="E60" i="47"/>
  <c r="E60" i="83"/>
  <c r="F60" i="47"/>
  <c r="F60" i="83"/>
  <c r="G60" i="83"/>
  <c r="P60" i="83"/>
  <c r="I60" i="47"/>
  <c r="I60" i="83"/>
  <c r="J60" i="47"/>
  <c r="J60" i="83"/>
  <c r="K60" i="47"/>
  <c r="K60" i="83"/>
  <c r="H60" i="47"/>
  <c r="H60" i="83"/>
  <c r="Q60" i="83"/>
  <c r="C61" i="47"/>
  <c r="C61" i="83"/>
  <c r="D61" i="47"/>
  <c r="D61" i="83"/>
  <c r="E61" i="47"/>
  <c r="E61" i="83"/>
  <c r="F61" i="47"/>
  <c r="F61" i="83"/>
  <c r="G61" i="83"/>
  <c r="P61" i="83"/>
  <c r="I61" i="47"/>
  <c r="I61" i="83"/>
  <c r="J61" i="47"/>
  <c r="J61" i="83"/>
  <c r="K61" i="47"/>
  <c r="K61" i="83"/>
  <c r="H61" i="47"/>
  <c r="H61" i="83"/>
  <c r="Q61" i="83"/>
  <c r="C62" i="47"/>
  <c r="C62" i="83"/>
  <c r="D62" i="47"/>
  <c r="D62" i="83"/>
  <c r="E62" i="47"/>
  <c r="E62" i="83"/>
  <c r="F62" i="47"/>
  <c r="F62" i="83"/>
  <c r="G62" i="83"/>
  <c r="P62" i="83"/>
  <c r="I62" i="47"/>
  <c r="I62" i="83"/>
  <c r="J62" i="47"/>
  <c r="J62" i="83"/>
  <c r="K62" i="47"/>
  <c r="K62" i="83"/>
  <c r="H62" i="83"/>
  <c r="Q62" i="83"/>
  <c r="I63" i="47"/>
  <c r="I63" i="83"/>
  <c r="J63" i="47"/>
  <c r="J63" i="83"/>
  <c r="K63" i="47"/>
  <c r="K63" i="83"/>
  <c r="H63" i="83"/>
  <c r="Q63" i="83"/>
  <c r="C63" i="47"/>
  <c r="C63" i="83"/>
  <c r="D63" i="47"/>
  <c r="D63" i="83"/>
  <c r="E63" i="47"/>
  <c r="E63" i="83"/>
  <c r="F63" i="47"/>
  <c r="F63" i="83"/>
  <c r="G63" i="83"/>
  <c r="P63" i="83"/>
  <c r="L12" i="83"/>
  <c r="M12" i="83"/>
  <c r="O12" i="83"/>
  <c r="L13" i="83"/>
  <c r="M13" i="83"/>
  <c r="O13" i="83"/>
  <c r="L14" i="83"/>
  <c r="M14" i="83"/>
  <c r="O14" i="83"/>
  <c r="L15" i="83"/>
  <c r="M15" i="83"/>
  <c r="O15" i="83"/>
  <c r="L16" i="83"/>
  <c r="M16" i="83"/>
  <c r="O16" i="83"/>
  <c r="L17" i="83"/>
  <c r="M17" i="83"/>
  <c r="O17" i="83"/>
  <c r="L18" i="83"/>
  <c r="M18" i="83"/>
  <c r="O18" i="83"/>
  <c r="L19" i="83"/>
  <c r="M19" i="83"/>
  <c r="O19" i="83"/>
  <c r="L20" i="83"/>
  <c r="M20" i="83"/>
  <c r="O20" i="83"/>
  <c r="L21" i="83"/>
  <c r="M21" i="83"/>
  <c r="O21" i="83"/>
  <c r="M22" i="83"/>
  <c r="O22" i="83"/>
  <c r="M23" i="83"/>
  <c r="O23" i="83"/>
  <c r="M24" i="83"/>
  <c r="O24" i="83"/>
  <c r="M25" i="83"/>
  <c r="O25" i="83"/>
  <c r="M26" i="83"/>
  <c r="O26" i="83"/>
  <c r="M27" i="83"/>
  <c r="O27" i="83"/>
  <c r="M28" i="83"/>
  <c r="O28" i="83"/>
  <c r="M29" i="83"/>
  <c r="O29" i="83"/>
  <c r="M30" i="83"/>
  <c r="O30" i="83"/>
  <c r="M31" i="83"/>
  <c r="O31" i="83"/>
  <c r="M32" i="83"/>
  <c r="O32" i="83"/>
  <c r="M33" i="83"/>
  <c r="O33" i="83"/>
  <c r="M34" i="83"/>
  <c r="O34" i="83"/>
  <c r="M35" i="83"/>
  <c r="O35" i="83"/>
  <c r="M36" i="83"/>
  <c r="O36" i="83"/>
  <c r="M37" i="83"/>
  <c r="O37" i="83"/>
  <c r="M38" i="83"/>
  <c r="O38" i="83"/>
  <c r="M39" i="83"/>
  <c r="O39" i="83"/>
  <c r="M40" i="83"/>
  <c r="O40" i="83"/>
  <c r="M41" i="83"/>
  <c r="O41" i="83"/>
  <c r="M42" i="83"/>
  <c r="O42" i="83"/>
  <c r="M43" i="83"/>
  <c r="O43" i="83"/>
  <c r="M44" i="83"/>
  <c r="O44" i="83"/>
  <c r="M45" i="83"/>
  <c r="O45" i="83"/>
  <c r="M46" i="83"/>
  <c r="O46" i="83"/>
  <c r="M47" i="83"/>
  <c r="O47" i="83"/>
  <c r="M48" i="83"/>
  <c r="O48" i="83"/>
  <c r="M49" i="83"/>
  <c r="O49" i="83"/>
  <c r="M50" i="83"/>
  <c r="O50" i="83"/>
  <c r="M51" i="83"/>
  <c r="O51" i="83"/>
  <c r="M52" i="83"/>
  <c r="O52" i="83"/>
  <c r="M53" i="83"/>
  <c r="O53" i="83"/>
  <c r="M54" i="83"/>
  <c r="O54" i="83"/>
  <c r="M55" i="83"/>
  <c r="O55" i="83"/>
  <c r="M56" i="83"/>
  <c r="O56" i="83"/>
  <c r="M57" i="83"/>
  <c r="O57" i="83"/>
  <c r="M58" i="83"/>
  <c r="O58" i="83"/>
  <c r="M59" i="83"/>
  <c r="O59" i="83"/>
  <c r="M60" i="83"/>
  <c r="O60" i="83"/>
  <c r="M61" i="83"/>
  <c r="O61" i="83"/>
  <c r="O62" i="83"/>
  <c r="O63" i="83"/>
  <c r="A48" i="45"/>
  <c r="A49" i="45"/>
  <c r="A50" i="45"/>
  <c r="A51" i="45"/>
  <c r="A52" i="45"/>
  <c r="A53" i="45"/>
  <c r="A54" i="45"/>
  <c r="A55" i="45"/>
  <c r="A56" i="45"/>
  <c r="A57" i="45"/>
  <c r="A58" i="45"/>
  <c r="A59" i="45"/>
  <c r="A60" i="45"/>
  <c r="B60" i="45"/>
  <c r="C60" i="45"/>
  <c r="D60" i="45"/>
  <c r="E60" i="45"/>
  <c r="F60" i="45"/>
  <c r="H60" i="45"/>
  <c r="I60" i="45"/>
  <c r="J60" i="45"/>
  <c r="K60" i="45"/>
  <c r="L60" i="45"/>
  <c r="M60" i="45"/>
  <c r="A51" i="83"/>
  <c r="A52" i="83"/>
  <c r="A53" i="83"/>
  <c r="A54" i="83"/>
  <c r="A55" i="83"/>
  <c r="A56" i="83"/>
  <c r="A57" i="83"/>
  <c r="A58" i="83"/>
  <c r="A59" i="83"/>
  <c r="A60" i="83"/>
  <c r="A61" i="83"/>
  <c r="A62" i="83"/>
  <c r="A63" i="83"/>
  <c r="O13" i="47"/>
  <c r="O14" i="47"/>
  <c r="O15" i="47"/>
  <c r="O16" i="47"/>
  <c r="O17" i="47"/>
  <c r="O18" i="47"/>
  <c r="O19" i="47"/>
  <c r="O20" i="47"/>
  <c r="O21" i="47"/>
  <c r="O22" i="47"/>
  <c r="O23" i="47"/>
  <c r="O24" i="47"/>
  <c r="O25" i="47"/>
  <c r="O26" i="47"/>
  <c r="O27" i="47"/>
  <c r="O28" i="47"/>
  <c r="O29" i="47"/>
  <c r="O30" i="47"/>
  <c r="O31" i="47"/>
  <c r="O32" i="47"/>
  <c r="O33" i="47"/>
  <c r="O34" i="47"/>
  <c r="O35" i="47"/>
  <c r="O36" i="47"/>
  <c r="O37" i="47"/>
  <c r="O38" i="47"/>
  <c r="O39" i="47"/>
  <c r="O40" i="47"/>
  <c r="O41" i="47"/>
  <c r="O42" i="47"/>
  <c r="O43" i="47"/>
  <c r="O44" i="47"/>
  <c r="O45" i="47"/>
  <c r="O46" i="47"/>
  <c r="O47" i="47"/>
  <c r="O48" i="47"/>
  <c r="O49" i="47"/>
  <c r="O50" i="47"/>
  <c r="O51" i="47"/>
  <c r="O52" i="47"/>
  <c r="O53" i="47"/>
  <c r="O54" i="47"/>
  <c r="O55" i="47"/>
  <c r="O56" i="47"/>
  <c r="O57" i="47"/>
  <c r="O58" i="47"/>
  <c r="O59" i="47"/>
  <c r="O60" i="47"/>
  <c r="O61" i="47"/>
  <c r="O62" i="47"/>
  <c r="O63" i="47"/>
  <c r="O12" i="47"/>
  <c r="A51" i="47"/>
  <c r="A52" i="47"/>
  <c r="A53" i="47"/>
  <c r="A54" i="47"/>
  <c r="A55" i="47"/>
  <c r="A56" i="47"/>
  <c r="A57" i="47"/>
  <c r="A58" i="47"/>
  <c r="A59" i="47"/>
  <c r="A60" i="47"/>
  <c r="A61" i="47"/>
  <c r="A62" i="47"/>
  <c r="A63" i="47"/>
  <c r="N13" i="47"/>
  <c r="N14" i="47"/>
  <c r="N15" i="47"/>
  <c r="N16" i="47"/>
  <c r="N17" i="47"/>
  <c r="N18" i="47"/>
  <c r="N19" i="47"/>
  <c r="N20" i="47"/>
  <c r="N21" i="47"/>
  <c r="N22" i="47"/>
  <c r="N23" i="47"/>
  <c r="N24" i="47"/>
  <c r="N25" i="47"/>
  <c r="N26" i="47"/>
  <c r="N27" i="47"/>
  <c r="N28" i="47"/>
  <c r="N29" i="47"/>
  <c r="N30" i="47"/>
  <c r="N31" i="47"/>
  <c r="N32" i="47"/>
  <c r="N33" i="47"/>
  <c r="N34" i="47"/>
  <c r="N35" i="47"/>
  <c r="N36" i="47"/>
  <c r="N37" i="47"/>
  <c r="N38" i="47"/>
  <c r="N39" i="47"/>
  <c r="N40" i="47"/>
  <c r="N41" i="47"/>
  <c r="N42" i="47"/>
  <c r="N43" i="47"/>
  <c r="N44" i="47"/>
  <c r="N45" i="47"/>
  <c r="N46" i="47"/>
  <c r="N47" i="47"/>
  <c r="N48" i="47"/>
  <c r="N49" i="47"/>
  <c r="N50" i="47"/>
  <c r="N51" i="47"/>
  <c r="N52" i="47"/>
  <c r="N53" i="47"/>
  <c r="N54" i="47"/>
  <c r="N55" i="47"/>
  <c r="N56" i="47"/>
  <c r="N57" i="47"/>
  <c r="N58" i="47"/>
  <c r="N59" i="47"/>
  <c r="N60" i="47"/>
  <c r="N61" i="47"/>
  <c r="N62" i="47"/>
  <c r="N63" i="47"/>
  <c r="N12" i="47"/>
  <c r="A47" i="31"/>
  <c r="A48" i="31"/>
  <c r="A49" i="31"/>
  <c r="A50" i="31"/>
  <c r="A51" i="31"/>
  <c r="A52" i="31"/>
  <c r="A53" i="31"/>
  <c r="A54" i="31"/>
  <c r="A55" i="31"/>
  <c r="A56" i="31"/>
  <c r="A57" i="31"/>
  <c r="A58" i="31"/>
  <c r="A59" i="31"/>
  <c r="J126" i="44"/>
  <c r="C59" i="31"/>
  <c r="D59" i="31"/>
  <c r="E59" i="31"/>
  <c r="F59" i="31"/>
  <c r="G59" i="31"/>
  <c r="H59" i="31"/>
  <c r="I59" i="31"/>
  <c r="J59" i="31"/>
  <c r="K59" i="31"/>
  <c r="L59" i="31"/>
  <c r="M59" i="31"/>
  <c r="N59" i="31"/>
  <c r="J76" i="44"/>
  <c r="J77" i="44"/>
  <c r="J78" i="44"/>
  <c r="J79" i="44"/>
  <c r="J80" i="44"/>
  <c r="J81" i="44"/>
  <c r="J82" i="44"/>
  <c r="J83" i="44"/>
  <c r="J84" i="44"/>
  <c r="J85" i="44"/>
  <c r="J86" i="44"/>
  <c r="J87" i="44"/>
  <c r="J88" i="44"/>
  <c r="J89" i="44"/>
  <c r="J90" i="44"/>
  <c r="J91" i="44"/>
  <c r="J92" i="44"/>
  <c r="J93" i="44"/>
  <c r="J94" i="44"/>
  <c r="J95" i="44"/>
  <c r="J96" i="44"/>
  <c r="J97" i="44"/>
  <c r="J98" i="44"/>
  <c r="J99" i="44"/>
  <c r="J100" i="44"/>
  <c r="J101" i="44"/>
  <c r="J102" i="44"/>
  <c r="J103" i="44"/>
  <c r="J104" i="44"/>
  <c r="J105" i="44"/>
  <c r="J106" i="44"/>
  <c r="J107" i="44"/>
  <c r="J108" i="44"/>
  <c r="J109" i="44"/>
  <c r="J110" i="44"/>
  <c r="J111" i="44"/>
  <c r="J112" i="44"/>
  <c r="J113" i="44"/>
  <c r="J114" i="44"/>
  <c r="J115" i="44"/>
  <c r="J116" i="44"/>
  <c r="J117" i="44"/>
  <c r="J118" i="44"/>
  <c r="J119" i="44"/>
  <c r="J120" i="44"/>
  <c r="J121" i="44"/>
  <c r="J122" i="44"/>
  <c r="J123" i="44"/>
  <c r="J124" i="44"/>
  <c r="J125" i="44"/>
  <c r="J75" i="44"/>
  <c r="AX126" i="44"/>
  <c r="AX76" i="44"/>
  <c r="AX77" i="44"/>
  <c r="AX78" i="44"/>
  <c r="AX79" i="44"/>
  <c r="AX80" i="44"/>
  <c r="AX81" i="44"/>
  <c r="AX82" i="44"/>
  <c r="AX83" i="44"/>
  <c r="AX84" i="44"/>
  <c r="AX85" i="44"/>
  <c r="AX86" i="44"/>
  <c r="AX87" i="44"/>
  <c r="AX88" i="44"/>
  <c r="AX89" i="44"/>
  <c r="AX90" i="44"/>
  <c r="AX91" i="44"/>
  <c r="AX92" i="44"/>
  <c r="AX93" i="44"/>
  <c r="AX94" i="44"/>
  <c r="AX95" i="44"/>
  <c r="AX96" i="44"/>
  <c r="AX97" i="44"/>
  <c r="AX98" i="44"/>
  <c r="AX99" i="44"/>
  <c r="AX100" i="44"/>
  <c r="AX101" i="44"/>
  <c r="AX102" i="44"/>
  <c r="AX103" i="44"/>
  <c r="AX104" i="44"/>
  <c r="AX105" i="44"/>
  <c r="AX106" i="44"/>
  <c r="AX107" i="44"/>
  <c r="AX108" i="44"/>
  <c r="AX109" i="44"/>
  <c r="AX110" i="44"/>
  <c r="AX111" i="44"/>
  <c r="AX112" i="44"/>
  <c r="AX113" i="44"/>
  <c r="AX114" i="44"/>
  <c r="AX115" i="44"/>
  <c r="AX116" i="44"/>
  <c r="AX117" i="44"/>
  <c r="AX118" i="44"/>
  <c r="AX119" i="44"/>
  <c r="AX120" i="44"/>
  <c r="AX121" i="44"/>
  <c r="AX122" i="44"/>
  <c r="AX123" i="44"/>
  <c r="AX124" i="44"/>
  <c r="AX125" i="44"/>
  <c r="AX75" i="44"/>
  <c r="A12" i="44"/>
  <c r="A13" i="44"/>
  <c r="A14" i="44"/>
  <c r="A15" i="44"/>
  <c r="A16" i="44"/>
  <c r="A17" i="44"/>
  <c r="A18" i="44"/>
  <c r="A19" i="44"/>
  <c r="A20" i="44"/>
  <c r="A21" i="44"/>
  <c r="A22" i="44"/>
  <c r="A23" i="44"/>
  <c r="A24" i="44"/>
  <c r="A25" i="44"/>
  <c r="A26" i="44"/>
  <c r="A27" i="44"/>
  <c r="A28" i="44"/>
  <c r="A29" i="44"/>
  <c r="A30" i="44"/>
  <c r="A31" i="44"/>
  <c r="A32" i="44"/>
  <c r="A33" i="44"/>
  <c r="A34" i="44"/>
  <c r="A35" i="44"/>
  <c r="A36" i="44"/>
  <c r="A37" i="44"/>
  <c r="A38" i="44"/>
  <c r="A39" i="44"/>
  <c r="A40" i="44"/>
  <c r="A41" i="44"/>
  <c r="A42" i="44"/>
  <c r="A43" i="44"/>
  <c r="A44" i="44"/>
  <c r="A45" i="44"/>
  <c r="A46" i="44"/>
  <c r="A47" i="44"/>
  <c r="A48" i="44"/>
  <c r="A49" i="44"/>
  <c r="A50" i="44"/>
  <c r="A51" i="44"/>
  <c r="A52" i="44"/>
  <c r="A53" i="44"/>
  <c r="A54" i="44"/>
  <c r="A55" i="44"/>
  <c r="A56" i="44"/>
  <c r="A57" i="44"/>
  <c r="A58" i="44"/>
  <c r="A59" i="44"/>
  <c r="A60" i="44"/>
  <c r="A61" i="44"/>
  <c r="A62" i="44"/>
  <c r="F9" i="53"/>
  <c r="R10" i="53"/>
  <c r="F10" i="53"/>
  <c r="R11" i="53"/>
  <c r="F11" i="53"/>
  <c r="R12" i="53"/>
  <c r="F12" i="53"/>
  <c r="R13" i="53"/>
  <c r="F13" i="53"/>
  <c r="R14" i="53"/>
  <c r="F14" i="53"/>
  <c r="R15" i="53"/>
  <c r="F15" i="53"/>
  <c r="R16" i="53"/>
  <c r="F16" i="53"/>
  <c r="R17" i="53"/>
  <c r="F17" i="53"/>
  <c r="R18" i="53"/>
  <c r="F18" i="53"/>
  <c r="F19" i="53"/>
  <c r="R20" i="53"/>
  <c r="F20" i="53"/>
  <c r="R21" i="53"/>
  <c r="F21" i="53"/>
  <c r="R22" i="53"/>
  <c r="F22" i="53"/>
  <c r="R23" i="53"/>
  <c r="F23" i="53"/>
  <c r="R24" i="53"/>
  <c r="F24" i="53"/>
  <c r="R25" i="53"/>
  <c r="F25" i="53"/>
  <c r="R26" i="53"/>
  <c r="F26" i="53"/>
  <c r="R27" i="53"/>
  <c r="F27" i="53"/>
  <c r="R28" i="53"/>
  <c r="F28" i="53"/>
  <c r="F29" i="53"/>
  <c r="R30" i="53"/>
  <c r="F30" i="53"/>
  <c r="R31" i="53"/>
  <c r="F31" i="53"/>
  <c r="R32" i="53"/>
  <c r="F32" i="53"/>
  <c r="R33" i="53"/>
  <c r="F33" i="53"/>
  <c r="R34" i="53"/>
  <c r="F34" i="53"/>
  <c r="R35" i="53"/>
  <c r="F35" i="53"/>
  <c r="R36" i="53"/>
  <c r="F36" i="53"/>
  <c r="R37" i="53"/>
  <c r="F37" i="53"/>
  <c r="R38" i="53"/>
  <c r="F38" i="53"/>
  <c r="F39" i="53"/>
  <c r="R40" i="53"/>
  <c r="F40" i="53"/>
  <c r="R41" i="53"/>
  <c r="F41" i="53"/>
  <c r="R42" i="53"/>
  <c r="F42" i="53"/>
  <c r="R43" i="53"/>
  <c r="F43" i="53"/>
  <c r="R44" i="53"/>
  <c r="F44" i="53"/>
  <c r="R45" i="53"/>
  <c r="F45" i="53"/>
  <c r="R46" i="53"/>
  <c r="F46" i="53"/>
  <c r="R47" i="53"/>
  <c r="F47" i="53"/>
  <c r="R48" i="53"/>
  <c r="F48" i="53"/>
  <c r="F49" i="53"/>
  <c r="R50" i="53"/>
  <c r="F50" i="53"/>
  <c r="R51" i="53"/>
  <c r="F51" i="53"/>
  <c r="R52" i="53"/>
  <c r="F52" i="53"/>
  <c r="R53" i="53"/>
  <c r="F53" i="53"/>
  <c r="R54" i="53"/>
  <c r="F54" i="53"/>
  <c r="R55" i="53"/>
  <c r="F55" i="53"/>
  <c r="R56" i="53"/>
  <c r="F56" i="53"/>
  <c r="R57" i="53"/>
  <c r="F57" i="53"/>
  <c r="R58" i="53"/>
  <c r="F58" i="53"/>
  <c r="H10" i="92"/>
  <c r="D10" i="92"/>
  <c r="H13" i="92"/>
  <c r="D13" i="92"/>
  <c r="H16" i="92"/>
  <c r="D16" i="92"/>
  <c r="H40" i="92"/>
  <c r="D40" i="92"/>
  <c r="H37" i="92"/>
  <c r="D37" i="92"/>
  <c r="H34" i="92"/>
  <c r="D34" i="92"/>
  <c r="H31" i="92"/>
  <c r="D31" i="92"/>
  <c r="H28" i="92"/>
  <c r="D28" i="92"/>
  <c r="H25" i="92"/>
  <c r="D25" i="92"/>
  <c r="H22" i="92"/>
  <c r="D22" i="92"/>
  <c r="H19" i="92"/>
  <c r="D19" i="92"/>
  <c r="W200" i="65"/>
  <c r="W199" i="65"/>
  <c r="W198" i="65"/>
  <c r="W197" i="65"/>
  <c r="W196" i="65"/>
  <c r="W195" i="65"/>
  <c r="W194" i="65"/>
  <c r="W193" i="65"/>
  <c r="W192" i="65"/>
  <c r="W191" i="65"/>
  <c r="N190" i="65"/>
  <c r="W190" i="65"/>
  <c r="W189" i="65"/>
  <c r="W188" i="65"/>
  <c r="W187" i="65"/>
  <c r="W186" i="65"/>
  <c r="W185" i="65"/>
  <c r="W184" i="65"/>
  <c r="W183" i="65"/>
  <c r="W182" i="65"/>
  <c r="W181" i="65"/>
  <c r="N180" i="65"/>
  <c r="W180" i="65"/>
  <c r="W179" i="65"/>
  <c r="W178" i="65"/>
  <c r="W177" i="65"/>
  <c r="W176" i="65"/>
  <c r="W175" i="65"/>
  <c r="W174" i="65"/>
  <c r="W173" i="65"/>
  <c r="W172" i="65"/>
  <c r="W171" i="65"/>
  <c r="N170" i="65"/>
  <c r="W170" i="65"/>
  <c r="W169" i="65"/>
  <c r="W168" i="65"/>
  <c r="W167" i="65"/>
  <c r="W166" i="65"/>
  <c r="W165" i="65"/>
  <c r="W164" i="65"/>
  <c r="W163" i="65"/>
  <c r="W162" i="65"/>
  <c r="W161" i="65"/>
  <c r="N160" i="65"/>
  <c r="W160" i="65"/>
  <c r="W159" i="65"/>
  <c r="W158" i="65"/>
  <c r="W157" i="65"/>
  <c r="W156" i="65"/>
  <c r="W155" i="65"/>
  <c r="W154" i="65"/>
  <c r="W153" i="65"/>
  <c r="W152" i="65"/>
  <c r="W151" i="65"/>
  <c r="N150" i="65"/>
  <c r="W150" i="65"/>
  <c r="W149" i="65"/>
  <c r="W148" i="65"/>
  <c r="W147" i="65"/>
  <c r="W146" i="65"/>
  <c r="W145" i="65"/>
  <c r="W144" i="65"/>
  <c r="W143" i="65"/>
  <c r="W142" i="65"/>
  <c r="W141" i="65"/>
  <c r="Y200" i="65"/>
  <c r="X200" i="65"/>
  <c r="Y199" i="65"/>
  <c r="X199" i="65"/>
  <c r="Y198" i="65"/>
  <c r="X198" i="65"/>
  <c r="Y197" i="65"/>
  <c r="X197" i="65"/>
  <c r="Y196" i="65"/>
  <c r="X196" i="65"/>
  <c r="Y195" i="65"/>
  <c r="X195" i="65"/>
  <c r="Y194" i="65"/>
  <c r="X194" i="65"/>
  <c r="Y193" i="65"/>
  <c r="X193" i="65"/>
  <c r="Y192" i="65"/>
  <c r="X192" i="65"/>
  <c r="Y191" i="65"/>
  <c r="X191" i="65"/>
  <c r="C190" i="65"/>
  <c r="B190" i="65"/>
  <c r="Y190" i="65"/>
  <c r="E190" i="65"/>
  <c r="D190" i="65"/>
  <c r="X190" i="65"/>
  <c r="Y189" i="65"/>
  <c r="X189" i="65"/>
  <c r="Y188" i="65"/>
  <c r="X188" i="65"/>
  <c r="Y187" i="65"/>
  <c r="X187" i="65"/>
  <c r="Y186" i="65"/>
  <c r="X186" i="65"/>
  <c r="Y185" i="65"/>
  <c r="X185" i="65"/>
  <c r="Y184" i="65"/>
  <c r="X184" i="65"/>
  <c r="Y183" i="65"/>
  <c r="X183" i="65"/>
  <c r="Y182" i="65"/>
  <c r="X182" i="65"/>
  <c r="Y181" i="65"/>
  <c r="X181" i="65"/>
  <c r="C180" i="65"/>
  <c r="B180" i="65"/>
  <c r="Y180" i="65"/>
  <c r="E180" i="65"/>
  <c r="D180" i="65"/>
  <c r="X180" i="65"/>
  <c r="Y179" i="65"/>
  <c r="X179" i="65"/>
  <c r="Y178" i="65"/>
  <c r="X178" i="65"/>
  <c r="Y177" i="65"/>
  <c r="X177" i="65"/>
  <c r="Y176" i="65"/>
  <c r="X176" i="65"/>
  <c r="Y175" i="65"/>
  <c r="X175" i="65"/>
  <c r="Y174" i="65"/>
  <c r="X174" i="65"/>
  <c r="Y173" i="65"/>
  <c r="X173" i="65"/>
  <c r="Y172" i="65"/>
  <c r="X172" i="65"/>
  <c r="Y171" i="65"/>
  <c r="X171" i="65"/>
  <c r="C170" i="65"/>
  <c r="B170" i="65"/>
  <c r="Y170" i="65"/>
  <c r="E170" i="65"/>
  <c r="D170" i="65"/>
  <c r="X170" i="65"/>
  <c r="Y169" i="65"/>
  <c r="X169" i="65"/>
  <c r="Y168" i="65"/>
  <c r="X168" i="65"/>
  <c r="Y167" i="65"/>
  <c r="X167" i="65"/>
  <c r="Y166" i="65"/>
  <c r="X166" i="65"/>
  <c r="Y165" i="65"/>
  <c r="X165" i="65"/>
  <c r="Y164" i="65"/>
  <c r="X164" i="65"/>
  <c r="Y163" i="65"/>
  <c r="X163" i="65"/>
  <c r="Y162" i="65"/>
  <c r="X162" i="65"/>
  <c r="Y161" i="65"/>
  <c r="X161" i="65"/>
  <c r="C160" i="65"/>
  <c r="B160" i="65"/>
  <c r="Y160" i="65"/>
  <c r="E160" i="65"/>
  <c r="D160" i="65"/>
  <c r="X160" i="65"/>
  <c r="Y159" i="65"/>
  <c r="X159" i="65"/>
  <c r="Y158" i="65"/>
  <c r="X158" i="65"/>
  <c r="Y157" i="65"/>
  <c r="X157" i="65"/>
  <c r="Y156" i="65"/>
  <c r="X156" i="65"/>
  <c r="Y155" i="65"/>
  <c r="X155" i="65"/>
  <c r="Y154" i="65"/>
  <c r="X154" i="65"/>
  <c r="Y153" i="65"/>
  <c r="X153" i="65"/>
  <c r="Y152" i="65"/>
  <c r="X152" i="65"/>
  <c r="Y151" i="65"/>
  <c r="X151" i="65"/>
  <c r="C150" i="65"/>
  <c r="B150" i="65"/>
  <c r="Y150" i="65"/>
  <c r="E150" i="65"/>
  <c r="D150" i="65"/>
  <c r="X150" i="65"/>
  <c r="Y149" i="65"/>
  <c r="X149" i="65"/>
  <c r="Y148" i="65"/>
  <c r="X148" i="65"/>
  <c r="Y147" i="65"/>
  <c r="X147" i="65"/>
  <c r="Y146" i="65"/>
  <c r="X146" i="65"/>
  <c r="Y145" i="65"/>
  <c r="X145" i="65"/>
  <c r="Y144" i="65"/>
  <c r="X144" i="65"/>
  <c r="Y143" i="65"/>
  <c r="X143" i="65"/>
  <c r="Y142" i="65"/>
  <c r="X142" i="65"/>
  <c r="Y141" i="65"/>
  <c r="X141" i="65"/>
  <c r="O99" i="43"/>
  <c r="P99" i="43"/>
  <c r="N99" i="43"/>
  <c r="I99" i="43"/>
  <c r="J99" i="43"/>
  <c r="H99" i="43"/>
  <c r="O96" i="43"/>
  <c r="P96" i="43"/>
  <c r="N96" i="43"/>
  <c r="I96" i="43"/>
  <c r="J96" i="43"/>
  <c r="H96" i="43"/>
  <c r="O93" i="43"/>
  <c r="P93" i="43"/>
  <c r="N93" i="43"/>
  <c r="I93" i="43"/>
  <c r="J93" i="43"/>
  <c r="H93" i="43"/>
  <c r="O90" i="43"/>
  <c r="P90" i="43"/>
  <c r="N90" i="43"/>
  <c r="I90" i="43"/>
  <c r="J90" i="43"/>
  <c r="H90" i="43"/>
  <c r="O84" i="43"/>
  <c r="P84" i="43"/>
  <c r="N84" i="43"/>
  <c r="I84" i="43"/>
  <c r="J84" i="43"/>
  <c r="H84" i="43"/>
  <c r="O81" i="43"/>
  <c r="P81" i="43"/>
  <c r="N81" i="43"/>
  <c r="I81" i="43"/>
  <c r="J81" i="43"/>
  <c r="H81" i="43"/>
  <c r="O78" i="43"/>
  <c r="P78" i="43"/>
  <c r="N78" i="43"/>
  <c r="I78" i="43"/>
  <c r="J78" i="43"/>
  <c r="H78" i="43"/>
  <c r="O75" i="43"/>
  <c r="P75" i="43"/>
  <c r="N75" i="43"/>
  <c r="I75" i="43"/>
  <c r="J75" i="43"/>
  <c r="H75" i="43"/>
  <c r="AD20" i="43"/>
  <c r="AD21" i="43"/>
  <c r="AD22" i="43"/>
  <c r="AD23" i="43"/>
  <c r="AD24" i="43"/>
  <c r="AD25" i="43"/>
  <c r="AD26" i="43"/>
  <c r="AD27" i="43"/>
  <c r="AD28" i="43"/>
  <c r="AD29" i="43"/>
  <c r="AD30" i="43"/>
  <c r="AD31" i="43"/>
  <c r="AD32" i="43"/>
  <c r="AD33" i="43"/>
  <c r="AD34" i="43"/>
  <c r="AD35" i="43"/>
  <c r="AD36" i="43"/>
  <c r="AD37" i="43"/>
  <c r="AD38" i="43"/>
  <c r="AD39" i="43"/>
  <c r="AD40" i="43"/>
  <c r="AD41" i="43"/>
  <c r="AD42" i="43"/>
  <c r="AD43" i="43"/>
  <c r="AD44" i="43"/>
  <c r="AD45" i="43"/>
  <c r="AD46" i="43"/>
  <c r="AD47" i="43"/>
  <c r="AD48" i="43"/>
  <c r="AD49" i="43"/>
  <c r="AD50" i="43"/>
  <c r="AD51" i="43"/>
  <c r="AD52" i="43"/>
  <c r="AD53" i="43"/>
  <c r="AD54" i="43"/>
  <c r="AD55" i="43"/>
  <c r="AD56" i="43"/>
  <c r="AD57" i="43"/>
  <c r="AD58" i="43"/>
  <c r="AD59" i="43"/>
  <c r="E20" i="43"/>
  <c r="Z20" i="43"/>
  <c r="E21" i="43"/>
  <c r="Z21" i="43"/>
  <c r="E22" i="43"/>
  <c r="Z22" i="43"/>
  <c r="E23" i="43"/>
  <c r="Z23" i="43"/>
  <c r="E24" i="43"/>
  <c r="Z24" i="43"/>
  <c r="E25" i="43"/>
  <c r="Z25" i="43"/>
  <c r="E26" i="43"/>
  <c r="Z26" i="43"/>
  <c r="E27" i="43"/>
  <c r="Z27" i="43"/>
  <c r="E28" i="43"/>
  <c r="Z28" i="43"/>
  <c r="E29" i="43"/>
  <c r="Z29" i="43"/>
  <c r="E30" i="43"/>
  <c r="Z30" i="43"/>
  <c r="E31" i="43"/>
  <c r="Z31" i="43"/>
  <c r="E32" i="43"/>
  <c r="Z32" i="43"/>
  <c r="E33" i="43"/>
  <c r="Z33" i="43"/>
  <c r="E34" i="43"/>
  <c r="Z34" i="43"/>
  <c r="E35" i="43"/>
  <c r="Z35" i="43"/>
  <c r="E36" i="43"/>
  <c r="Z36" i="43"/>
  <c r="E37" i="43"/>
  <c r="Z37" i="43"/>
  <c r="E38" i="43"/>
  <c r="Z38" i="43"/>
  <c r="E39" i="43"/>
  <c r="Z39" i="43"/>
  <c r="E40" i="43"/>
  <c r="Z40" i="43"/>
  <c r="E41" i="43"/>
  <c r="Z41" i="43"/>
  <c r="E42" i="43"/>
  <c r="Z42" i="43"/>
  <c r="E43" i="43"/>
  <c r="Z43" i="43"/>
  <c r="E44" i="43"/>
  <c r="Z44" i="43"/>
  <c r="E45" i="43"/>
  <c r="Z45" i="43"/>
  <c r="E46" i="43"/>
  <c r="Z46" i="43"/>
  <c r="E47" i="43"/>
  <c r="Z47" i="43"/>
  <c r="E48" i="43"/>
  <c r="Z48" i="43"/>
  <c r="E49" i="43"/>
  <c r="Z49" i="43"/>
  <c r="E50" i="43"/>
  <c r="Z50" i="43"/>
  <c r="E51" i="43"/>
  <c r="Z51" i="43"/>
  <c r="E52" i="43"/>
  <c r="Z52" i="43"/>
  <c r="E53" i="43"/>
  <c r="Z53" i="43"/>
  <c r="E54" i="43"/>
  <c r="Z54" i="43"/>
  <c r="E55" i="43"/>
  <c r="Z55" i="43"/>
  <c r="E56" i="43"/>
  <c r="Z56" i="43"/>
  <c r="E57" i="43"/>
  <c r="Z57" i="43"/>
  <c r="E58" i="43"/>
  <c r="Z58" i="43"/>
  <c r="E59" i="43"/>
  <c r="Z59" i="43"/>
  <c r="Y20" i="43"/>
  <c r="Y21" i="43"/>
  <c r="Y22" i="43"/>
  <c r="Y23" i="43"/>
  <c r="Y24" i="43"/>
  <c r="Y25" i="43"/>
  <c r="Y26" i="43"/>
  <c r="Y27" i="43"/>
  <c r="Y28" i="43"/>
  <c r="Y29" i="43"/>
  <c r="Y30" i="43"/>
  <c r="Y31" i="43"/>
  <c r="Y32" i="43"/>
  <c r="Y33" i="43"/>
  <c r="Y34" i="43"/>
  <c r="Y35" i="43"/>
  <c r="Y36" i="43"/>
  <c r="Y37" i="43"/>
  <c r="Y38" i="43"/>
  <c r="Y39" i="43"/>
  <c r="Y40" i="43"/>
  <c r="Y41" i="43"/>
  <c r="Y42" i="43"/>
  <c r="Y43" i="43"/>
  <c r="Y44" i="43"/>
  <c r="Y45" i="43"/>
  <c r="Y46" i="43"/>
  <c r="Y47" i="43"/>
  <c r="Y48" i="43"/>
  <c r="Y49" i="43"/>
  <c r="Y50" i="43"/>
  <c r="Y51" i="43"/>
  <c r="Y52" i="43"/>
  <c r="Y53" i="43"/>
  <c r="Y54" i="43"/>
  <c r="Y55" i="43"/>
  <c r="Y56" i="43"/>
  <c r="Y57" i="43"/>
  <c r="Y58" i="43"/>
  <c r="Y59" i="43"/>
  <c r="Y10" i="43"/>
  <c r="Y11" i="43"/>
  <c r="Y12" i="43"/>
  <c r="Y13" i="43"/>
  <c r="Y14" i="43"/>
  <c r="Y15" i="43"/>
  <c r="Y16" i="43"/>
  <c r="Y17" i="43"/>
  <c r="Y18" i="43"/>
  <c r="Y19" i="43"/>
  <c r="U70" i="43"/>
  <c r="R58" i="49"/>
  <c r="R57" i="49"/>
  <c r="R56" i="49"/>
  <c r="R55" i="49"/>
  <c r="R54" i="49"/>
  <c r="R53" i="49"/>
  <c r="R52" i="49"/>
  <c r="R51" i="49"/>
  <c r="R50" i="49"/>
  <c r="R49" i="49"/>
  <c r="R48" i="49"/>
  <c r="R47" i="49"/>
  <c r="R46" i="49"/>
  <c r="R45" i="49"/>
  <c r="R44" i="49"/>
  <c r="R43" i="49"/>
  <c r="R42" i="49"/>
  <c r="R41" i="49"/>
  <c r="R40" i="49"/>
  <c r="R39" i="49"/>
  <c r="R38" i="49"/>
  <c r="R37" i="49"/>
  <c r="R36" i="49"/>
  <c r="R35" i="49"/>
  <c r="R34" i="49"/>
  <c r="R33" i="49"/>
  <c r="R32" i="49"/>
  <c r="R31" i="49"/>
  <c r="R30" i="49"/>
  <c r="R29" i="49"/>
  <c r="R28" i="49"/>
  <c r="R27" i="49"/>
  <c r="R26" i="49"/>
  <c r="R25" i="49"/>
  <c r="R24" i="49"/>
  <c r="R23" i="49"/>
  <c r="R22" i="49"/>
  <c r="R21" i="49"/>
  <c r="R20" i="49"/>
  <c r="R19" i="49"/>
  <c r="R18" i="49"/>
  <c r="R17" i="49"/>
  <c r="R16" i="49"/>
  <c r="R15" i="49"/>
  <c r="R14" i="49"/>
  <c r="R13" i="49"/>
  <c r="R12" i="49"/>
  <c r="R11" i="49"/>
  <c r="R10" i="49"/>
  <c r="R9" i="49"/>
  <c r="R59" i="49"/>
  <c r="G20" i="53"/>
  <c r="G21" i="53"/>
  <c r="G22" i="53"/>
  <c r="G23" i="53"/>
  <c r="G24" i="53"/>
  <c r="G25" i="53"/>
  <c r="G26" i="53"/>
  <c r="G27" i="53"/>
  <c r="G28" i="53"/>
  <c r="G19" i="53"/>
  <c r="I20" i="53"/>
  <c r="I21" i="53"/>
  <c r="I22" i="53"/>
  <c r="I23" i="53"/>
  <c r="I24" i="53"/>
  <c r="I25" i="53"/>
  <c r="I26" i="53"/>
  <c r="I27" i="53"/>
  <c r="I28" i="53"/>
  <c r="I19" i="53"/>
  <c r="K20" i="53"/>
  <c r="K21" i="53"/>
  <c r="K22" i="53"/>
  <c r="K23" i="53"/>
  <c r="K24" i="53"/>
  <c r="K25" i="53"/>
  <c r="K26" i="53"/>
  <c r="K27" i="53"/>
  <c r="K28" i="53"/>
  <c r="K19" i="53"/>
  <c r="M20" i="53"/>
  <c r="M21" i="53"/>
  <c r="M22" i="53"/>
  <c r="M23" i="53"/>
  <c r="M24" i="53"/>
  <c r="M25" i="53"/>
  <c r="M26" i="53"/>
  <c r="M27" i="53"/>
  <c r="M28" i="53"/>
  <c r="M19" i="53"/>
  <c r="G29" i="53"/>
  <c r="G30" i="53"/>
  <c r="G31" i="53"/>
  <c r="G32" i="53"/>
  <c r="G33" i="53"/>
  <c r="G34" i="53"/>
  <c r="G35" i="53"/>
  <c r="G36" i="53"/>
  <c r="G37" i="53"/>
  <c r="G38" i="53"/>
  <c r="I29" i="53"/>
  <c r="I30" i="53"/>
  <c r="I31" i="53"/>
  <c r="I32" i="53"/>
  <c r="I33" i="53"/>
  <c r="I34" i="53"/>
  <c r="I35" i="53"/>
  <c r="I36" i="53"/>
  <c r="I37" i="53"/>
  <c r="I38" i="53"/>
  <c r="K29" i="53"/>
  <c r="K30" i="53"/>
  <c r="K31" i="53"/>
  <c r="K32" i="53"/>
  <c r="K33" i="53"/>
  <c r="K34" i="53"/>
  <c r="K35" i="53"/>
  <c r="K36" i="53"/>
  <c r="K37" i="53"/>
  <c r="K38" i="53"/>
  <c r="M29" i="53"/>
  <c r="M30" i="53"/>
  <c r="M31" i="53"/>
  <c r="M32" i="53"/>
  <c r="M33" i="53"/>
  <c r="M34" i="53"/>
  <c r="M35" i="53"/>
  <c r="M36" i="53"/>
  <c r="M37" i="53"/>
  <c r="M38" i="53"/>
  <c r="G39" i="53"/>
  <c r="G40" i="53"/>
  <c r="G41" i="53"/>
  <c r="G42" i="53"/>
  <c r="G43" i="53"/>
  <c r="G44" i="53"/>
  <c r="G45" i="53"/>
  <c r="G46" i="53"/>
  <c r="G47" i="53"/>
  <c r="G48" i="53"/>
  <c r="I39" i="53"/>
  <c r="I40" i="53"/>
  <c r="I41" i="53"/>
  <c r="I42" i="53"/>
  <c r="I43" i="53"/>
  <c r="I44" i="53"/>
  <c r="I45" i="53"/>
  <c r="I46" i="53"/>
  <c r="I47" i="53"/>
  <c r="I48" i="53"/>
  <c r="K39" i="53"/>
  <c r="K40" i="53"/>
  <c r="K41" i="53"/>
  <c r="K42" i="53"/>
  <c r="K43" i="53"/>
  <c r="K44" i="53"/>
  <c r="K45" i="53"/>
  <c r="K46" i="53"/>
  <c r="K47" i="53"/>
  <c r="K48" i="53"/>
  <c r="M39" i="53"/>
  <c r="M40" i="53"/>
  <c r="M41" i="53"/>
  <c r="M42" i="53"/>
  <c r="M43" i="53"/>
  <c r="M44" i="53"/>
  <c r="M45" i="53"/>
  <c r="M46" i="53"/>
  <c r="M47" i="53"/>
  <c r="M48" i="53"/>
  <c r="G49" i="53"/>
  <c r="G50" i="53"/>
  <c r="G51" i="53"/>
  <c r="G52" i="53"/>
  <c r="G53" i="53"/>
  <c r="G54" i="53"/>
  <c r="G55" i="53"/>
  <c r="G56" i="53"/>
  <c r="G57" i="53"/>
  <c r="G58" i="53"/>
  <c r="I49" i="53"/>
  <c r="I50" i="53"/>
  <c r="I51" i="53"/>
  <c r="I52" i="53"/>
  <c r="I53" i="53"/>
  <c r="I54" i="53"/>
  <c r="I55" i="53"/>
  <c r="I56" i="53"/>
  <c r="I57" i="53"/>
  <c r="I58" i="53"/>
  <c r="K49" i="53"/>
  <c r="K50" i="53"/>
  <c r="K51" i="53"/>
  <c r="K52" i="53"/>
  <c r="K53" i="53"/>
  <c r="K54" i="53"/>
  <c r="K55" i="53"/>
  <c r="K56" i="53"/>
  <c r="K57" i="53"/>
  <c r="K58" i="53"/>
  <c r="M49" i="53"/>
  <c r="M50" i="53"/>
  <c r="M51" i="53"/>
  <c r="M52" i="53"/>
  <c r="M53" i="53"/>
  <c r="M54" i="53"/>
  <c r="M55" i="53"/>
  <c r="M56" i="53"/>
  <c r="M57" i="53"/>
  <c r="M58" i="53"/>
  <c r="A191" i="65"/>
  <c r="A192" i="65"/>
  <c r="A193" i="65"/>
  <c r="A194" i="65"/>
  <c r="A195" i="65"/>
  <c r="A196" i="65"/>
  <c r="A197" i="65"/>
  <c r="A198" i="65"/>
  <c r="A199" i="65"/>
  <c r="A181" i="65"/>
  <c r="A182" i="65"/>
  <c r="A183" i="65"/>
  <c r="A184" i="65"/>
  <c r="A185" i="65"/>
  <c r="A186" i="65"/>
  <c r="A187" i="65"/>
  <c r="A188" i="65"/>
  <c r="A189" i="65"/>
  <c r="A171" i="65"/>
  <c r="A172" i="65"/>
  <c r="A173" i="65"/>
  <c r="A174" i="65"/>
  <c r="A175" i="65"/>
  <c r="A176" i="65"/>
  <c r="A177" i="65"/>
  <c r="A178" i="65"/>
  <c r="A179" i="65"/>
  <c r="A161" i="65"/>
  <c r="A162" i="65"/>
  <c r="A163" i="65"/>
  <c r="A164" i="65"/>
  <c r="A165" i="65"/>
  <c r="A166" i="65"/>
  <c r="A167" i="65"/>
  <c r="A168" i="65"/>
  <c r="A169" i="65"/>
  <c r="A151" i="65"/>
  <c r="A152" i="65"/>
  <c r="A153" i="65"/>
  <c r="A154" i="65"/>
  <c r="A155" i="65"/>
  <c r="A156" i="65"/>
  <c r="A157" i="65"/>
  <c r="A158" i="65"/>
  <c r="A159" i="65"/>
  <c r="A141" i="65"/>
  <c r="A142" i="65"/>
  <c r="A143" i="65"/>
  <c r="A144" i="65"/>
  <c r="A145" i="65"/>
  <c r="A146" i="65"/>
  <c r="A147" i="65"/>
  <c r="A148" i="65"/>
  <c r="A149" i="65"/>
  <c r="A131" i="65"/>
  <c r="A132" i="65"/>
  <c r="A133" i="65"/>
  <c r="A134" i="65"/>
  <c r="A135" i="65"/>
  <c r="A136" i="65"/>
  <c r="A137" i="65"/>
  <c r="A138" i="65"/>
  <c r="A139" i="65"/>
  <c r="A121" i="65"/>
  <c r="A122" i="65"/>
  <c r="A123" i="65"/>
  <c r="A124" i="65"/>
  <c r="A125" i="65"/>
  <c r="A126" i="65"/>
  <c r="A127" i="65"/>
  <c r="A128" i="65"/>
  <c r="A129" i="65"/>
  <c r="A111" i="65"/>
  <c r="A112" i="65"/>
  <c r="A113" i="65"/>
  <c r="A114" i="65"/>
  <c r="A115" i="65"/>
  <c r="A116" i="65"/>
  <c r="A117" i="65"/>
  <c r="A118" i="65"/>
  <c r="A119" i="65"/>
  <c r="A101" i="65"/>
  <c r="A102" i="65"/>
  <c r="A103" i="65"/>
  <c r="A104" i="65"/>
  <c r="A105" i="65"/>
  <c r="A106" i="65"/>
  <c r="A107" i="65"/>
  <c r="A108" i="65"/>
  <c r="A109" i="65"/>
  <c r="A91" i="65"/>
  <c r="A92" i="65"/>
  <c r="A93" i="65"/>
  <c r="A94" i="65"/>
  <c r="A95" i="65"/>
  <c r="A96" i="65"/>
  <c r="A97" i="65"/>
  <c r="A98" i="65"/>
  <c r="A99" i="65"/>
  <c r="A81" i="65"/>
  <c r="A82" i="65"/>
  <c r="A83" i="65"/>
  <c r="A84" i="65"/>
  <c r="A85" i="65"/>
  <c r="A86" i="65"/>
  <c r="A87" i="65"/>
  <c r="A88" i="65"/>
  <c r="A89" i="65"/>
  <c r="A71" i="65"/>
  <c r="A72" i="65"/>
  <c r="A73" i="65"/>
  <c r="A74" i="65"/>
  <c r="A75" i="65"/>
  <c r="A76" i="65"/>
  <c r="A77" i="65"/>
  <c r="A78" i="65"/>
  <c r="A79" i="65"/>
  <c r="A61" i="65"/>
  <c r="A62" i="65"/>
  <c r="A63" i="65"/>
  <c r="A64" i="65"/>
  <c r="A65" i="65"/>
  <c r="A66" i="65"/>
  <c r="A67" i="65"/>
  <c r="A68" i="65"/>
  <c r="A69" i="65"/>
  <c r="A51" i="65"/>
  <c r="A52" i="65"/>
  <c r="A53" i="65"/>
  <c r="A54" i="65"/>
  <c r="A55" i="65"/>
  <c r="A56" i="65"/>
  <c r="A57" i="65"/>
  <c r="A58" i="65"/>
  <c r="A59" i="65"/>
  <c r="A41" i="65"/>
  <c r="A42" i="65"/>
  <c r="A43" i="65"/>
  <c r="A44" i="65"/>
  <c r="A45" i="65"/>
  <c r="A46" i="65"/>
  <c r="A47" i="65"/>
  <c r="A48" i="65"/>
  <c r="A49" i="65"/>
  <c r="A31" i="65"/>
  <c r="A32" i="65"/>
  <c r="A33" i="65"/>
  <c r="A34" i="65"/>
  <c r="A35" i="65"/>
  <c r="A36" i="65"/>
  <c r="A37" i="65"/>
  <c r="A38" i="65"/>
  <c r="A39" i="65"/>
  <c r="A21" i="65"/>
  <c r="A22" i="65"/>
  <c r="A23" i="65"/>
  <c r="A24" i="65"/>
  <c r="A25" i="65"/>
  <c r="A26" i="65"/>
  <c r="A27" i="65"/>
  <c r="A28" i="65"/>
  <c r="A29" i="65"/>
  <c r="A11" i="65"/>
  <c r="A12" i="65"/>
  <c r="A13" i="65"/>
  <c r="A14" i="65"/>
  <c r="A15" i="65"/>
  <c r="A16" i="65"/>
  <c r="A17" i="65"/>
  <c r="A18" i="65"/>
  <c r="A19" i="65"/>
  <c r="S10" i="53"/>
  <c r="S11" i="53"/>
  <c r="S12" i="53"/>
  <c r="S13" i="53"/>
  <c r="S14" i="53"/>
  <c r="S15" i="53"/>
  <c r="S16" i="53"/>
  <c r="S17" i="53"/>
  <c r="G10" i="53"/>
  <c r="G11" i="53"/>
  <c r="G12" i="53"/>
  <c r="G13" i="53"/>
  <c r="G14" i="53"/>
  <c r="G15" i="53"/>
  <c r="G16" i="53"/>
  <c r="G17" i="53"/>
  <c r="G18" i="53"/>
  <c r="H9" i="53"/>
  <c r="H10" i="53"/>
  <c r="H11" i="53"/>
  <c r="H12" i="53"/>
  <c r="H13" i="53"/>
  <c r="H14" i="53"/>
  <c r="H15" i="53"/>
  <c r="H16" i="53"/>
  <c r="H17" i="53"/>
  <c r="H18" i="53"/>
  <c r="I10" i="53"/>
  <c r="I11" i="53"/>
  <c r="I12" i="53"/>
  <c r="I13" i="53"/>
  <c r="I14" i="53"/>
  <c r="I15" i="53"/>
  <c r="I16" i="53"/>
  <c r="I17" i="53"/>
  <c r="I18" i="53"/>
  <c r="J9" i="53"/>
  <c r="J10" i="53"/>
  <c r="J11" i="53"/>
  <c r="J12" i="53"/>
  <c r="J13" i="53"/>
  <c r="J14" i="53"/>
  <c r="J15" i="53"/>
  <c r="J16" i="53"/>
  <c r="J17" i="53"/>
  <c r="J18" i="53"/>
  <c r="K10" i="53"/>
  <c r="K11" i="53"/>
  <c r="K12" i="53"/>
  <c r="K13" i="53"/>
  <c r="K14" i="53"/>
  <c r="K15" i="53"/>
  <c r="K16" i="53"/>
  <c r="K17" i="53"/>
  <c r="K18" i="53"/>
  <c r="L9" i="53"/>
  <c r="L10" i="53"/>
  <c r="L11" i="53"/>
  <c r="L12" i="53"/>
  <c r="L13" i="53"/>
  <c r="L14" i="53"/>
  <c r="L15" i="53"/>
  <c r="L16" i="53"/>
  <c r="L17" i="53"/>
  <c r="L18" i="53"/>
  <c r="M10" i="53"/>
  <c r="M11" i="53"/>
  <c r="M12" i="53"/>
  <c r="M13" i="53"/>
  <c r="M14" i="53"/>
  <c r="M15" i="53"/>
  <c r="M16" i="53"/>
  <c r="M17" i="53"/>
  <c r="M18" i="53"/>
  <c r="P9" i="53"/>
  <c r="P10" i="53"/>
  <c r="P11" i="53"/>
  <c r="P12" i="53"/>
  <c r="P13" i="53"/>
  <c r="P14" i="53"/>
  <c r="P15" i="53"/>
  <c r="P16" i="53"/>
  <c r="P17" i="53"/>
  <c r="P18" i="53"/>
  <c r="S18" i="53"/>
  <c r="S20" i="53"/>
  <c r="S21" i="53"/>
  <c r="S22" i="53"/>
  <c r="S23" i="53"/>
  <c r="S24" i="53"/>
  <c r="S25" i="53"/>
  <c r="S26" i="53"/>
  <c r="S27" i="53"/>
  <c r="H19" i="53"/>
  <c r="H20" i="53"/>
  <c r="H21" i="53"/>
  <c r="H22" i="53"/>
  <c r="H23" i="53"/>
  <c r="H24" i="53"/>
  <c r="H25" i="53"/>
  <c r="H26" i="53"/>
  <c r="H27" i="53"/>
  <c r="H28" i="53"/>
  <c r="J19" i="53"/>
  <c r="J20" i="53"/>
  <c r="J21" i="53"/>
  <c r="J22" i="53"/>
  <c r="J23" i="53"/>
  <c r="J24" i="53"/>
  <c r="J25" i="53"/>
  <c r="J26" i="53"/>
  <c r="J27" i="53"/>
  <c r="J28" i="53"/>
  <c r="L19" i="53"/>
  <c r="L20" i="53"/>
  <c r="L21" i="53"/>
  <c r="L22" i="53"/>
  <c r="L23" i="53"/>
  <c r="L24" i="53"/>
  <c r="L25" i="53"/>
  <c r="L26" i="53"/>
  <c r="L27" i="53"/>
  <c r="L28" i="53"/>
  <c r="P19" i="53"/>
  <c r="P20" i="53"/>
  <c r="P21" i="53"/>
  <c r="P22" i="53"/>
  <c r="P23" i="53"/>
  <c r="P24" i="53"/>
  <c r="P25" i="53"/>
  <c r="P26" i="53"/>
  <c r="P27" i="53"/>
  <c r="P28" i="53"/>
  <c r="S28" i="53"/>
  <c r="S30" i="53"/>
  <c r="S31" i="53"/>
  <c r="S32" i="53"/>
  <c r="S33" i="53"/>
  <c r="S34" i="53"/>
  <c r="S35" i="53"/>
  <c r="S36" i="53"/>
  <c r="S37" i="53"/>
  <c r="H29" i="53"/>
  <c r="H30" i="53"/>
  <c r="H31" i="53"/>
  <c r="H32" i="53"/>
  <c r="H33" i="53"/>
  <c r="H34" i="53"/>
  <c r="H35" i="53"/>
  <c r="H36" i="53"/>
  <c r="H37" i="53"/>
  <c r="H38" i="53"/>
  <c r="J29" i="53"/>
  <c r="J30" i="53"/>
  <c r="J31" i="53"/>
  <c r="J32" i="53"/>
  <c r="J33" i="53"/>
  <c r="J34" i="53"/>
  <c r="J35" i="53"/>
  <c r="J36" i="53"/>
  <c r="J37" i="53"/>
  <c r="J38" i="53"/>
  <c r="L29" i="53"/>
  <c r="L30" i="53"/>
  <c r="L31" i="53"/>
  <c r="L32" i="53"/>
  <c r="L33" i="53"/>
  <c r="L34" i="53"/>
  <c r="L35" i="53"/>
  <c r="L36" i="53"/>
  <c r="L37" i="53"/>
  <c r="L38" i="53"/>
  <c r="P29" i="53"/>
  <c r="P30" i="53"/>
  <c r="P31" i="53"/>
  <c r="P32" i="53"/>
  <c r="P33" i="53"/>
  <c r="P34" i="53"/>
  <c r="P35" i="53"/>
  <c r="P36" i="53"/>
  <c r="P37" i="53"/>
  <c r="P38" i="53"/>
  <c r="S38" i="53"/>
  <c r="S40" i="53"/>
  <c r="S41" i="53"/>
  <c r="S42" i="53"/>
  <c r="S43" i="53"/>
  <c r="S44" i="53"/>
  <c r="S45" i="53"/>
  <c r="S46" i="53"/>
  <c r="S47" i="53"/>
  <c r="H39" i="53"/>
  <c r="H40" i="53"/>
  <c r="H41" i="53"/>
  <c r="H42" i="53"/>
  <c r="H43" i="53"/>
  <c r="H44" i="53"/>
  <c r="H45" i="53"/>
  <c r="H46" i="53"/>
  <c r="H47" i="53"/>
  <c r="H48" i="53"/>
  <c r="J39" i="53"/>
  <c r="J40" i="53"/>
  <c r="J41" i="53"/>
  <c r="J42" i="53"/>
  <c r="J43" i="53"/>
  <c r="J44" i="53"/>
  <c r="J45" i="53"/>
  <c r="J46" i="53"/>
  <c r="J47" i="53"/>
  <c r="J48" i="53"/>
  <c r="L39" i="53"/>
  <c r="L40" i="53"/>
  <c r="L41" i="53"/>
  <c r="L42" i="53"/>
  <c r="L43" i="53"/>
  <c r="L44" i="53"/>
  <c r="L45" i="53"/>
  <c r="L46" i="53"/>
  <c r="L47" i="53"/>
  <c r="L48" i="53"/>
  <c r="P39" i="53"/>
  <c r="P40" i="53"/>
  <c r="P41" i="53"/>
  <c r="P42" i="53"/>
  <c r="P43" i="53"/>
  <c r="P44" i="53"/>
  <c r="P45" i="53"/>
  <c r="P46" i="53"/>
  <c r="P47" i="53"/>
  <c r="P48" i="53"/>
  <c r="S48" i="53"/>
  <c r="S50" i="53"/>
  <c r="S51" i="53"/>
  <c r="S52" i="53"/>
  <c r="S53" i="53"/>
  <c r="S54" i="53"/>
  <c r="S55" i="53"/>
  <c r="S56" i="53"/>
  <c r="S57" i="53"/>
  <c r="H49" i="53"/>
  <c r="H50" i="53"/>
  <c r="H51" i="53"/>
  <c r="H52" i="53"/>
  <c r="H53" i="53"/>
  <c r="H54" i="53"/>
  <c r="H55" i="53"/>
  <c r="H56" i="53"/>
  <c r="H57" i="53"/>
  <c r="H58" i="53"/>
  <c r="J49" i="53"/>
  <c r="J50" i="53"/>
  <c r="J51" i="53"/>
  <c r="J52" i="53"/>
  <c r="J53" i="53"/>
  <c r="J54" i="53"/>
  <c r="J55" i="53"/>
  <c r="J56" i="53"/>
  <c r="J57" i="53"/>
  <c r="J58" i="53"/>
  <c r="L49" i="53"/>
  <c r="L50" i="53"/>
  <c r="L51" i="53"/>
  <c r="L52" i="53"/>
  <c r="L53" i="53"/>
  <c r="L54" i="53"/>
  <c r="L55" i="53"/>
  <c r="L56" i="53"/>
  <c r="L57" i="53"/>
  <c r="L58" i="53"/>
  <c r="P49" i="53"/>
  <c r="P50" i="53"/>
  <c r="P51" i="53"/>
  <c r="P52" i="53"/>
  <c r="P53" i="53"/>
  <c r="P54" i="53"/>
  <c r="P55" i="53"/>
  <c r="P56" i="53"/>
  <c r="P57" i="53"/>
  <c r="P58" i="53"/>
  <c r="S58" i="53"/>
  <c r="CH75" i="44"/>
  <c r="CH76" i="44"/>
  <c r="CH77" i="44"/>
  <c r="CH78" i="44"/>
  <c r="CH79" i="44"/>
  <c r="CH80" i="44"/>
  <c r="CH81" i="44"/>
  <c r="CH82" i="44"/>
  <c r="CH83" i="44"/>
  <c r="CH84" i="44"/>
  <c r="CH85" i="44"/>
  <c r="CH86" i="44"/>
  <c r="CH87" i="44"/>
  <c r="CH88" i="44"/>
  <c r="CH89" i="44"/>
  <c r="CH90" i="44"/>
  <c r="CH91" i="44"/>
  <c r="CH92" i="44"/>
  <c r="CH93" i="44"/>
  <c r="CH94" i="44"/>
  <c r="CH95" i="44"/>
  <c r="CH96" i="44"/>
  <c r="CH97" i="44"/>
  <c r="CH98" i="44"/>
  <c r="CH99" i="44"/>
  <c r="CH100" i="44"/>
  <c r="CH101" i="44"/>
  <c r="CH102" i="44"/>
  <c r="CH103" i="44"/>
  <c r="CH104" i="44"/>
  <c r="CH105" i="44"/>
  <c r="CH106" i="44"/>
  <c r="CH107" i="44"/>
  <c r="CH108" i="44"/>
  <c r="CH109" i="44"/>
  <c r="CH110" i="44"/>
  <c r="CH111" i="44"/>
  <c r="CH112" i="44"/>
  <c r="CH113" i="44"/>
  <c r="CH114" i="44"/>
  <c r="CH115" i="44"/>
  <c r="CH116" i="44"/>
  <c r="CH117" i="44"/>
  <c r="CH118" i="44"/>
  <c r="CH119" i="44"/>
  <c r="CH120" i="44"/>
  <c r="CH121" i="44"/>
  <c r="CH122" i="44"/>
  <c r="CH123" i="44"/>
  <c r="CH124" i="44"/>
  <c r="CH125" i="44"/>
  <c r="C160" i="72"/>
  <c r="C170" i="72"/>
  <c r="C180" i="72"/>
  <c r="A10" i="53"/>
  <c r="A11" i="53"/>
  <c r="A12" i="53"/>
  <c r="A13" i="53"/>
  <c r="A14" i="53"/>
  <c r="A15" i="53"/>
  <c r="A16" i="53"/>
  <c r="A17" i="53"/>
  <c r="A18" i="53"/>
  <c r="A19" i="53"/>
  <c r="A48" i="53"/>
  <c r="A49" i="53"/>
  <c r="A50" i="53"/>
  <c r="A51" i="53"/>
  <c r="A52" i="53"/>
  <c r="A53" i="53"/>
  <c r="A54" i="53"/>
  <c r="A55" i="53"/>
  <c r="A56" i="53"/>
  <c r="C150" i="72"/>
  <c r="C190" i="72"/>
  <c r="M190" i="65"/>
  <c r="M180" i="65"/>
  <c r="M170" i="65"/>
  <c r="M160" i="65"/>
  <c r="M150" i="65"/>
  <c r="L190" i="65"/>
  <c r="L180" i="65"/>
  <c r="L170" i="65"/>
  <c r="L160" i="65"/>
  <c r="L150" i="65"/>
  <c r="K190" i="65"/>
  <c r="K180" i="65"/>
  <c r="K170" i="65"/>
  <c r="K160" i="65"/>
  <c r="K150" i="65"/>
  <c r="J190" i="65"/>
  <c r="J180" i="65"/>
  <c r="J170" i="65"/>
  <c r="J160" i="65"/>
  <c r="J150" i="65"/>
  <c r="I190" i="65"/>
  <c r="I180" i="65"/>
  <c r="I170" i="65"/>
  <c r="I160" i="65"/>
  <c r="I150" i="65"/>
  <c r="H190" i="65"/>
  <c r="H180" i="65"/>
  <c r="H170" i="65"/>
  <c r="H160" i="65"/>
  <c r="H150" i="65"/>
  <c r="G190" i="65"/>
  <c r="G180" i="65"/>
  <c r="G170" i="65"/>
  <c r="G160" i="65"/>
  <c r="G150" i="65"/>
  <c r="F190" i="65"/>
  <c r="F180" i="65"/>
  <c r="F170" i="65"/>
  <c r="F160" i="65"/>
  <c r="F150" i="65"/>
  <c r="H59" i="71"/>
  <c r="B59" i="71"/>
  <c r="H190" i="72"/>
  <c r="R141" i="65"/>
  <c r="S141" i="65"/>
  <c r="R142" i="65"/>
  <c r="S142" i="65"/>
  <c r="R143" i="65"/>
  <c r="S143" i="65"/>
  <c r="R144" i="65"/>
  <c r="S144" i="65"/>
  <c r="R145" i="65"/>
  <c r="S145" i="65"/>
  <c r="R146" i="65"/>
  <c r="S146" i="65"/>
  <c r="R147" i="65"/>
  <c r="S147" i="65"/>
  <c r="R148" i="65"/>
  <c r="S148" i="65"/>
  <c r="R149" i="65"/>
  <c r="S149" i="65"/>
  <c r="R150" i="65"/>
  <c r="S150" i="65"/>
  <c r="R151" i="65"/>
  <c r="S151" i="65"/>
  <c r="R152" i="65"/>
  <c r="S152" i="65"/>
  <c r="R153" i="65"/>
  <c r="S153" i="65"/>
  <c r="R154" i="65"/>
  <c r="S154" i="65"/>
  <c r="R155" i="65"/>
  <c r="S155" i="65"/>
  <c r="R156" i="65"/>
  <c r="S156" i="65"/>
  <c r="R157" i="65"/>
  <c r="S157" i="65"/>
  <c r="R158" i="65"/>
  <c r="S158" i="65"/>
  <c r="R159" i="65"/>
  <c r="S159" i="65"/>
  <c r="R160" i="65"/>
  <c r="S160" i="65"/>
  <c r="R161" i="65"/>
  <c r="S161" i="65"/>
  <c r="R162" i="65"/>
  <c r="S162" i="65"/>
  <c r="R163" i="65"/>
  <c r="S163" i="65"/>
  <c r="R164" i="65"/>
  <c r="S164" i="65"/>
  <c r="R165" i="65"/>
  <c r="S165" i="65"/>
  <c r="R166" i="65"/>
  <c r="S166" i="65"/>
  <c r="R167" i="65"/>
  <c r="S167" i="65"/>
  <c r="R168" i="65"/>
  <c r="S168" i="65"/>
  <c r="R169" i="65"/>
  <c r="S169" i="65"/>
  <c r="R170" i="65"/>
  <c r="S170" i="65"/>
  <c r="R171" i="65"/>
  <c r="S171" i="65"/>
  <c r="R172" i="65"/>
  <c r="S172" i="65"/>
  <c r="R173" i="65"/>
  <c r="S173" i="65"/>
  <c r="R174" i="65"/>
  <c r="S174" i="65"/>
  <c r="R175" i="65"/>
  <c r="S175" i="65"/>
  <c r="R176" i="65"/>
  <c r="S176" i="65"/>
  <c r="R177" i="65"/>
  <c r="S177" i="65"/>
  <c r="R178" i="65"/>
  <c r="S178" i="65"/>
  <c r="R179" i="65"/>
  <c r="S179" i="65"/>
  <c r="R180" i="65"/>
  <c r="S180" i="65"/>
  <c r="R181" i="65"/>
  <c r="S181" i="65"/>
  <c r="R182" i="65"/>
  <c r="S182" i="65"/>
  <c r="R183" i="65"/>
  <c r="S183" i="65"/>
  <c r="R184" i="65"/>
  <c r="S184" i="65"/>
  <c r="R185" i="65"/>
  <c r="S185" i="65"/>
  <c r="R186" i="65"/>
  <c r="S186" i="65"/>
  <c r="R187" i="65"/>
  <c r="S187" i="65"/>
  <c r="R188" i="65"/>
  <c r="S188" i="65"/>
  <c r="R189" i="65"/>
  <c r="S189" i="65"/>
  <c r="R190" i="65"/>
  <c r="S190" i="65"/>
  <c r="R191" i="65"/>
  <c r="S191" i="65"/>
  <c r="R192" i="65"/>
  <c r="S192" i="65"/>
  <c r="R193" i="65"/>
  <c r="S193" i="65"/>
  <c r="R194" i="65"/>
  <c r="S194" i="65"/>
  <c r="R195" i="65"/>
  <c r="S195" i="65"/>
  <c r="R196" i="65"/>
  <c r="S196" i="65"/>
  <c r="R197" i="65"/>
  <c r="S197" i="65"/>
  <c r="R198" i="65"/>
  <c r="S198" i="65"/>
  <c r="R199" i="65"/>
  <c r="S199" i="65"/>
  <c r="A13" i="83"/>
  <c r="A14" i="83"/>
  <c r="A15" i="83"/>
  <c r="A16" i="83"/>
  <c r="A17" i="83"/>
  <c r="A18" i="83"/>
  <c r="A19" i="83"/>
  <c r="A20" i="83"/>
  <c r="A21" i="83"/>
  <c r="A22" i="83"/>
  <c r="DJ115" i="44"/>
  <c r="DJ116" i="44"/>
  <c r="DJ117" i="44"/>
  <c r="DJ118" i="44"/>
  <c r="DJ119" i="44"/>
  <c r="DJ120" i="44"/>
  <c r="DJ121" i="44"/>
  <c r="DJ122" i="44"/>
  <c r="DJ123" i="44"/>
  <c r="DJ124" i="44"/>
  <c r="DJ105" i="44"/>
  <c r="DJ106" i="44"/>
  <c r="DJ107" i="44"/>
  <c r="DJ108" i="44"/>
  <c r="DJ109" i="44"/>
  <c r="DJ110" i="44"/>
  <c r="DJ111" i="44"/>
  <c r="DJ112" i="44"/>
  <c r="DJ113" i="44"/>
  <c r="DJ114" i="44"/>
  <c r="DJ95" i="44"/>
  <c r="DJ96" i="44"/>
  <c r="DJ97" i="44"/>
  <c r="DJ98" i="44"/>
  <c r="DJ99" i="44"/>
  <c r="DJ100" i="44"/>
  <c r="DJ101" i="44"/>
  <c r="DJ102" i="44"/>
  <c r="DJ103" i="44"/>
  <c r="DJ104" i="44"/>
  <c r="DJ85" i="44"/>
  <c r="DJ86" i="44"/>
  <c r="DJ87" i="44"/>
  <c r="DJ88" i="44"/>
  <c r="DJ89" i="44"/>
  <c r="DJ90" i="44"/>
  <c r="DJ91" i="44"/>
  <c r="DJ92" i="44"/>
  <c r="DJ93" i="44"/>
  <c r="DJ94" i="44"/>
  <c r="DJ125" i="44"/>
  <c r="H46" i="30"/>
  <c r="L46" i="30"/>
  <c r="M46" i="30"/>
  <c r="H47" i="30"/>
  <c r="L47" i="30"/>
  <c r="M47" i="30"/>
  <c r="H48" i="30"/>
  <c r="L48" i="30"/>
  <c r="M48" i="30"/>
  <c r="H49" i="30"/>
  <c r="L49" i="30"/>
  <c r="M49" i="30"/>
  <c r="H50" i="30"/>
  <c r="L50" i="30"/>
  <c r="M50" i="30"/>
  <c r="H51" i="30"/>
  <c r="L51" i="30"/>
  <c r="M51" i="30"/>
  <c r="H52" i="30"/>
  <c r="L52" i="30"/>
  <c r="M52" i="30"/>
  <c r="H53" i="30"/>
  <c r="L53" i="30"/>
  <c r="M53" i="30"/>
  <c r="H54" i="30"/>
  <c r="L54" i="30"/>
  <c r="M54" i="30"/>
  <c r="H55" i="30"/>
  <c r="L55" i="30"/>
  <c r="M55" i="30"/>
  <c r="H56" i="30"/>
  <c r="L56" i="30"/>
  <c r="M56" i="30"/>
  <c r="H57" i="30"/>
  <c r="L57" i="30"/>
  <c r="M57" i="30"/>
  <c r="H58" i="30"/>
  <c r="L58" i="30"/>
  <c r="M58" i="30"/>
  <c r="H45" i="30"/>
  <c r="L45" i="30"/>
  <c r="M45" i="30"/>
  <c r="D20" i="30"/>
  <c r="F20" i="30"/>
  <c r="D21" i="30"/>
  <c r="F21" i="30"/>
  <c r="D22" i="30"/>
  <c r="F22" i="30"/>
  <c r="D23" i="30"/>
  <c r="F23" i="30"/>
  <c r="D24" i="30"/>
  <c r="F24" i="30"/>
  <c r="D25" i="30"/>
  <c r="F25" i="30"/>
  <c r="D26" i="30"/>
  <c r="F26" i="30"/>
  <c r="H38" i="30"/>
  <c r="H39" i="30"/>
  <c r="L39" i="30"/>
  <c r="M39" i="30"/>
  <c r="H40" i="30"/>
  <c r="L40" i="30"/>
  <c r="M40" i="30"/>
  <c r="H41" i="30"/>
  <c r="L41" i="30"/>
  <c r="M41" i="30"/>
  <c r="H42" i="30"/>
  <c r="L42" i="30"/>
  <c r="M42" i="30"/>
  <c r="H43" i="30"/>
  <c r="L43" i="30"/>
  <c r="M43" i="30"/>
  <c r="H44" i="30"/>
  <c r="L44" i="30"/>
  <c r="M44" i="30"/>
  <c r="H59" i="30"/>
  <c r="L59" i="30"/>
  <c r="M59" i="30"/>
  <c r="D19" i="30"/>
  <c r="F19" i="30"/>
  <c r="B58" i="30"/>
  <c r="B57" i="30"/>
  <c r="B56" i="30"/>
  <c r="B55" i="30"/>
  <c r="B54" i="30"/>
  <c r="B53" i="30"/>
  <c r="B52" i="30"/>
  <c r="B51" i="30"/>
  <c r="B50" i="30"/>
  <c r="B49" i="30"/>
  <c r="B48" i="30"/>
  <c r="B47" i="30"/>
  <c r="B46" i="30"/>
  <c r="B45" i="30"/>
  <c r="K38" i="30"/>
  <c r="K39" i="30"/>
  <c r="K40" i="30"/>
  <c r="K41" i="30"/>
  <c r="K42" i="30"/>
  <c r="K43" i="30"/>
  <c r="K44" i="30"/>
  <c r="K45" i="30"/>
  <c r="K46" i="30"/>
  <c r="K47" i="30"/>
  <c r="K48" i="30"/>
  <c r="K49" i="30"/>
  <c r="K50" i="30"/>
  <c r="K51" i="30"/>
  <c r="K52" i="30"/>
  <c r="K53" i="30"/>
  <c r="K54" i="30"/>
  <c r="K55" i="30"/>
  <c r="K56" i="30"/>
  <c r="K57" i="30"/>
  <c r="K58" i="30"/>
  <c r="K59" i="30"/>
  <c r="B20" i="30"/>
  <c r="B21" i="30"/>
  <c r="B22" i="30"/>
  <c r="B23" i="30"/>
  <c r="B24" i="30"/>
  <c r="B25" i="30"/>
  <c r="B26" i="30"/>
  <c r="B27" i="30"/>
  <c r="B28" i="30"/>
  <c r="B29" i="30"/>
  <c r="B30" i="30"/>
  <c r="B31" i="30"/>
  <c r="B32" i="30"/>
  <c r="B33" i="30"/>
  <c r="B34" i="30"/>
  <c r="B35" i="30"/>
  <c r="B36" i="30"/>
  <c r="B37" i="30"/>
  <c r="B38" i="30"/>
  <c r="B39" i="30"/>
  <c r="B40" i="30"/>
  <c r="B41" i="30"/>
  <c r="B42" i="30"/>
  <c r="B43" i="30"/>
  <c r="B44" i="30"/>
  <c r="B59" i="30"/>
  <c r="B19" i="30"/>
  <c r="DJ84" i="44"/>
  <c r="AB124" i="44"/>
  <c r="AB123" i="44"/>
  <c r="AB122" i="44"/>
  <c r="AB121" i="44"/>
  <c r="AB120" i="44"/>
  <c r="AB119" i="44"/>
  <c r="AB118" i="44"/>
  <c r="AB117" i="44"/>
  <c r="AB116" i="44"/>
  <c r="AB115" i="44"/>
  <c r="AB114" i="44"/>
  <c r="AB113" i="44"/>
  <c r="AB112" i="44"/>
  <c r="AB111" i="44"/>
  <c r="AB110" i="44"/>
  <c r="AB109" i="44"/>
  <c r="AB108" i="44"/>
  <c r="AB107" i="44"/>
  <c r="AB106" i="44"/>
  <c r="AB105" i="44"/>
  <c r="AB104" i="44"/>
  <c r="AB103" i="44"/>
  <c r="AB102" i="44"/>
  <c r="AB101" i="44"/>
  <c r="AB100" i="44"/>
  <c r="AB99" i="44"/>
  <c r="AB98" i="44"/>
  <c r="AB97" i="44"/>
  <c r="AB96" i="44"/>
  <c r="AB95" i="44"/>
  <c r="AB94" i="44"/>
  <c r="AB93" i="44"/>
  <c r="AB92" i="44"/>
  <c r="AB91" i="44"/>
  <c r="AB90" i="44"/>
  <c r="AB89" i="44"/>
  <c r="AB88" i="44"/>
  <c r="AB87" i="44"/>
  <c r="AB86" i="44"/>
  <c r="AB85" i="44"/>
  <c r="AB125" i="44"/>
  <c r="Q40" i="75"/>
  <c r="Q41" i="75"/>
  <c r="Q42" i="75"/>
  <c r="Q43" i="75"/>
  <c r="Q44" i="75"/>
  <c r="Q45" i="75"/>
  <c r="Q46" i="75"/>
  <c r="Q47" i="75"/>
  <c r="Q48" i="75"/>
  <c r="Q49" i="75"/>
  <c r="Q50" i="75"/>
  <c r="Q51" i="75"/>
  <c r="Q52" i="75"/>
  <c r="Q53" i="75"/>
  <c r="Q54" i="75"/>
  <c r="Q55" i="75"/>
  <c r="Q56" i="75"/>
  <c r="Q57" i="75"/>
  <c r="Q58" i="75"/>
  <c r="L39" i="74"/>
  <c r="L40" i="74"/>
  <c r="M40" i="74"/>
  <c r="N40" i="74"/>
  <c r="Q40" i="74"/>
  <c r="R40" i="74"/>
  <c r="L41" i="74"/>
  <c r="M41" i="74"/>
  <c r="N41" i="74"/>
  <c r="Q41" i="74"/>
  <c r="R41" i="74"/>
  <c r="L42" i="74"/>
  <c r="M42" i="74"/>
  <c r="N42" i="74"/>
  <c r="Q42" i="74"/>
  <c r="R42" i="74"/>
  <c r="L43" i="74"/>
  <c r="M43" i="74"/>
  <c r="N43" i="74"/>
  <c r="Q43" i="74"/>
  <c r="R43" i="74"/>
  <c r="L44" i="74"/>
  <c r="M44" i="74"/>
  <c r="N44" i="74"/>
  <c r="Q44" i="74"/>
  <c r="R44" i="74"/>
  <c r="L45" i="74"/>
  <c r="M45" i="74"/>
  <c r="N45" i="74"/>
  <c r="Q45" i="74"/>
  <c r="R45" i="74"/>
  <c r="L46" i="74"/>
  <c r="M46" i="74"/>
  <c r="N46" i="74"/>
  <c r="Q46" i="74"/>
  <c r="R46" i="74"/>
  <c r="L47" i="74"/>
  <c r="M47" i="74"/>
  <c r="N47" i="74"/>
  <c r="Q47" i="74"/>
  <c r="R47" i="74"/>
  <c r="L48" i="74"/>
  <c r="M48" i="74"/>
  <c r="N48" i="74"/>
  <c r="Q48" i="74"/>
  <c r="R48" i="74"/>
  <c r="L49" i="74"/>
  <c r="M49" i="74"/>
  <c r="N49" i="74"/>
  <c r="Q49" i="74"/>
  <c r="R49" i="74"/>
  <c r="L50" i="74"/>
  <c r="M50" i="74"/>
  <c r="N50" i="74"/>
  <c r="Q50" i="74"/>
  <c r="R50" i="74"/>
  <c r="L51" i="74"/>
  <c r="M51" i="74"/>
  <c r="N51" i="74"/>
  <c r="Q51" i="74"/>
  <c r="R51" i="74"/>
  <c r="L52" i="74"/>
  <c r="M52" i="74"/>
  <c r="N52" i="74"/>
  <c r="Q52" i="74"/>
  <c r="R52" i="74"/>
  <c r="L53" i="74"/>
  <c r="M53" i="74"/>
  <c r="N53" i="74"/>
  <c r="Q53" i="74"/>
  <c r="R53" i="74"/>
  <c r="L54" i="74"/>
  <c r="M54" i="74"/>
  <c r="N54" i="74"/>
  <c r="Q54" i="74"/>
  <c r="R54" i="74"/>
  <c r="L55" i="74"/>
  <c r="M55" i="74"/>
  <c r="N55" i="74"/>
  <c r="Q55" i="74"/>
  <c r="R55" i="74"/>
  <c r="L56" i="74"/>
  <c r="M56" i="74"/>
  <c r="N56" i="74"/>
  <c r="Q56" i="74"/>
  <c r="R56" i="74"/>
  <c r="L57" i="74"/>
  <c r="M57" i="74"/>
  <c r="N57" i="74"/>
  <c r="Q57" i="74"/>
  <c r="R57" i="74"/>
  <c r="L58" i="74"/>
  <c r="M58" i="74"/>
  <c r="N58" i="74"/>
  <c r="Q58" i="74"/>
  <c r="R58" i="74"/>
  <c r="B54" i="71"/>
  <c r="D54" i="71"/>
  <c r="E54" i="71"/>
  <c r="H54" i="71"/>
  <c r="G54" i="48"/>
  <c r="J54" i="48"/>
  <c r="M54" i="48"/>
  <c r="I54" i="71"/>
  <c r="I54" i="48"/>
  <c r="K54" i="48"/>
  <c r="N54" i="48"/>
  <c r="J54" i="71"/>
  <c r="L54" i="48"/>
  <c r="O54" i="48"/>
  <c r="M54" i="71"/>
  <c r="K54" i="71"/>
  <c r="N54" i="71"/>
  <c r="O54" i="71"/>
  <c r="P54" i="71"/>
  <c r="Q54" i="71"/>
  <c r="B55" i="71"/>
  <c r="D55" i="71"/>
  <c r="E55" i="71"/>
  <c r="H55" i="71"/>
  <c r="G55" i="48"/>
  <c r="J55" i="48"/>
  <c r="M55" i="48"/>
  <c r="I55" i="71"/>
  <c r="I55" i="48"/>
  <c r="K55" i="48"/>
  <c r="N55" i="48"/>
  <c r="J55" i="71"/>
  <c r="L55" i="48"/>
  <c r="O55" i="48"/>
  <c r="M55" i="71"/>
  <c r="K55" i="71"/>
  <c r="N55" i="71"/>
  <c r="O55" i="71"/>
  <c r="P55" i="71"/>
  <c r="Q55" i="71"/>
  <c r="B56" i="71"/>
  <c r="D56" i="71"/>
  <c r="E56" i="71"/>
  <c r="H56" i="71"/>
  <c r="G56" i="48"/>
  <c r="J56" i="48"/>
  <c r="M56" i="48"/>
  <c r="I56" i="71"/>
  <c r="I56" i="48"/>
  <c r="K56" i="48"/>
  <c r="N56" i="48"/>
  <c r="J56" i="71"/>
  <c r="L56" i="48"/>
  <c r="O56" i="48"/>
  <c r="M56" i="71"/>
  <c r="K56" i="71"/>
  <c r="N56" i="71"/>
  <c r="O56" i="71"/>
  <c r="P56" i="71"/>
  <c r="Q56" i="71"/>
  <c r="B57" i="71"/>
  <c r="D57" i="71"/>
  <c r="E57" i="71"/>
  <c r="H57" i="71"/>
  <c r="G57" i="48"/>
  <c r="J57" i="48"/>
  <c r="M57" i="48"/>
  <c r="I57" i="71"/>
  <c r="I57" i="48"/>
  <c r="K57" i="48"/>
  <c r="N57" i="48"/>
  <c r="J57" i="71"/>
  <c r="L57" i="48"/>
  <c r="O57" i="48"/>
  <c r="M57" i="71"/>
  <c r="K57" i="71"/>
  <c r="N57" i="71"/>
  <c r="O57" i="71"/>
  <c r="P57" i="71"/>
  <c r="Q57" i="71"/>
  <c r="D58" i="71"/>
  <c r="E58" i="71"/>
  <c r="H58" i="71"/>
  <c r="G58" i="48"/>
  <c r="J58" i="48"/>
  <c r="M58" i="48"/>
  <c r="I58" i="71"/>
  <c r="I58" i="48"/>
  <c r="K58" i="48"/>
  <c r="N58" i="48"/>
  <c r="J58" i="71"/>
  <c r="L58" i="48"/>
  <c r="O58" i="48"/>
  <c r="M58" i="71"/>
  <c r="K58" i="71"/>
  <c r="N58" i="71"/>
  <c r="P58" i="71"/>
  <c r="Q58" i="71"/>
  <c r="I59" i="48"/>
  <c r="K59" i="48"/>
  <c r="N59" i="48"/>
  <c r="J59" i="71"/>
  <c r="L59" i="48"/>
  <c r="O59" i="48"/>
  <c r="M59" i="71"/>
  <c r="K59" i="71"/>
  <c r="G55" i="49"/>
  <c r="H55" i="49"/>
  <c r="O55" i="49"/>
  <c r="P55" i="49"/>
  <c r="Q55" i="49"/>
  <c r="G56" i="49"/>
  <c r="H56" i="49"/>
  <c r="O56" i="49"/>
  <c r="P56" i="49"/>
  <c r="Q56" i="49"/>
  <c r="G57" i="49"/>
  <c r="H57" i="49"/>
  <c r="O57" i="49"/>
  <c r="P57" i="49"/>
  <c r="Q57" i="49"/>
  <c r="G58" i="49"/>
  <c r="H58" i="49"/>
  <c r="O58" i="49"/>
  <c r="P58" i="49"/>
  <c r="Q58" i="49"/>
  <c r="G59" i="49"/>
  <c r="H59" i="49"/>
  <c r="O59" i="49"/>
  <c r="P59" i="49"/>
  <c r="Q59" i="49"/>
  <c r="H56" i="48"/>
  <c r="S56" i="48"/>
  <c r="H57" i="48"/>
  <c r="S57" i="48"/>
  <c r="H58" i="48"/>
  <c r="S58" i="48"/>
  <c r="H59" i="48"/>
  <c r="S59" i="48"/>
  <c r="M57" i="45"/>
  <c r="M58" i="45"/>
  <c r="M59" i="45"/>
  <c r="D54" i="31"/>
  <c r="E54" i="31"/>
  <c r="F54" i="31"/>
  <c r="G54" i="31"/>
  <c r="H54" i="31"/>
  <c r="I54" i="31"/>
  <c r="J54" i="31"/>
  <c r="K54" i="31"/>
  <c r="L54" i="31"/>
  <c r="M54" i="31"/>
  <c r="N54" i="31"/>
  <c r="D55" i="31"/>
  <c r="E55" i="31"/>
  <c r="F55" i="31"/>
  <c r="G55" i="31"/>
  <c r="H55" i="31"/>
  <c r="I55" i="31"/>
  <c r="J55" i="31"/>
  <c r="K55" i="31"/>
  <c r="L55" i="31"/>
  <c r="M55" i="31"/>
  <c r="N55" i="31"/>
  <c r="D56" i="31"/>
  <c r="E56" i="31"/>
  <c r="F56" i="31"/>
  <c r="G56" i="31"/>
  <c r="H56" i="31"/>
  <c r="I56" i="31"/>
  <c r="J56" i="31"/>
  <c r="K56" i="31"/>
  <c r="L56" i="31"/>
  <c r="M56" i="31"/>
  <c r="N56" i="31"/>
  <c r="D57" i="31"/>
  <c r="E57" i="31"/>
  <c r="F57" i="31"/>
  <c r="G57" i="31"/>
  <c r="H57" i="31"/>
  <c r="I57" i="31"/>
  <c r="J57" i="31"/>
  <c r="K57" i="31"/>
  <c r="L57" i="31"/>
  <c r="M57" i="31"/>
  <c r="N57" i="31"/>
  <c r="D58" i="31"/>
  <c r="E58" i="31"/>
  <c r="F58" i="31"/>
  <c r="G58" i="31"/>
  <c r="H58" i="31"/>
  <c r="I58" i="31"/>
  <c r="J58" i="31"/>
  <c r="K58" i="31"/>
  <c r="L58" i="31"/>
  <c r="M58" i="31"/>
  <c r="N58" i="31"/>
  <c r="CY124" i="44"/>
  <c r="CY125" i="44"/>
  <c r="CY75" i="44"/>
  <c r="CY76" i="44"/>
  <c r="CY77" i="44"/>
  <c r="CY78" i="44"/>
  <c r="CY79" i="44"/>
  <c r="CY80" i="44"/>
  <c r="CY81" i="44"/>
  <c r="CY82" i="44"/>
  <c r="CY83" i="44"/>
  <c r="CY84" i="44"/>
  <c r="CY85" i="44"/>
  <c r="CY86" i="44"/>
  <c r="CY87" i="44"/>
  <c r="CY88" i="44"/>
  <c r="CY89" i="44"/>
  <c r="CY90" i="44"/>
  <c r="CY91" i="44"/>
  <c r="CY92" i="44"/>
  <c r="CY93" i="44"/>
  <c r="CY94" i="44"/>
  <c r="CY95" i="44"/>
  <c r="CY96" i="44"/>
  <c r="CY97" i="44"/>
  <c r="CY98" i="44"/>
  <c r="CY99" i="44"/>
  <c r="CY100" i="44"/>
  <c r="CY101" i="44"/>
  <c r="CY102" i="44"/>
  <c r="CY103" i="44"/>
  <c r="CY104" i="44"/>
  <c r="CY105" i="44"/>
  <c r="CY106" i="44"/>
  <c r="CY107" i="44"/>
  <c r="CY108" i="44"/>
  <c r="CY109" i="44"/>
  <c r="CY110" i="44"/>
  <c r="CY111" i="44"/>
  <c r="CY112" i="44"/>
  <c r="CY113" i="44"/>
  <c r="CY114" i="44"/>
  <c r="CY115" i="44"/>
  <c r="CY116" i="44"/>
  <c r="CY117" i="44"/>
  <c r="CY118" i="44"/>
  <c r="CY119" i="44"/>
  <c r="CY120" i="44"/>
  <c r="CY121" i="44"/>
  <c r="CY122" i="44"/>
  <c r="CY123" i="44"/>
  <c r="A10" i="43"/>
  <c r="A11" i="43"/>
  <c r="A12" i="43"/>
  <c r="A13" i="43"/>
  <c r="A14" i="43"/>
  <c r="A15" i="43"/>
  <c r="A16" i="43"/>
  <c r="A17" i="43"/>
  <c r="A18" i="43"/>
  <c r="A19" i="43"/>
  <c r="A48" i="43"/>
  <c r="A49" i="43"/>
  <c r="A50" i="43"/>
  <c r="A51" i="43"/>
  <c r="A52" i="43"/>
  <c r="A53" i="43"/>
  <c r="A54" i="43"/>
  <c r="A55" i="43"/>
  <c r="A56" i="43"/>
  <c r="A48" i="30"/>
  <c r="A49" i="30"/>
  <c r="A50" i="30"/>
  <c r="A51" i="30"/>
  <c r="A52" i="30"/>
  <c r="A53" i="30"/>
  <c r="A54" i="30"/>
  <c r="A55" i="30"/>
  <c r="A56" i="30"/>
  <c r="A48" i="29"/>
  <c r="A49" i="29"/>
  <c r="A50" i="29"/>
  <c r="A51" i="29"/>
  <c r="A52" i="29"/>
  <c r="A53" i="29"/>
  <c r="A54" i="29"/>
  <c r="A55" i="29"/>
  <c r="A56" i="29"/>
  <c r="A11" i="72"/>
  <c r="A12" i="72"/>
  <c r="A13" i="72"/>
  <c r="A14" i="72"/>
  <c r="A15" i="72"/>
  <c r="A16" i="72"/>
  <c r="A17" i="72"/>
  <c r="A18" i="72"/>
  <c r="A19" i="72"/>
  <c r="A20" i="72"/>
  <c r="A21" i="72"/>
  <c r="A22" i="72"/>
  <c r="A23" i="72"/>
  <c r="A24" i="72"/>
  <c r="A25" i="72"/>
  <c r="A26" i="72"/>
  <c r="A27" i="72"/>
  <c r="A28" i="72"/>
  <c r="A29" i="72"/>
  <c r="A30" i="72"/>
  <c r="A31" i="72"/>
  <c r="A32" i="72"/>
  <c r="A33" i="72"/>
  <c r="A34" i="72"/>
  <c r="A35" i="72"/>
  <c r="A36" i="72"/>
  <c r="A37" i="72"/>
  <c r="A38" i="72"/>
  <c r="A39" i="72"/>
  <c r="A40" i="72"/>
  <c r="A41" i="72"/>
  <c r="A42" i="72"/>
  <c r="A43" i="72"/>
  <c r="A44" i="72"/>
  <c r="A45" i="72"/>
  <c r="A46" i="72"/>
  <c r="A47" i="72"/>
  <c r="A48" i="72"/>
  <c r="A49" i="72"/>
  <c r="A50" i="72"/>
  <c r="A51" i="72"/>
  <c r="A52" i="72"/>
  <c r="A53" i="72"/>
  <c r="A54" i="72"/>
  <c r="A55" i="72"/>
  <c r="A56" i="72"/>
  <c r="A57" i="72"/>
  <c r="A58" i="72"/>
  <c r="A59" i="72"/>
  <c r="A60" i="72"/>
  <c r="A61" i="72"/>
  <c r="A62" i="72"/>
  <c r="A63" i="72"/>
  <c r="A64" i="72"/>
  <c r="A65" i="72"/>
  <c r="A66" i="72"/>
  <c r="A67" i="72"/>
  <c r="A68" i="72"/>
  <c r="A69" i="72"/>
  <c r="A70" i="72"/>
  <c r="A71" i="72"/>
  <c r="A72" i="72"/>
  <c r="A73" i="72"/>
  <c r="A74" i="72"/>
  <c r="A75" i="72"/>
  <c r="A76" i="72"/>
  <c r="A77" i="72"/>
  <c r="A78" i="72"/>
  <c r="A79" i="72"/>
  <c r="A80" i="72"/>
  <c r="A81" i="72"/>
  <c r="A82" i="72"/>
  <c r="A83" i="72"/>
  <c r="A84" i="72"/>
  <c r="A85" i="72"/>
  <c r="A86" i="72"/>
  <c r="A87" i="72"/>
  <c r="A88" i="72"/>
  <c r="A89" i="72"/>
  <c r="A90" i="72"/>
  <c r="A91" i="72"/>
  <c r="A92" i="72"/>
  <c r="A93" i="72"/>
  <c r="A94" i="72"/>
  <c r="A95" i="72"/>
  <c r="A96" i="72"/>
  <c r="A97" i="72"/>
  <c r="A98" i="72"/>
  <c r="A99" i="72"/>
  <c r="A101" i="72"/>
  <c r="A102" i="72"/>
  <c r="A103" i="72"/>
  <c r="A104" i="72"/>
  <c r="A105" i="72"/>
  <c r="A106" i="72"/>
  <c r="A107" i="72"/>
  <c r="A108" i="72"/>
  <c r="A109" i="72"/>
  <c r="A111" i="72"/>
  <c r="A112" i="72"/>
  <c r="A113" i="72"/>
  <c r="A114" i="72"/>
  <c r="A115" i="72"/>
  <c r="A116" i="72"/>
  <c r="A117" i="72"/>
  <c r="A118" i="72"/>
  <c r="A119" i="72"/>
  <c r="A121" i="72"/>
  <c r="A122" i="72"/>
  <c r="A123" i="72"/>
  <c r="A124" i="72"/>
  <c r="A125" i="72"/>
  <c r="A126" i="72"/>
  <c r="A127" i="72"/>
  <c r="A128" i="72"/>
  <c r="A129" i="72"/>
  <c r="A130" i="72"/>
  <c r="A131" i="72"/>
  <c r="A132" i="72"/>
  <c r="A133" i="72"/>
  <c r="A134" i="72"/>
  <c r="A135" i="72"/>
  <c r="A136" i="72"/>
  <c r="A137" i="72"/>
  <c r="A138" i="72"/>
  <c r="A139" i="72"/>
  <c r="A140" i="72"/>
  <c r="A141" i="72"/>
  <c r="A142" i="72"/>
  <c r="A143" i="72"/>
  <c r="A144" i="72"/>
  <c r="A145" i="72"/>
  <c r="A146" i="72"/>
  <c r="A147" i="72"/>
  <c r="A148" i="72"/>
  <c r="A149" i="72"/>
  <c r="A150" i="72"/>
  <c r="D9" i="71"/>
  <c r="D10" i="71"/>
  <c r="D11" i="71"/>
  <c r="D12" i="71"/>
  <c r="D13" i="71"/>
  <c r="D14" i="71"/>
  <c r="D15" i="71"/>
  <c r="D16" i="71"/>
  <c r="D17" i="71"/>
  <c r="D18" i="71"/>
  <c r="D150" i="72"/>
  <c r="E9" i="71"/>
  <c r="E10" i="71"/>
  <c r="E11" i="71"/>
  <c r="E12" i="71"/>
  <c r="E13" i="71"/>
  <c r="E14" i="71"/>
  <c r="E15" i="71"/>
  <c r="E16" i="71"/>
  <c r="E17" i="71"/>
  <c r="E18" i="71"/>
  <c r="E150" i="72"/>
  <c r="F150" i="72"/>
  <c r="H150" i="72"/>
  <c r="G9" i="48"/>
  <c r="J9" i="48"/>
  <c r="M9" i="48"/>
  <c r="I9" i="71"/>
  <c r="G10" i="48"/>
  <c r="J10" i="48"/>
  <c r="M10" i="48"/>
  <c r="I10" i="71"/>
  <c r="G11" i="48"/>
  <c r="J11" i="48"/>
  <c r="M11" i="48"/>
  <c r="I11" i="71"/>
  <c r="G12" i="48"/>
  <c r="J12" i="48"/>
  <c r="M12" i="48"/>
  <c r="I12" i="71"/>
  <c r="G13" i="48"/>
  <c r="J13" i="48"/>
  <c r="M13" i="48"/>
  <c r="I13" i="71"/>
  <c r="G14" i="48"/>
  <c r="J14" i="48"/>
  <c r="M14" i="48"/>
  <c r="I14" i="71"/>
  <c r="G15" i="48"/>
  <c r="J15" i="48"/>
  <c r="M15" i="48"/>
  <c r="I15" i="71"/>
  <c r="G16" i="48"/>
  <c r="J16" i="48"/>
  <c r="M16" i="48"/>
  <c r="I16" i="71"/>
  <c r="G17" i="48"/>
  <c r="J17" i="48"/>
  <c r="M17" i="48"/>
  <c r="I17" i="71"/>
  <c r="G18" i="48"/>
  <c r="J18" i="48"/>
  <c r="M18" i="48"/>
  <c r="I18" i="71"/>
  <c r="I150" i="72"/>
  <c r="N9" i="71"/>
  <c r="N10" i="71"/>
  <c r="N11" i="71"/>
  <c r="N12" i="71"/>
  <c r="N13" i="71"/>
  <c r="N14" i="71"/>
  <c r="N15" i="71"/>
  <c r="N16" i="71"/>
  <c r="N17" i="71"/>
  <c r="N18" i="71"/>
  <c r="K150" i="72"/>
  <c r="P9" i="71"/>
  <c r="P10" i="71"/>
  <c r="P11" i="71"/>
  <c r="P12" i="71"/>
  <c r="P13" i="71"/>
  <c r="P14" i="71"/>
  <c r="P15" i="71"/>
  <c r="P16" i="71"/>
  <c r="P17" i="71"/>
  <c r="P18" i="71"/>
  <c r="M150" i="72"/>
  <c r="Q9" i="71"/>
  <c r="Q10" i="71"/>
  <c r="Q11" i="71"/>
  <c r="Q12" i="71"/>
  <c r="Q13" i="71"/>
  <c r="Q14" i="71"/>
  <c r="Q15" i="71"/>
  <c r="Q16" i="71"/>
  <c r="Q17" i="71"/>
  <c r="Q18" i="71"/>
  <c r="N150" i="72"/>
  <c r="A151" i="72"/>
  <c r="A152" i="72"/>
  <c r="A153" i="72"/>
  <c r="A154" i="72"/>
  <c r="A155" i="72"/>
  <c r="A156" i="72"/>
  <c r="A157" i="72"/>
  <c r="A158" i="72"/>
  <c r="A159" i="72"/>
  <c r="A160" i="72"/>
  <c r="D19" i="71"/>
  <c r="D20" i="71"/>
  <c r="D21" i="71"/>
  <c r="D22" i="71"/>
  <c r="D23" i="71"/>
  <c r="D24" i="71"/>
  <c r="D25" i="71"/>
  <c r="D26" i="71"/>
  <c r="D27" i="71"/>
  <c r="D28" i="71"/>
  <c r="D160" i="72"/>
  <c r="E19" i="71"/>
  <c r="E20" i="71"/>
  <c r="E21" i="71"/>
  <c r="E22" i="71"/>
  <c r="E23" i="71"/>
  <c r="E24" i="71"/>
  <c r="E25" i="71"/>
  <c r="E26" i="71"/>
  <c r="E27" i="71"/>
  <c r="E28" i="71"/>
  <c r="E160" i="72"/>
  <c r="F160" i="72"/>
  <c r="H160" i="72"/>
  <c r="G19" i="48"/>
  <c r="J19" i="48"/>
  <c r="M19" i="48"/>
  <c r="I19" i="71"/>
  <c r="G20" i="48"/>
  <c r="J20" i="48"/>
  <c r="M20" i="48"/>
  <c r="I20" i="71"/>
  <c r="G21" i="48"/>
  <c r="J21" i="48"/>
  <c r="M21" i="48"/>
  <c r="I21" i="71"/>
  <c r="G22" i="48"/>
  <c r="J22" i="48"/>
  <c r="M22" i="48"/>
  <c r="I22" i="71"/>
  <c r="G23" i="48"/>
  <c r="J23" i="48"/>
  <c r="M23" i="48"/>
  <c r="I23" i="71"/>
  <c r="G24" i="48"/>
  <c r="J24" i="48"/>
  <c r="M24" i="48"/>
  <c r="I24" i="71"/>
  <c r="G25" i="48"/>
  <c r="J25" i="48"/>
  <c r="M25" i="48"/>
  <c r="I25" i="71"/>
  <c r="G26" i="48"/>
  <c r="J26" i="48"/>
  <c r="M26" i="48"/>
  <c r="I26" i="71"/>
  <c r="G27" i="48"/>
  <c r="J27" i="48"/>
  <c r="M27" i="48"/>
  <c r="I27" i="71"/>
  <c r="G28" i="48"/>
  <c r="J28" i="48"/>
  <c r="M28" i="48"/>
  <c r="I28" i="71"/>
  <c r="I160" i="72"/>
  <c r="N19" i="71"/>
  <c r="N20" i="71"/>
  <c r="N21" i="71"/>
  <c r="N22" i="71"/>
  <c r="N23" i="71"/>
  <c r="N24" i="71"/>
  <c r="N25" i="71"/>
  <c r="N26" i="71"/>
  <c r="N27" i="71"/>
  <c r="N28" i="71"/>
  <c r="K160" i="72"/>
  <c r="P19" i="71"/>
  <c r="P20" i="71"/>
  <c r="P21" i="71"/>
  <c r="P22" i="71"/>
  <c r="P23" i="71"/>
  <c r="P24" i="71"/>
  <c r="P25" i="71"/>
  <c r="P26" i="71"/>
  <c r="P27" i="71"/>
  <c r="P28" i="71"/>
  <c r="M160" i="72"/>
  <c r="Q19" i="71"/>
  <c r="Q20" i="71"/>
  <c r="Q21" i="71"/>
  <c r="Q22" i="71"/>
  <c r="Q23" i="71"/>
  <c r="Q24" i="71"/>
  <c r="Q25" i="71"/>
  <c r="Q26" i="71"/>
  <c r="Q27" i="71"/>
  <c r="Q28" i="71"/>
  <c r="N160" i="72"/>
  <c r="A161" i="72"/>
  <c r="A162" i="72"/>
  <c r="A163" i="72"/>
  <c r="A164" i="72"/>
  <c r="A165" i="72"/>
  <c r="A166" i="72"/>
  <c r="A167" i="72"/>
  <c r="A168" i="72"/>
  <c r="A169" i="72"/>
  <c r="A170" i="72"/>
  <c r="D29" i="71"/>
  <c r="D30" i="71"/>
  <c r="D31" i="71"/>
  <c r="D32" i="71"/>
  <c r="D33" i="71"/>
  <c r="D34" i="71"/>
  <c r="D35" i="71"/>
  <c r="D36" i="71"/>
  <c r="D37" i="71"/>
  <c r="D38" i="71"/>
  <c r="D170" i="72"/>
  <c r="E29" i="71"/>
  <c r="E30" i="71"/>
  <c r="E31" i="71"/>
  <c r="E32" i="71"/>
  <c r="E33" i="71"/>
  <c r="E34" i="71"/>
  <c r="E35" i="71"/>
  <c r="E36" i="71"/>
  <c r="E37" i="71"/>
  <c r="E38" i="71"/>
  <c r="E170" i="72"/>
  <c r="F170" i="72"/>
  <c r="H170" i="72"/>
  <c r="G29" i="48"/>
  <c r="J29" i="48"/>
  <c r="M29" i="48"/>
  <c r="I29" i="71"/>
  <c r="G30" i="48"/>
  <c r="J30" i="48"/>
  <c r="M30" i="48"/>
  <c r="I30" i="71"/>
  <c r="G31" i="48"/>
  <c r="J31" i="48"/>
  <c r="M31" i="48"/>
  <c r="I31" i="71"/>
  <c r="G32" i="48"/>
  <c r="J32" i="48"/>
  <c r="M32" i="48"/>
  <c r="I32" i="71"/>
  <c r="G33" i="48"/>
  <c r="J33" i="48"/>
  <c r="M33" i="48"/>
  <c r="I33" i="71"/>
  <c r="G34" i="48"/>
  <c r="J34" i="48"/>
  <c r="M34" i="48"/>
  <c r="I34" i="71"/>
  <c r="G35" i="48"/>
  <c r="J35" i="48"/>
  <c r="M35" i="48"/>
  <c r="I35" i="71"/>
  <c r="G36" i="48"/>
  <c r="J36" i="48"/>
  <c r="M36" i="48"/>
  <c r="I36" i="71"/>
  <c r="G37" i="48"/>
  <c r="J37" i="48"/>
  <c r="M37" i="48"/>
  <c r="I37" i="71"/>
  <c r="G38" i="48"/>
  <c r="J38" i="48"/>
  <c r="M38" i="48"/>
  <c r="I38" i="71"/>
  <c r="I170" i="72"/>
  <c r="N29" i="71"/>
  <c r="N30" i="71"/>
  <c r="N31" i="71"/>
  <c r="N32" i="71"/>
  <c r="N33" i="71"/>
  <c r="N34" i="71"/>
  <c r="N35" i="71"/>
  <c r="N36" i="71"/>
  <c r="N37" i="71"/>
  <c r="N38" i="71"/>
  <c r="K170" i="72"/>
  <c r="P29" i="71"/>
  <c r="P30" i="71"/>
  <c r="P31" i="71"/>
  <c r="P32" i="71"/>
  <c r="P33" i="71"/>
  <c r="P34" i="71"/>
  <c r="P35" i="71"/>
  <c r="P36" i="71"/>
  <c r="P37" i="71"/>
  <c r="P38" i="71"/>
  <c r="M170" i="72"/>
  <c r="Q29" i="71"/>
  <c r="Q30" i="71"/>
  <c r="Q31" i="71"/>
  <c r="Q32" i="71"/>
  <c r="Q33" i="71"/>
  <c r="Q34" i="71"/>
  <c r="Q35" i="71"/>
  <c r="Q36" i="71"/>
  <c r="Q37" i="71"/>
  <c r="Q38" i="71"/>
  <c r="N170" i="72"/>
  <c r="A171" i="72"/>
  <c r="A172" i="72"/>
  <c r="A173" i="72"/>
  <c r="A174" i="72"/>
  <c r="A175" i="72"/>
  <c r="A176" i="72"/>
  <c r="A177" i="72"/>
  <c r="A178" i="72"/>
  <c r="A179" i="72"/>
  <c r="A180" i="72"/>
  <c r="D39" i="71"/>
  <c r="D40" i="71"/>
  <c r="D41" i="71"/>
  <c r="D42" i="71"/>
  <c r="D43" i="71"/>
  <c r="D44" i="71"/>
  <c r="D45" i="71"/>
  <c r="D46" i="71"/>
  <c r="D47" i="71"/>
  <c r="D48" i="71"/>
  <c r="D180" i="72"/>
  <c r="E39" i="71"/>
  <c r="E40" i="71"/>
  <c r="E41" i="71"/>
  <c r="E42" i="71"/>
  <c r="E43" i="71"/>
  <c r="E44" i="71"/>
  <c r="E45" i="71"/>
  <c r="E46" i="71"/>
  <c r="E47" i="71"/>
  <c r="E48" i="71"/>
  <c r="E180" i="72"/>
  <c r="F180" i="72"/>
  <c r="H180" i="72"/>
  <c r="G39" i="48"/>
  <c r="J39" i="48"/>
  <c r="M39" i="48"/>
  <c r="I39" i="71"/>
  <c r="G40" i="48"/>
  <c r="J40" i="48"/>
  <c r="M40" i="48"/>
  <c r="I40" i="71"/>
  <c r="G41" i="48"/>
  <c r="J41" i="48"/>
  <c r="M41" i="48"/>
  <c r="I41" i="71"/>
  <c r="G42" i="48"/>
  <c r="J42" i="48"/>
  <c r="M42" i="48"/>
  <c r="I42" i="71"/>
  <c r="G43" i="48"/>
  <c r="J43" i="48"/>
  <c r="M43" i="48"/>
  <c r="I43" i="71"/>
  <c r="G44" i="48"/>
  <c r="J44" i="48"/>
  <c r="M44" i="48"/>
  <c r="I44" i="71"/>
  <c r="G45" i="48"/>
  <c r="J45" i="48"/>
  <c r="M45" i="48"/>
  <c r="I45" i="71"/>
  <c r="G46" i="48"/>
  <c r="J46" i="48"/>
  <c r="M46" i="48"/>
  <c r="I46" i="71"/>
  <c r="G47" i="48"/>
  <c r="J47" i="48"/>
  <c r="M47" i="48"/>
  <c r="I47" i="71"/>
  <c r="G48" i="48"/>
  <c r="J48" i="48"/>
  <c r="M48" i="48"/>
  <c r="I48" i="71"/>
  <c r="I180" i="72"/>
  <c r="N39" i="71"/>
  <c r="N40" i="71"/>
  <c r="N41" i="71"/>
  <c r="N42" i="71"/>
  <c r="N43" i="71"/>
  <c r="N44" i="71"/>
  <c r="N45" i="71"/>
  <c r="N46" i="71"/>
  <c r="N47" i="71"/>
  <c r="N48" i="71"/>
  <c r="K180" i="72"/>
  <c r="P39" i="71"/>
  <c r="P40" i="71"/>
  <c r="P41" i="71"/>
  <c r="P42" i="71"/>
  <c r="P43" i="71"/>
  <c r="P44" i="71"/>
  <c r="P45" i="71"/>
  <c r="P46" i="71"/>
  <c r="P47" i="71"/>
  <c r="P48" i="71"/>
  <c r="M180" i="72"/>
  <c r="Q39" i="71"/>
  <c r="Q40" i="71"/>
  <c r="Q41" i="71"/>
  <c r="Q42" i="71"/>
  <c r="Q43" i="71"/>
  <c r="Q44" i="71"/>
  <c r="Q45" i="71"/>
  <c r="Q46" i="71"/>
  <c r="Q47" i="71"/>
  <c r="Q48" i="71"/>
  <c r="N180" i="72"/>
  <c r="A181" i="72"/>
  <c r="A182" i="72"/>
  <c r="A183" i="72"/>
  <c r="A184" i="72"/>
  <c r="A185" i="72"/>
  <c r="A186" i="72"/>
  <c r="A187" i="72"/>
  <c r="A188" i="72"/>
  <c r="A189" i="72"/>
  <c r="A190" i="72"/>
  <c r="D49" i="71"/>
  <c r="D50" i="71"/>
  <c r="D51" i="71"/>
  <c r="D52" i="71"/>
  <c r="D53" i="71"/>
  <c r="D190" i="72"/>
  <c r="E49" i="71"/>
  <c r="E50" i="71"/>
  <c r="E51" i="71"/>
  <c r="E52" i="71"/>
  <c r="E53" i="71"/>
  <c r="E190" i="72"/>
  <c r="F190" i="72"/>
  <c r="G49" i="48"/>
  <c r="J49" i="48"/>
  <c r="M49" i="48"/>
  <c r="I49" i="71"/>
  <c r="G50" i="48"/>
  <c r="J50" i="48"/>
  <c r="M50" i="48"/>
  <c r="I50" i="71"/>
  <c r="G51" i="48"/>
  <c r="J51" i="48"/>
  <c r="M51" i="48"/>
  <c r="I51" i="71"/>
  <c r="G52" i="48"/>
  <c r="J52" i="48"/>
  <c r="M52" i="48"/>
  <c r="I52" i="71"/>
  <c r="G53" i="48"/>
  <c r="J53" i="48"/>
  <c r="M53" i="48"/>
  <c r="I53" i="71"/>
  <c r="I190" i="72"/>
  <c r="N49" i="71"/>
  <c r="N50" i="71"/>
  <c r="N51" i="71"/>
  <c r="N52" i="71"/>
  <c r="N53" i="71"/>
  <c r="K190" i="72"/>
  <c r="P49" i="71"/>
  <c r="P50" i="71"/>
  <c r="P51" i="71"/>
  <c r="P52" i="71"/>
  <c r="P53" i="71"/>
  <c r="M190" i="72"/>
  <c r="Q49" i="71"/>
  <c r="Q50" i="71"/>
  <c r="Q51" i="71"/>
  <c r="Q52" i="71"/>
  <c r="Q53" i="71"/>
  <c r="N190" i="72"/>
  <c r="A191" i="72"/>
  <c r="A192" i="72"/>
  <c r="A193" i="72"/>
  <c r="A194" i="72"/>
  <c r="A195" i="72"/>
  <c r="A196" i="72"/>
  <c r="A197" i="72"/>
  <c r="A198" i="72"/>
  <c r="A199" i="72"/>
  <c r="H9" i="71"/>
  <c r="I9" i="48"/>
  <c r="K9" i="48"/>
  <c r="N9" i="48"/>
  <c r="J9" i="71"/>
  <c r="L9" i="48"/>
  <c r="O9" i="48"/>
  <c r="M9" i="71"/>
  <c r="K9" i="71"/>
  <c r="O9" i="71"/>
  <c r="A10" i="71"/>
  <c r="B10" i="71"/>
  <c r="H10" i="71"/>
  <c r="I10" i="48"/>
  <c r="K10" i="48"/>
  <c r="N10" i="48"/>
  <c r="J10" i="71"/>
  <c r="L10" i="48"/>
  <c r="O10" i="48"/>
  <c r="M10" i="71"/>
  <c r="K10" i="71"/>
  <c r="O10" i="71"/>
  <c r="A11" i="71"/>
  <c r="B11" i="71"/>
  <c r="H11" i="71"/>
  <c r="I11" i="48"/>
  <c r="K11" i="48"/>
  <c r="N11" i="48"/>
  <c r="J11" i="71"/>
  <c r="L11" i="48"/>
  <c r="O11" i="48"/>
  <c r="M11" i="71"/>
  <c r="K11" i="71"/>
  <c r="O11" i="71"/>
  <c r="A12" i="71"/>
  <c r="B12" i="71"/>
  <c r="H12" i="71"/>
  <c r="I12" i="48"/>
  <c r="K12" i="48"/>
  <c r="N12" i="48"/>
  <c r="J12" i="71"/>
  <c r="L12" i="48"/>
  <c r="O12" i="48"/>
  <c r="M12" i="71"/>
  <c r="K12" i="71"/>
  <c r="O12" i="71"/>
  <c r="A13" i="71"/>
  <c r="B13" i="71"/>
  <c r="H13" i="71"/>
  <c r="I13" i="48"/>
  <c r="K13" i="48"/>
  <c r="N13" i="48"/>
  <c r="J13" i="71"/>
  <c r="L13" i="48"/>
  <c r="O13" i="48"/>
  <c r="M13" i="71"/>
  <c r="K13" i="71"/>
  <c r="O13" i="71"/>
  <c r="A14" i="71"/>
  <c r="B14" i="71"/>
  <c r="H14" i="71"/>
  <c r="I14" i="48"/>
  <c r="K14" i="48"/>
  <c r="N14" i="48"/>
  <c r="J14" i="71"/>
  <c r="L14" i="48"/>
  <c r="O14" i="48"/>
  <c r="M14" i="71"/>
  <c r="K14" i="71"/>
  <c r="O14" i="71"/>
  <c r="A15" i="71"/>
  <c r="B15" i="71"/>
  <c r="H15" i="71"/>
  <c r="I15" i="48"/>
  <c r="K15" i="48"/>
  <c r="N15" i="48"/>
  <c r="J15" i="71"/>
  <c r="L15" i="48"/>
  <c r="O15" i="48"/>
  <c r="M15" i="71"/>
  <c r="K15" i="71"/>
  <c r="O15" i="71"/>
  <c r="A16" i="71"/>
  <c r="B16" i="71"/>
  <c r="H16" i="71"/>
  <c r="I16" i="48"/>
  <c r="K16" i="48"/>
  <c r="N16" i="48"/>
  <c r="J16" i="71"/>
  <c r="L16" i="48"/>
  <c r="O16" i="48"/>
  <c r="M16" i="71"/>
  <c r="K16" i="71"/>
  <c r="O16" i="71"/>
  <c r="A17" i="71"/>
  <c r="B17" i="71"/>
  <c r="H17" i="71"/>
  <c r="I17" i="48"/>
  <c r="K17" i="48"/>
  <c r="N17" i="48"/>
  <c r="J17" i="71"/>
  <c r="L17" i="48"/>
  <c r="O17" i="48"/>
  <c r="M17" i="71"/>
  <c r="K17" i="71"/>
  <c r="O17" i="71"/>
  <c r="A18" i="71"/>
  <c r="B18" i="71"/>
  <c r="H18" i="71"/>
  <c r="I18" i="48"/>
  <c r="K18" i="48"/>
  <c r="N18" i="48"/>
  <c r="J18" i="71"/>
  <c r="L18" i="48"/>
  <c r="O18" i="48"/>
  <c r="M18" i="71"/>
  <c r="K18" i="71"/>
  <c r="O18" i="71"/>
  <c r="A19" i="71"/>
  <c r="B19" i="71"/>
  <c r="H19" i="71"/>
  <c r="I19" i="48"/>
  <c r="K19" i="48"/>
  <c r="N19" i="48"/>
  <c r="J19" i="71"/>
  <c r="L19" i="48"/>
  <c r="O19" i="48"/>
  <c r="M19" i="71"/>
  <c r="K19" i="71"/>
  <c r="O19" i="71"/>
  <c r="B20" i="71"/>
  <c r="H20" i="71"/>
  <c r="I20" i="48"/>
  <c r="K20" i="48"/>
  <c r="N20" i="48"/>
  <c r="J20" i="71"/>
  <c r="L20" i="48"/>
  <c r="O20" i="48"/>
  <c r="M20" i="71"/>
  <c r="K20" i="71"/>
  <c r="O20" i="71"/>
  <c r="B21" i="71"/>
  <c r="H21" i="71"/>
  <c r="I21" i="48"/>
  <c r="K21" i="48"/>
  <c r="N21" i="48"/>
  <c r="J21" i="71"/>
  <c r="L21" i="48"/>
  <c r="O21" i="48"/>
  <c r="M21" i="71"/>
  <c r="K21" i="71"/>
  <c r="O21" i="71"/>
  <c r="B22" i="71"/>
  <c r="H22" i="71"/>
  <c r="I22" i="48"/>
  <c r="K22" i="48"/>
  <c r="N22" i="48"/>
  <c r="J22" i="71"/>
  <c r="L22" i="48"/>
  <c r="O22" i="48"/>
  <c r="M22" i="71"/>
  <c r="K22" i="71"/>
  <c r="O22" i="71"/>
  <c r="B23" i="71"/>
  <c r="H23" i="71"/>
  <c r="I23" i="48"/>
  <c r="K23" i="48"/>
  <c r="N23" i="48"/>
  <c r="J23" i="71"/>
  <c r="L23" i="48"/>
  <c r="O23" i="48"/>
  <c r="M23" i="71"/>
  <c r="K23" i="71"/>
  <c r="O23" i="71"/>
  <c r="B24" i="71"/>
  <c r="H24" i="71"/>
  <c r="I24" i="48"/>
  <c r="K24" i="48"/>
  <c r="N24" i="48"/>
  <c r="J24" i="71"/>
  <c r="L24" i="48"/>
  <c r="O24" i="48"/>
  <c r="M24" i="71"/>
  <c r="K24" i="71"/>
  <c r="O24" i="71"/>
  <c r="B25" i="71"/>
  <c r="H25" i="71"/>
  <c r="I25" i="48"/>
  <c r="K25" i="48"/>
  <c r="N25" i="48"/>
  <c r="J25" i="71"/>
  <c r="L25" i="48"/>
  <c r="O25" i="48"/>
  <c r="M25" i="71"/>
  <c r="K25" i="71"/>
  <c r="O25" i="71"/>
  <c r="B26" i="71"/>
  <c r="H26" i="71"/>
  <c r="I26" i="48"/>
  <c r="K26" i="48"/>
  <c r="N26" i="48"/>
  <c r="J26" i="71"/>
  <c r="L26" i="48"/>
  <c r="O26" i="48"/>
  <c r="M26" i="71"/>
  <c r="K26" i="71"/>
  <c r="O26" i="71"/>
  <c r="B27" i="71"/>
  <c r="H27" i="71"/>
  <c r="I27" i="48"/>
  <c r="K27" i="48"/>
  <c r="N27" i="48"/>
  <c r="J27" i="71"/>
  <c r="L27" i="48"/>
  <c r="O27" i="48"/>
  <c r="M27" i="71"/>
  <c r="K27" i="71"/>
  <c r="O27" i="71"/>
  <c r="B28" i="71"/>
  <c r="H28" i="71"/>
  <c r="I28" i="48"/>
  <c r="K28" i="48"/>
  <c r="N28" i="48"/>
  <c r="J28" i="71"/>
  <c r="L28" i="48"/>
  <c r="O28" i="48"/>
  <c r="M28" i="71"/>
  <c r="K28" i="71"/>
  <c r="O28" i="71"/>
  <c r="B29" i="71"/>
  <c r="H29" i="71"/>
  <c r="I29" i="48"/>
  <c r="K29" i="48"/>
  <c r="N29" i="48"/>
  <c r="J29" i="71"/>
  <c r="L29" i="48"/>
  <c r="O29" i="48"/>
  <c r="M29" i="71"/>
  <c r="K29" i="71"/>
  <c r="O29" i="71"/>
  <c r="B30" i="71"/>
  <c r="H30" i="71"/>
  <c r="I30" i="48"/>
  <c r="K30" i="48"/>
  <c r="N30" i="48"/>
  <c r="J30" i="71"/>
  <c r="L30" i="48"/>
  <c r="O30" i="48"/>
  <c r="M30" i="71"/>
  <c r="K30" i="71"/>
  <c r="O30" i="71"/>
  <c r="B31" i="71"/>
  <c r="H31" i="71"/>
  <c r="I31" i="48"/>
  <c r="K31" i="48"/>
  <c r="N31" i="48"/>
  <c r="J31" i="71"/>
  <c r="L31" i="48"/>
  <c r="O31" i="48"/>
  <c r="M31" i="71"/>
  <c r="K31" i="71"/>
  <c r="O31" i="71"/>
  <c r="B32" i="71"/>
  <c r="H32" i="71"/>
  <c r="I32" i="48"/>
  <c r="K32" i="48"/>
  <c r="N32" i="48"/>
  <c r="J32" i="71"/>
  <c r="L32" i="48"/>
  <c r="O32" i="48"/>
  <c r="M32" i="71"/>
  <c r="K32" i="71"/>
  <c r="O32" i="71"/>
  <c r="B33" i="71"/>
  <c r="H33" i="71"/>
  <c r="I33" i="48"/>
  <c r="K33" i="48"/>
  <c r="N33" i="48"/>
  <c r="J33" i="71"/>
  <c r="L33" i="48"/>
  <c r="O33" i="48"/>
  <c r="M33" i="71"/>
  <c r="K33" i="71"/>
  <c r="O33" i="71"/>
  <c r="B34" i="71"/>
  <c r="H34" i="71"/>
  <c r="I34" i="48"/>
  <c r="K34" i="48"/>
  <c r="N34" i="48"/>
  <c r="J34" i="71"/>
  <c r="L34" i="48"/>
  <c r="O34" i="48"/>
  <c r="M34" i="71"/>
  <c r="K34" i="71"/>
  <c r="O34" i="71"/>
  <c r="B35" i="71"/>
  <c r="H35" i="71"/>
  <c r="I35" i="48"/>
  <c r="K35" i="48"/>
  <c r="N35" i="48"/>
  <c r="J35" i="71"/>
  <c r="L35" i="48"/>
  <c r="O35" i="48"/>
  <c r="M35" i="71"/>
  <c r="K35" i="71"/>
  <c r="O35" i="71"/>
  <c r="B36" i="71"/>
  <c r="H36" i="71"/>
  <c r="I36" i="48"/>
  <c r="K36" i="48"/>
  <c r="N36" i="48"/>
  <c r="J36" i="71"/>
  <c r="L36" i="48"/>
  <c r="O36" i="48"/>
  <c r="M36" i="71"/>
  <c r="K36" i="71"/>
  <c r="O36" i="71"/>
  <c r="B37" i="71"/>
  <c r="H37" i="71"/>
  <c r="I37" i="48"/>
  <c r="K37" i="48"/>
  <c r="N37" i="48"/>
  <c r="J37" i="71"/>
  <c r="L37" i="48"/>
  <c r="O37" i="48"/>
  <c r="M37" i="71"/>
  <c r="K37" i="71"/>
  <c r="O37" i="71"/>
  <c r="B38" i="71"/>
  <c r="H38" i="71"/>
  <c r="I38" i="48"/>
  <c r="K38" i="48"/>
  <c r="N38" i="48"/>
  <c r="J38" i="71"/>
  <c r="L38" i="48"/>
  <c r="O38" i="48"/>
  <c r="M38" i="71"/>
  <c r="K38" i="71"/>
  <c r="O38" i="71"/>
  <c r="B39" i="71"/>
  <c r="H39" i="71"/>
  <c r="I39" i="48"/>
  <c r="K39" i="48"/>
  <c r="N39" i="48"/>
  <c r="J39" i="71"/>
  <c r="L39" i="48"/>
  <c r="O39" i="48"/>
  <c r="M39" i="71"/>
  <c r="K39" i="71"/>
  <c r="O39" i="71"/>
  <c r="B40" i="71"/>
  <c r="H40" i="71"/>
  <c r="I40" i="48"/>
  <c r="K40" i="48"/>
  <c r="N40" i="48"/>
  <c r="J40" i="71"/>
  <c r="L40" i="48"/>
  <c r="O40" i="48"/>
  <c r="M40" i="71"/>
  <c r="K40" i="71"/>
  <c r="O40" i="71"/>
  <c r="B41" i="71"/>
  <c r="H41" i="71"/>
  <c r="I41" i="48"/>
  <c r="K41" i="48"/>
  <c r="N41" i="48"/>
  <c r="J41" i="71"/>
  <c r="L41" i="48"/>
  <c r="O41" i="48"/>
  <c r="M41" i="71"/>
  <c r="K41" i="71"/>
  <c r="O41" i="71"/>
  <c r="B42" i="71"/>
  <c r="H42" i="71"/>
  <c r="I42" i="48"/>
  <c r="K42" i="48"/>
  <c r="N42" i="48"/>
  <c r="J42" i="71"/>
  <c r="L42" i="48"/>
  <c r="O42" i="48"/>
  <c r="M42" i="71"/>
  <c r="K42" i="71"/>
  <c r="O42" i="71"/>
  <c r="B43" i="71"/>
  <c r="H43" i="71"/>
  <c r="I43" i="48"/>
  <c r="K43" i="48"/>
  <c r="N43" i="48"/>
  <c r="J43" i="71"/>
  <c r="L43" i="48"/>
  <c r="O43" i="48"/>
  <c r="M43" i="71"/>
  <c r="K43" i="71"/>
  <c r="O43" i="71"/>
  <c r="B44" i="71"/>
  <c r="H44" i="71"/>
  <c r="I44" i="48"/>
  <c r="K44" i="48"/>
  <c r="N44" i="48"/>
  <c r="J44" i="71"/>
  <c r="L44" i="48"/>
  <c r="O44" i="48"/>
  <c r="M44" i="71"/>
  <c r="K44" i="71"/>
  <c r="O44" i="71"/>
  <c r="B45" i="71"/>
  <c r="H45" i="71"/>
  <c r="I45" i="48"/>
  <c r="K45" i="48"/>
  <c r="N45" i="48"/>
  <c r="J45" i="71"/>
  <c r="L45" i="48"/>
  <c r="O45" i="48"/>
  <c r="M45" i="71"/>
  <c r="K45" i="71"/>
  <c r="O45" i="71"/>
  <c r="B46" i="71"/>
  <c r="H46" i="71"/>
  <c r="I46" i="48"/>
  <c r="K46" i="48"/>
  <c r="N46" i="48"/>
  <c r="J46" i="71"/>
  <c r="L46" i="48"/>
  <c r="O46" i="48"/>
  <c r="M46" i="71"/>
  <c r="K46" i="71"/>
  <c r="O46" i="71"/>
  <c r="B47" i="71"/>
  <c r="H47" i="71"/>
  <c r="I47" i="48"/>
  <c r="K47" i="48"/>
  <c r="N47" i="48"/>
  <c r="J47" i="71"/>
  <c r="L47" i="48"/>
  <c r="O47" i="48"/>
  <c r="M47" i="71"/>
  <c r="K47" i="71"/>
  <c r="O47" i="71"/>
  <c r="A48" i="71"/>
  <c r="B48" i="71"/>
  <c r="H48" i="71"/>
  <c r="I48" i="48"/>
  <c r="K48" i="48"/>
  <c r="N48" i="48"/>
  <c r="J48" i="71"/>
  <c r="L48" i="48"/>
  <c r="O48" i="48"/>
  <c r="M48" i="71"/>
  <c r="K48" i="71"/>
  <c r="O48" i="71"/>
  <c r="A49" i="71"/>
  <c r="B49" i="71"/>
  <c r="H49" i="71"/>
  <c r="I49" i="48"/>
  <c r="K49" i="48"/>
  <c r="N49" i="48"/>
  <c r="J49" i="71"/>
  <c r="L49" i="48"/>
  <c r="O49" i="48"/>
  <c r="M49" i="71"/>
  <c r="K49" i="71"/>
  <c r="O49" i="71"/>
  <c r="A50" i="71"/>
  <c r="B50" i="71"/>
  <c r="H50" i="71"/>
  <c r="I50" i="48"/>
  <c r="K50" i="48"/>
  <c r="N50" i="48"/>
  <c r="J50" i="71"/>
  <c r="L50" i="48"/>
  <c r="O50" i="48"/>
  <c r="M50" i="71"/>
  <c r="K50" i="71"/>
  <c r="O50" i="71"/>
  <c r="A51" i="71"/>
  <c r="B51" i="71"/>
  <c r="H51" i="71"/>
  <c r="I51" i="48"/>
  <c r="K51" i="48"/>
  <c r="N51" i="48"/>
  <c r="J51" i="71"/>
  <c r="L51" i="48"/>
  <c r="O51" i="48"/>
  <c r="M51" i="71"/>
  <c r="K51" i="71"/>
  <c r="O51" i="71"/>
  <c r="A52" i="71"/>
  <c r="B52" i="71"/>
  <c r="H52" i="71"/>
  <c r="I52" i="48"/>
  <c r="K52" i="48"/>
  <c r="N52" i="48"/>
  <c r="J52" i="71"/>
  <c r="L52" i="48"/>
  <c r="O52" i="48"/>
  <c r="M52" i="71"/>
  <c r="K52" i="71"/>
  <c r="O52" i="71"/>
  <c r="A53" i="71"/>
  <c r="B53" i="71"/>
  <c r="H53" i="71"/>
  <c r="I53" i="48"/>
  <c r="K53" i="48"/>
  <c r="N53" i="48"/>
  <c r="J53" i="71"/>
  <c r="L53" i="48"/>
  <c r="O53" i="48"/>
  <c r="M53" i="71"/>
  <c r="K53" i="71"/>
  <c r="O53" i="71"/>
  <c r="A54" i="71"/>
  <c r="A55" i="71"/>
  <c r="A56" i="71"/>
  <c r="G9" i="49"/>
  <c r="H9" i="49"/>
  <c r="O9" i="49"/>
  <c r="P9" i="49"/>
  <c r="Q9" i="49"/>
  <c r="A10" i="49"/>
  <c r="G10" i="49"/>
  <c r="H10" i="49"/>
  <c r="O10" i="49"/>
  <c r="P10" i="49"/>
  <c r="Q10" i="49"/>
  <c r="A11" i="49"/>
  <c r="G11" i="49"/>
  <c r="H11" i="49"/>
  <c r="O11" i="49"/>
  <c r="P11" i="49"/>
  <c r="Q11" i="49"/>
  <c r="A12" i="49"/>
  <c r="G12" i="49"/>
  <c r="H12" i="49"/>
  <c r="O12" i="49"/>
  <c r="P12" i="49"/>
  <c r="Q12" i="49"/>
  <c r="A13" i="49"/>
  <c r="G13" i="49"/>
  <c r="H13" i="49"/>
  <c r="O13" i="49"/>
  <c r="P13" i="49"/>
  <c r="Q13" i="49"/>
  <c r="A14" i="49"/>
  <c r="G14" i="49"/>
  <c r="H14" i="49"/>
  <c r="O14" i="49"/>
  <c r="P14" i="49"/>
  <c r="Q14" i="49"/>
  <c r="A15" i="49"/>
  <c r="G15" i="49"/>
  <c r="H15" i="49"/>
  <c r="O15" i="49"/>
  <c r="P15" i="49"/>
  <c r="Q15" i="49"/>
  <c r="A16" i="49"/>
  <c r="G16" i="49"/>
  <c r="H16" i="49"/>
  <c r="O16" i="49"/>
  <c r="P16" i="49"/>
  <c r="Q16" i="49"/>
  <c r="A17" i="49"/>
  <c r="G17" i="49"/>
  <c r="H17" i="49"/>
  <c r="O17" i="49"/>
  <c r="P17" i="49"/>
  <c r="Q17" i="49"/>
  <c r="A18" i="49"/>
  <c r="G18" i="49"/>
  <c r="H18" i="49"/>
  <c r="O18" i="49"/>
  <c r="P18" i="49"/>
  <c r="Q18" i="49"/>
  <c r="A19" i="49"/>
  <c r="G19" i="49"/>
  <c r="H19" i="49"/>
  <c r="O19" i="49"/>
  <c r="P19" i="49"/>
  <c r="Q19" i="49"/>
  <c r="G20" i="49"/>
  <c r="H20" i="49"/>
  <c r="O20" i="49"/>
  <c r="P20" i="49"/>
  <c r="Q20" i="49"/>
  <c r="G21" i="49"/>
  <c r="H21" i="49"/>
  <c r="O21" i="49"/>
  <c r="P21" i="49"/>
  <c r="Q21" i="49"/>
  <c r="G22" i="49"/>
  <c r="H22" i="49"/>
  <c r="O22" i="49"/>
  <c r="P22" i="49"/>
  <c r="Q22" i="49"/>
  <c r="G23" i="49"/>
  <c r="H23" i="49"/>
  <c r="O23" i="49"/>
  <c r="P23" i="49"/>
  <c r="Q23" i="49"/>
  <c r="G24" i="49"/>
  <c r="H24" i="49"/>
  <c r="O24" i="49"/>
  <c r="P24" i="49"/>
  <c r="Q24" i="49"/>
  <c r="G25" i="49"/>
  <c r="H25" i="49"/>
  <c r="O25" i="49"/>
  <c r="P25" i="49"/>
  <c r="Q25" i="49"/>
  <c r="G26" i="49"/>
  <c r="H26" i="49"/>
  <c r="O26" i="49"/>
  <c r="P26" i="49"/>
  <c r="Q26" i="49"/>
  <c r="G27" i="49"/>
  <c r="H27" i="49"/>
  <c r="O27" i="49"/>
  <c r="P27" i="49"/>
  <c r="Q27" i="49"/>
  <c r="G28" i="49"/>
  <c r="H28" i="49"/>
  <c r="O28" i="49"/>
  <c r="P28" i="49"/>
  <c r="Q28" i="49"/>
  <c r="G29" i="49"/>
  <c r="H29" i="49"/>
  <c r="O29" i="49"/>
  <c r="P29" i="49"/>
  <c r="Q29" i="49"/>
  <c r="G30" i="49"/>
  <c r="H30" i="49"/>
  <c r="O30" i="49"/>
  <c r="P30" i="49"/>
  <c r="Q30" i="49"/>
  <c r="G31" i="49"/>
  <c r="H31" i="49"/>
  <c r="O31" i="49"/>
  <c r="P31" i="49"/>
  <c r="Q31" i="49"/>
  <c r="G32" i="49"/>
  <c r="H32" i="49"/>
  <c r="O32" i="49"/>
  <c r="P32" i="49"/>
  <c r="Q32" i="49"/>
  <c r="G33" i="49"/>
  <c r="H33" i="49"/>
  <c r="O33" i="49"/>
  <c r="P33" i="49"/>
  <c r="Q33" i="49"/>
  <c r="G34" i="49"/>
  <c r="H34" i="49"/>
  <c r="O34" i="49"/>
  <c r="P34" i="49"/>
  <c r="Q34" i="49"/>
  <c r="G35" i="49"/>
  <c r="H35" i="49"/>
  <c r="O35" i="49"/>
  <c r="P35" i="49"/>
  <c r="Q35" i="49"/>
  <c r="G36" i="49"/>
  <c r="H36" i="49"/>
  <c r="O36" i="49"/>
  <c r="P36" i="49"/>
  <c r="Q36" i="49"/>
  <c r="G37" i="49"/>
  <c r="H37" i="49"/>
  <c r="O37" i="49"/>
  <c r="P37" i="49"/>
  <c r="Q37" i="49"/>
  <c r="G38" i="49"/>
  <c r="H38" i="49"/>
  <c r="O38" i="49"/>
  <c r="P38" i="49"/>
  <c r="Q38" i="49"/>
  <c r="G39" i="49"/>
  <c r="H39" i="49"/>
  <c r="O39" i="49"/>
  <c r="P39" i="49"/>
  <c r="Q39" i="49"/>
  <c r="G40" i="49"/>
  <c r="H40" i="49"/>
  <c r="O40" i="49"/>
  <c r="P40" i="49"/>
  <c r="Q40" i="49"/>
  <c r="G41" i="49"/>
  <c r="H41" i="49"/>
  <c r="O41" i="49"/>
  <c r="P41" i="49"/>
  <c r="Q41" i="49"/>
  <c r="G42" i="49"/>
  <c r="H42" i="49"/>
  <c r="O42" i="49"/>
  <c r="P42" i="49"/>
  <c r="Q42" i="49"/>
  <c r="G43" i="49"/>
  <c r="H43" i="49"/>
  <c r="O43" i="49"/>
  <c r="P43" i="49"/>
  <c r="Q43" i="49"/>
  <c r="G44" i="49"/>
  <c r="H44" i="49"/>
  <c r="O44" i="49"/>
  <c r="P44" i="49"/>
  <c r="Q44" i="49"/>
  <c r="G45" i="49"/>
  <c r="H45" i="49"/>
  <c r="O45" i="49"/>
  <c r="P45" i="49"/>
  <c r="Q45" i="49"/>
  <c r="G46" i="49"/>
  <c r="H46" i="49"/>
  <c r="O46" i="49"/>
  <c r="P46" i="49"/>
  <c r="Q46" i="49"/>
  <c r="G47" i="49"/>
  <c r="H47" i="49"/>
  <c r="O47" i="49"/>
  <c r="P47" i="49"/>
  <c r="Q47" i="49"/>
  <c r="G48" i="49"/>
  <c r="H48" i="49"/>
  <c r="O48" i="49"/>
  <c r="P48" i="49"/>
  <c r="Q48" i="49"/>
  <c r="G49" i="49"/>
  <c r="H49" i="49"/>
  <c r="O49" i="49"/>
  <c r="P49" i="49"/>
  <c r="Q49" i="49"/>
  <c r="G50" i="49"/>
  <c r="H50" i="49"/>
  <c r="O50" i="49"/>
  <c r="P50" i="49"/>
  <c r="Q50" i="49"/>
  <c r="G51" i="49"/>
  <c r="H51" i="49"/>
  <c r="O51" i="49"/>
  <c r="P51" i="49"/>
  <c r="Q51" i="49"/>
  <c r="G52" i="49"/>
  <c r="H52" i="49"/>
  <c r="O52" i="49"/>
  <c r="P52" i="49"/>
  <c r="Q52" i="49"/>
  <c r="G53" i="49"/>
  <c r="H53" i="49"/>
  <c r="O53" i="49"/>
  <c r="P53" i="49"/>
  <c r="Q53" i="49"/>
  <c r="G54" i="49"/>
  <c r="H54" i="49"/>
  <c r="O54" i="49"/>
  <c r="P54" i="49"/>
  <c r="Q54" i="49"/>
  <c r="H9" i="48"/>
  <c r="S9" i="48"/>
  <c r="A10" i="48"/>
  <c r="H10" i="48"/>
  <c r="S10" i="48"/>
  <c r="A11" i="48"/>
  <c r="H11" i="48"/>
  <c r="S11" i="48"/>
  <c r="A12" i="48"/>
  <c r="H12" i="48"/>
  <c r="S12" i="48"/>
  <c r="A13" i="48"/>
  <c r="H13" i="48"/>
  <c r="S13" i="48"/>
  <c r="A14" i="48"/>
  <c r="H14" i="48"/>
  <c r="S14" i="48"/>
  <c r="A15" i="48"/>
  <c r="H15" i="48"/>
  <c r="S15" i="48"/>
  <c r="A16" i="48"/>
  <c r="H16" i="48"/>
  <c r="S16" i="48"/>
  <c r="A17" i="48"/>
  <c r="H17" i="48"/>
  <c r="S17" i="48"/>
  <c r="A18" i="48"/>
  <c r="H18" i="48"/>
  <c r="S18" i="48"/>
  <c r="A19" i="48"/>
  <c r="H19" i="48"/>
  <c r="S19" i="48"/>
  <c r="H20" i="48"/>
  <c r="S20" i="48"/>
  <c r="H21" i="48"/>
  <c r="S21" i="48"/>
  <c r="H22" i="48"/>
  <c r="S22" i="48"/>
  <c r="H23" i="48"/>
  <c r="S23" i="48"/>
  <c r="H24" i="48"/>
  <c r="S24" i="48"/>
  <c r="H25" i="48"/>
  <c r="S25" i="48"/>
  <c r="H26" i="48"/>
  <c r="S26" i="48"/>
  <c r="H27" i="48"/>
  <c r="S27" i="48"/>
  <c r="H28" i="48"/>
  <c r="S28" i="48"/>
  <c r="H29" i="48"/>
  <c r="S29" i="48"/>
  <c r="H30" i="48"/>
  <c r="S30" i="48"/>
  <c r="H31" i="48"/>
  <c r="S31" i="48"/>
  <c r="H32" i="48"/>
  <c r="S32" i="48"/>
  <c r="H33" i="48"/>
  <c r="S33" i="48"/>
  <c r="H34" i="48"/>
  <c r="S34" i="48"/>
  <c r="H35" i="48"/>
  <c r="S35" i="48"/>
  <c r="H36" i="48"/>
  <c r="S36" i="48"/>
  <c r="H37" i="48"/>
  <c r="S37" i="48"/>
  <c r="H38" i="48"/>
  <c r="S38" i="48"/>
  <c r="H39" i="48"/>
  <c r="S39" i="48"/>
  <c r="H40" i="48"/>
  <c r="S40" i="48"/>
  <c r="H41" i="48"/>
  <c r="S41" i="48"/>
  <c r="H42" i="48"/>
  <c r="S42" i="48"/>
  <c r="H43" i="48"/>
  <c r="S43" i="48"/>
  <c r="H44" i="48"/>
  <c r="S44" i="48"/>
  <c r="H45" i="48"/>
  <c r="S45" i="48"/>
  <c r="H46" i="48"/>
  <c r="S46" i="48"/>
  <c r="H47" i="48"/>
  <c r="S47" i="48"/>
  <c r="H48" i="48"/>
  <c r="S48" i="48"/>
  <c r="H49" i="48"/>
  <c r="S49" i="48"/>
  <c r="H50" i="48"/>
  <c r="S50" i="48"/>
  <c r="H51" i="48"/>
  <c r="S51" i="48"/>
  <c r="H52" i="48"/>
  <c r="S52" i="48"/>
  <c r="H53" i="48"/>
  <c r="S53" i="48"/>
  <c r="H54" i="48"/>
  <c r="S54" i="48"/>
  <c r="H55" i="48"/>
  <c r="S55" i="48"/>
  <c r="A13" i="47"/>
  <c r="A14" i="47"/>
  <c r="A15" i="47"/>
  <c r="A16" i="47"/>
  <c r="A17" i="47"/>
  <c r="A18" i="47"/>
  <c r="A19" i="47"/>
  <c r="A20" i="47"/>
  <c r="A21" i="47"/>
  <c r="A22" i="47"/>
  <c r="M9" i="45"/>
  <c r="A10" i="45"/>
  <c r="M10" i="45"/>
  <c r="A11" i="45"/>
  <c r="M11" i="45"/>
  <c r="A12" i="45"/>
  <c r="M12" i="45"/>
  <c r="A13" i="45"/>
  <c r="M13" i="45"/>
  <c r="A14" i="45"/>
  <c r="M14" i="45"/>
  <c r="A15" i="45"/>
  <c r="M15" i="45"/>
  <c r="A16" i="45"/>
  <c r="M16" i="45"/>
  <c r="A17" i="45"/>
  <c r="M17" i="45"/>
  <c r="A18" i="45"/>
  <c r="M18" i="45"/>
  <c r="A19" i="45"/>
  <c r="M19" i="45"/>
  <c r="M20" i="45"/>
  <c r="M21" i="45"/>
  <c r="M22" i="45"/>
  <c r="M23" i="45"/>
  <c r="M24" i="45"/>
  <c r="M25" i="45"/>
  <c r="M26" i="45"/>
  <c r="M27" i="45"/>
  <c r="M28" i="45"/>
  <c r="M29" i="45"/>
  <c r="M30" i="45"/>
  <c r="M31" i="45"/>
  <c r="M32" i="45"/>
  <c r="M33" i="45"/>
  <c r="M34" i="45"/>
  <c r="M35" i="45"/>
  <c r="M36" i="45"/>
  <c r="M37" i="45"/>
  <c r="M38" i="45"/>
  <c r="M39" i="45"/>
  <c r="M40" i="45"/>
  <c r="M41" i="45"/>
  <c r="M42" i="45"/>
  <c r="M43" i="45"/>
  <c r="M44" i="45"/>
  <c r="M45" i="45"/>
  <c r="M46" i="45"/>
  <c r="M47" i="45"/>
  <c r="M48" i="45"/>
  <c r="M49" i="45"/>
  <c r="M50" i="45"/>
  <c r="M51" i="45"/>
  <c r="M52" i="45"/>
  <c r="M53" i="45"/>
  <c r="M54" i="45"/>
  <c r="M55" i="45"/>
  <c r="M56" i="45"/>
  <c r="D8" i="31"/>
  <c r="E8" i="31"/>
  <c r="F8" i="31"/>
  <c r="G8" i="31"/>
  <c r="H8" i="31"/>
  <c r="I8" i="31"/>
  <c r="J8" i="31"/>
  <c r="K8" i="31"/>
  <c r="L8" i="31"/>
  <c r="M8" i="31"/>
  <c r="N8" i="31"/>
  <c r="A9" i="31"/>
  <c r="D9" i="31"/>
  <c r="E9" i="31"/>
  <c r="F9" i="31"/>
  <c r="G9" i="31"/>
  <c r="H9" i="31"/>
  <c r="I9" i="31"/>
  <c r="J9" i="31"/>
  <c r="K9" i="31"/>
  <c r="L9" i="31"/>
  <c r="M9" i="31"/>
  <c r="N9" i="31"/>
  <c r="A10" i="31"/>
  <c r="D10" i="31"/>
  <c r="E10" i="31"/>
  <c r="F10" i="31"/>
  <c r="G10" i="31"/>
  <c r="H10" i="31"/>
  <c r="I10" i="31"/>
  <c r="J10" i="31"/>
  <c r="K10" i="31"/>
  <c r="L10" i="31"/>
  <c r="M10" i="31"/>
  <c r="N10" i="31"/>
  <c r="A11" i="31"/>
  <c r="D11" i="31"/>
  <c r="E11" i="31"/>
  <c r="F11" i="31"/>
  <c r="G11" i="31"/>
  <c r="H11" i="31"/>
  <c r="I11" i="31"/>
  <c r="J11" i="31"/>
  <c r="K11" i="31"/>
  <c r="L11" i="31"/>
  <c r="M11" i="31"/>
  <c r="N11" i="31"/>
  <c r="A12" i="31"/>
  <c r="D12" i="31"/>
  <c r="E12" i="31"/>
  <c r="F12" i="31"/>
  <c r="G12" i="31"/>
  <c r="H12" i="31"/>
  <c r="I12" i="31"/>
  <c r="J12" i="31"/>
  <c r="K12" i="31"/>
  <c r="L12" i="31"/>
  <c r="M12" i="31"/>
  <c r="N12" i="31"/>
  <c r="A13" i="31"/>
  <c r="D13" i="31"/>
  <c r="E13" i="31"/>
  <c r="F13" i="31"/>
  <c r="G13" i="31"/>
  <c r="H13" i="31"/>
  <c r="I13" i="31"/>
  <c r="J13" i="31"/>
  <c r="K13" i="31"/>
  <c r="L13" i="31"/>
  <c r="M13" i="31"/>
  <c r="N13" i="31"/>
  <c r="A14" i="31"/>
  <c r="D14" i="31"/>
  <c r="E14" i="31"/>
  <c r="F14" i="31"/>
  <c r="G14" i="31"/>
  <c r="H14" i="31"/>
  <c r="I14" i="31"/>
  <c r="J14" i="31"/>
  <c r="K14" i="31"/>
  <c r="L14" i="31"/>
  <c r="M14" i="31"/>
  <c r="N14" i="31"/>
  <c r="A15" i="31"/>
  <c r="D15" i="31"/>
  <c r="E15" i="31"/>
  <c r="F15" i="31"/>
  <c r="G15" i="31"/>
  <c r="H15" i="31"/>
  <c r="I15" i="31"/>
  <c r="J15" i="31"/>
  <c r="K15" i="31"/>
  <c r="L15" i="31"/>
  <c r="M15" i="31"/>
  <c r="N15" i="31"/>
  <c r="A16" i="31"/>
  <c r="D16" i="31"/>
  <c r="E16" i="31"/>
  <c r="F16" i="31"/>
  <c r="G16" i="31"/>
  <c r="H16" i="31"/>
  <c r="I16" i="31"/>
  <c r="J16" i="31"/>
  <c r="K16" i="31"/>
  <c r="L16" i="31"/>
  <c r="M16" i="31"/>
  <c r="N16" i="31"/>
  <c r="A17" i="31"/>
  <c r="D17" i="31"/>
  <c r="E17" i="31"/>
  <c r="F17" i="31"/>
  <c r="G17" i="31"/>
  <c r="H17" i="31"/>
  <c r="I17" i="31"/>
  <c r="J17" i="31"/>
  <c r="K17" i="31"/>
  <c r="L17" i="31"/>
  <c r="M17" i="31"/>
  <c r="N17" i="31"/>
  <c r="A18" i="31"/>
  <c r="D18" i="31"/>
  <c r="E18" i="31"/>
  <c r="F18" i="31"/>
  <c r="G18" i="31"/>
  <c r="H18" i="31"/>
  <c r="I18" i="31"/>
  <c r="J18" i="31"/>
  <c r="K18" i="31"/>
  <c r="L18" i="31"/>
  <c r="M18" i="31"/>
  <c r="N18" i="31"/>
  <c r="D19" i="31"/>
  <c r="E19" i="31"/>
  <c r="F19" i="31"/>
  <c r="G19" i="31"/>
  <c r="H19" i="31"/>
  <c r="I19" i="31"/>
  <c r="J19" i="31"/>
  <c r="K19" i="31"/>
  <c r="L19" i="31"/>
  <c r="M19" i="31"/>
  <c r="N19" i="31"/>
  <c r="D20" i="31"/>
  <c r="E20" i="31"/>
  <c r="F20" i="31"/>
  <c r="G20" i="31"/>
  <c r="H20" i="31"/>
  <c r="I20" i="31"/>
  <c r="J20" i="31"/>
  <c r="K20" i="31"/>
  <c r="L20" i="31"/>
  <c r="M20" i="31"/>
  <c r="N20" i="31"/>
  <c r="D21" i="31"/>
  <c r="E21" i="31"/>
  <c r="F21" i="31"/>
  <c r="G21" i="31"/>
  <c r="H21" i="31"/>
  <c r="I21" i="31"/>
  <c r="J21" i="31"/>
  <c r="K21" i="31"/>
  <c r="L21" i="31"/>
  <c r="M21" i="31"/>
  <c r="N21" i="31"/>
  <c r="D22" i="31"/>
  <c r="E22" i="31"/>
  <c r="F22" i="31"/>
  <c r="G22" i="31"/>
  <c r="H22" i="31"/>
  <c r="I22" i="31"/>
  <c r="J22" i="31"/>
  <c r="K22" i="31"/>
  <c r="L22" i="31"/>
  <c r="M22" i="31"/>
  <c r="N22" i="31"/>
  <c r="D23" i="31"/>
  <c r="E23" i="31"/>
  <c r="F23" i="31"/>
  <c r="G23" i="31"/>
  <c r="H23" i="31"/>
  <c r="I23" i="31"/>
  <c r="J23" i="31"/>
  <c r="K23" i="31"/>
  <c r="L23" i="31"/>
  <c r="M23" i="31"/>
  <c r="N23" i="31"/>
  <c r="D24" i="31"/>
  <c r="E24" i="31"/>
  <c r="F24" i="31"/>
  <c r="G24" i="31"/>
  <c r="H24" i="31"/>
  <c r="I24" i="31"/>
  <c r="J24" i="31"/>
  <c r="K24" i="31"/>
  <c r="L24" i="31"/>
  <c r="M24" i="31"/>
  <c r="N24" i="31"/>
  <c r="D25" i="31"/>
  <c r="E25" i="31"/>
  <c r="F25" i="31"/>
  <c r="G25" i="31"/>
  <c r="H25" i="31"/>
  <c r="I25" i="31"/>
  <c r="J25" i="31"/>
  <c r="K25" i="31"/>
  <c r="N25" i="31"/>
  <c r="D26" i="31"/>
  <c r="E26" i="31"/>
  <c r="F26" i="31"/>
  <c r="G26" i="31"/>
  <c r="H26" i="31"/>
  <c r="I26" i="31"/>
  <c r="J26" i="31"/>
  <c r="K26" i="31"/>
  <c r="L26" i="31"/>
  <c r="M26" i="31"/>
  <c r="N26" i="31"/>
  <c r="D27" i="31"/>
  <c r="E27" i="31"/>
  <c r="F27" i="31"/>
  <c r="G27" i="31"/>
  <c r="H27" i="31"/>
  <c r="I27" i="31"/>
  <c r="J27" i="31"/>
  <c r="K27" i="31"/>
  <c r="L27" i="31"/>
  <c r="M27" i="31"/>
  <c r="N27" i="31"/>
  <c r="D28" i="31"/>
  <c r="E28" i="31"/>
  <c r="F28" i="31"/>
  <c r="G28" i="31"/>
  <c r="H28" i="31"/>
  <c r="I28" i="31"/>
  <c r="J28" i="31"/>
  <c r="K28" i="31"/>
  <c r="L28" i="31"/>
  <c r="M28" i="31"/>
  <c r="N28" i="31"/>
  <c r="D29" i="31"/>
  <c r="E29" i="31"/>
  <c r="F29" i="31"/>
  <c r="G29" i="31"/>
  <c r="H29" i="31"/>
  <c r="I29" i="31"/>
  <c r="J29" i="31"/>
  <c r="K29" i="31"/>
  <c r="L29" i="31"/>
  <c r="M29" i="31"/>
  <c r="N29" i="31"/>
  <c r="D30" i="31"/>
  <c r="E30" i="31"/>
  <c r="F30" i="31"/>
  <c r="G30" i="31"/>
  <c r="H30" i="31"/>
  <c r="I30" i="31"/>
  <c r="J30" i="31"/>
  <c r="K30" i="31"/>
  <c r="L30" i="31"/>
  <c r="M30" i="31"/>
  <c r="N30" i="31"/>
  <c r="D31" i="31"/>
  <c r="E31" i="31"/>
  <c r="F31" i="31"/>
  <c r="G31" i="31"/>
  <c r="H31" i="31"/>
  <c r="I31" i="31"/>
  <c r="J31" i="31"/>
  <c r="K31" i="31"/>
  <c r="L31" i="31"/>
  <c r="M31" i="31"/>
  <c r="N31" i="31"/>
  <c r="D32" i="31"/>
  <c r="E32" i="31"/>
  <c r="F32" i="31"/>
  <c r="G32" i="31"/>
  <c r="H32" i="31"/>
  <c r="I32" i="31"/>
  <c r="J32" i="31"/>
  <c r="K32" i="31"/>
  <c r="L32" i="31"/>
  <c r="M32" i="31"/>
  <c r="N32" i="31"/>
  <c r="D33" i="31"/>
  <c r="E33" i="31"/>
  <c r="F33" i="31"/>
  <c r="G33" i="31"/>
  <c r="H33" i="31"/>
  <c r="I33" i="31"/>
  <c r="J33" i="31"/>
  <c r="K33" i="31"/>
  <c r="L33" i="31"/>
  <c r="M33" i="31"/>
  <c r="N33" i="31"/>
  <c r="D34" i="31"/>
  <c r="E34" i="31"/>
  <c r="F34" i="31"/>
  <c r="G34" i="31"/>
  <c r="H34" i="31"/>
  <c r="I34" i="31"/>
  <c r="J34" i="31"/>
  <c r="K34" i="31"/>
  <c r="L34" i="31"/>
  <c r="M34" i="31"/>
  <c r="N34" i="31"/>
  <c r="D35" i="31"/>
  <c r="E35" i="31"/>
  <c r="F35" i="31"/>
  <c r="G35" i="31"/>
  <c r="H35" i="31"/>
  <c r="I35" i="31"/>
  <c r="J35" i="31"/>
  <c r="K35" i="31"/>
  <c r="L35" i="31"/>
  <c r="M35" i="31"/>
  <c r="N35" i="31"/>
  <c r="D36" i="31"/>
  <c r="E36" i="31"/>
  <c r="F36" i="31"/>
  <c r="G36" i="31"/>
  <c r="H36" i="31"/>
  <c r="I36" i="31"/>
  <c r="J36" i="31"/>
  <c r="K36" i="31"/>
  <c r="L36" i="31"/>
  <c r="M36" i="31"/>
  <c r="N36" i="31"/>
  <c r="D37" i="31"/>
  <c r="E37" i="31"/>
  <c r="F37" i="31"/>
  <c r="G37" i="31"/>
  <c r="H37" i="31"/>
  <c r="I37" i="31"/>
  <c r="J37" i="31"/>
  <c r="K37" i="31"/>
  <c r="L37" i="31"/>
  <c r="M37" i="31"/>
  <c r="N37" i="31"/>
  <c r="D38" i="31"/>
  <c r="E38" i="31"/>
  <c r="F38" i="31"/>
  <c r="G38" i="31"/>
  <c r="H38" i="31"/>
  <c r="I38" i="31"/>
  <c r="J38" i="31"/>
  <c r="K38" i="31"/>
  <c r="L38" i="31"/>
  <c r="M38" i="31"/>
  <c r="N38" i="31"/>
  <c r="D39" i="31"/>
  <c r="E39" i="31"/>
  <c r="F39" i="31"/>
  <c r="G39" i="31"/>
  <c r="H39" i="31"/>
  <c r="I39" i="31"/>
  <c r="J39" i="31"/>
  <c r="K39" i="31"/>
  <c r="L39" i="31"/>
  <c r="M39" i="31"/>
  <c r="N39" i="31"/>
  <c r="D40" i="31"/>
  <c r="E40" i="31"/>
  <c r="F40" i="31"/>
  <c r="G40" i="31"/>
  <c r="H40" i="31"/>
  <c r="I40" i="31"/>
  <c r="J40" i="31"/>
  <c r="K40" i="31"/>
  <c r="L40" i="31"/>
  <c r="M40" i="31"/>
  <c r="N40" i="31"/>
  <c r="D41" i="31"/>
  <c r="E41" i="31"/>
  <c r="F41" i="31"/>
  <c r="G41" i="31"/>
  <c r="H41" i="31"/>
  <c r="I41" i="31"/>
  <c r="J41" i="31"/>
  <c r="K41" i="31"/>
  <c r="L41" i="31"/>
  <c r="M41" i="31"/>
  <c r="N41" i="31"/>
  <c r="D42" i="31"/>
  <c r="E42" i="31"/>
  <c r="F42" i="31"/>
  <c r="G42" i="31"/>
  <c r="H42" i="31"/>
  <c r="I42" i="31"/>
  <c r="J42" i="31"/>
  <c r="K42" i="31"/>
  <c r="L42" i="31"/>
  <c r="M42" i="31"/>
  <c r="N42" i="31"/>
  <c r="D43" i="31"/>
  <c r="E43" i="31"/>
  <c r="F43" i="31"/>
  <c r="G43" i="31"/>
  <c r="H43" i="31"/>
  <c r="I43" i="31"/>
  <c r="J43" i="31"/>
  <c r="K43" i="31"/>
  <c r="L43" i="31"/>
  <c r="M43" i="31"/>
  <c r="N43" i="31"/>
  <c r="D44" i="31"/>
  <c r="E44" i="31"/>
  <c r="F44" i="31"/>
  <c r="G44" i="31"/>
  <c r="H44" i="31"/>
  <c r="I44" i="31"/>
  <c r="J44" i="31"/>
  <c r="K44" i="31"/>
  <c r="L44" i="31"/>
  <c r="M44" i="31"/>
  <c r="N44" i="31"/>
  <c r="D45" i="31"/>
  <c r="E45" i="31"/>
  <c r="F45" i="31"/>
  <c r="G45" i="31"/>
  <c r="H45" i="31"/>
  <c r="I45" i="31"/>
  <c r="J45" i="31"/>
  <c r="K45" i="31"/>
  <c r="L45" i="31"/>
  <c r="M45" i="31"/>
  <c r="N45" i="31"/>
  <c r="D46" i="31"/>
  <c r="E46" i="31"/>
  <c r="F46" i="31"/>
  <c r="G46" i="31"/>
  <c r="H46" i="31"/>
  <c r="I46" i="31"/>
  <c r="J46" i="31"/>
  <c r="K46" i="31"/>
  <c r="L46" i="31"/>
  <c r="M46" i="31"/>
  <c r="N46" i="31"/>
  <c r="D47" i="31"/>
  <c r="E47" i="31"/>
  <c r="F47" i="31"/>
  <c r="G47" i="31"/>
  <c r="H47" i="31"/>
  <c r="I47" i="31"/>
  <c r="J47" i="31"/>
  <c r="K47" i="31"/>
  <c r="L47" i="31"/>
  <c r="M47" i="31"/>
  <c r="N47" i="31"/>
  <c r="D48" i="31"/>
  <c r="E48" i="31"/>
  <c r="F48" i="31"/>
  <c r="G48" i="31"/>
  <c r="H48" i="31"/>
  <c r="I48" i="31"/>
  <c r="J48" i="31"/>
  <c r="K48" i="31"/>
  <c r="L48" i="31"/>
  <c r="M48" i="31"/>
  <c r="N48" i="31"/>
  <c r="D49" i="31"/>
  <c r="E49" i="31"/>
  <c r="F49" i="31"/>
  <c r="G49" i="31"/>
  <c r="H49" i="31"/>
  <c r="I49" i="31"/>
  <c r="J49" i="31"/>
  <c r="K49" i="31"/>
  <c r="L49" i="31"/>
  <c r="M49" i="31"/>
  <c r="N49" i="31"/>
  <c r="D50" i="31"/>
  <c r="E50" i="31"/>
  <c r="F50" i="31"/>
  <c r="G50" i="31"/>
  <c r="H50" i="31"/>
  <c r="I50" i="31"/>
  <c r="J50" i="31"/>
  <c r="K50" i="31"/>
  <c r="L50" i="31"/>
  <c r="M50" i="31"/>
  <c r="N50" i="31"/>
  <c r="D51" i="31"/>
  <c r="E51" i="31"/>
  <c r="F51" i="31"/>
  <c r="G51" i="31"/>
  <c r="H51" i="31"/>
  <c r="I51" i="31"/>
  <c r="J51" i="31"/>
  <c r="K51" i="31"/>
  <c r="L51" i="31"/>
  <c r="M51" i="31"/>
  <c r="N51" i="31"/>
  <c r="D52" i="31"/>
  <c r="E52" i="31"/>
  <c r="F52" i="31"/>
  <c r="G52" i="31"/>
  <c r="H52" i="31"/>
  <c r="I52" i="31"/>
  <c r="J52" i="31"/>
  <c r="K52" i="31"/>
  <c r="L52" i="31"/>
  <c r="M52" i="31"/>
  <c r="N52" i="31"/>
  <c r="D53" i="31"/>
  <c r="E53" i="31"/>
  <c r="F53" i="31"/>
  <c r="G53" i="31"/>
  <c r="H53" i="31"/>
  <c r="I53" i="31"/>
  <c r="J53" i="31"/>
  <c r="K53" i="31"/>
  <c r="L53" i="31"/>
  <c r="M53" i="31"/>
  <c r="N53" i="31"/>
  <c r="O150" i="65"/>
  <c r="P150" i="65"/>
  <c r="Q150" i="65"/>
  <c r="O160" i="65"/>
  <c r="P160" i="65"/>
  <c r="Q160" i="65"/>
  <c r="O170" i="65"/>
  <c r="P170" i="65"/>
  <c r="Q170" i="65"/>
  <c r="O180" i="65"/>
  <c r="P180" i="65"/>
  <c r="Q180" i="65"/>
  <c r="O190" i="65"/>
  <c r="A49" i="75"/>
  <c r="A50" i="75"/>
  <c r="A51" i="75"/>
  <c r="A52" i="75"/>
  <c r="A53" i="75"/>
  <c r="A54" i="75"/>
  <c r="A55" i="75"/>
  <c r="A56" i="75"/>
  <c r="A57" i="75"/>
  <c r="L25" i="31"/>
  <c r="M25" i="31"/>
  <c r="Q59" i="75"/>
  <c r="Q60" i="75"/>
  <c r="L59" i="74"/>
  <c r="M59" i="74"/>
  <c r="N59" i="74"/>
  <c r="Q59" i="74"/>
  <c r="R59" i="74"/>
  <c r="L60" i="74"/>
  <c r="M60" i="74"/>
  <c r="N60" i="74"/>
  <c r="Q60" i="74"/>
  <c r="R60" i="74"/>
  <c r="B58" i="71"/>
  <c r="O58" i="71"/>
  <c r="O59" i="71"/>
  <c r="P190" i="65"/>
  <c r="Q190" i="65"/>
  <c r="E19" i="43"/>
  <c r="Z19" i="43"/>
  <c r="E18" i="43"/>
  <c r="Z18" i="43"/>
  <c r="E17" i="43"/>
  <c r="Z17" i="43"/>
  <c r="E16" i="43"/>
  <c r="Z16" i="43"/>
  <c r="E15" i="43"/>
  <c r="Z15" i="43"/>
  <c r="E14" i="43"/>
  <c r="Z14" i="43"/>
  <c r="E13" i="43"/>
  <c r="Z13" i="43"/>
  <c r="E12" i="43"/>
  <c r="Z12" i="43"/>
  <c r="E11" i="43"/>
  <c r="Z11" i="43"/>
  <c r="E10" i="43"/>
  <c r="Z10" i="43"/>
  <c r="AD19" i="43"/>
  <c r="AD18" i="43"/>
  <c r="AD17" i="43"/>
  <c r="AD16" i="43"/>
  <c r="AD15" i="43"/>
  <c r="AD14" i="43"/>
  <c r="AD13" i="43"/>
  <c r="AD12" i="43"/>
  <c r="AD11" i="43"/>
  <c r="AD10" i="43"/>
  <c r="H69" i="43"/>
  <c r="J69" i="43"/>
  <c r="I69" i="43"/>
  <c r="N69" i="43"/>
  <c r="P69" i="43"/>
  <c r="O69" i="43"/>
  <c r="H72" i="43"/>
  <c r="J72" i="43"/>
  <c r="I72" i="43"/>
  <c r="N72" i="43"/>
  <c r="P72" i="43"/>
  <c r="O72" i="43"/>
  <c r="H87" i="43"/>
  <c r="J87" i="43"/>
  <c r="I87" i="43"/>
  <c r="N87" i="43"/>
  <c r="P87" i="43"/>
  <c r="O87" i="43"/>
  <c r="W68" i="43"/>
  <c r="X68" i="43"/>
  <c r="R39" i="74"/>
  <c r="Q39" i="74"/>
  <c r="Q39" i="75"/>
  <c r="R38" i="74"/>
  <c r="Q38" i="74"/>
  <c r="R37" i="74"/>
  <c r="Q37" i="74"/>
  <c r="R36" i="74"/>
  <c r="Q36" i="74"/>
  <c r="R35" i="74"/>
  <c r="Q35" i="74"/>
  <c r="R34" i="74"/>
  <c r="Q34" i="74"/>
  <c r="R33" i="74"/>
  <c r="Q33" i="74"/>
  <c r="R32" i="74"/>
  <c r="Q32" i="74"/>
  <c r="R31" i="74"/>
  <c r="Q31" i="74"/>
  <c r="R30" i="74"/>
  <c r="Q30" i="74"/>
  <c r="R29" i="74"/>
  <c r="Q29" i="74"/>
  <c r="R28" i="74"/>
  <c r="Q28" i="74"/>
  <c r="R27" i="74"/>
  <c r="Q27" i="74"/>
  <c r="R26" i="74"/>
  <c r="Q26" i="74"/>
  <c r="R25" i="74"/>
  <c r="Q25" i="74"/>
  <c r="R24" i="74"/>
  <c r="Q24" i="74"/>
  <c r="R23" i="74"/>
  <c r="Q23" i="74"/>
  <c r="R22" i="74"/>
  <c r="Q22" i="74"/>
  <c r="R21" i="74"/>
  <c r="Q21" i="74"/>
  <c r="R20" i="74"/>
  <c r="Q20" i="74"/>
  <c r="R19" i="74"/>
  <c r="Q19" i="74"/>
  <c r="R18" i="74"/>
  <c r="Q18" i="74"/>
  <c r="R17" i="74"/>
  <c r="Q17" i="74"/>
  <c r="R16" i="74"/>
  <c r="Q16" i="74"/>
  <c r="R15" i="74"/>
  <c r="Q15" i="74"/>
  <c r="R14" i="74"/>
  <c r="Q14" i="74"/>
  <c r="R13" i="74"/>
  <c r="Q13" i="74"/>
  <c r="R12" i="74"/>
  <c r="Q12" i="74"/>
  <c r="R11" i="74"/>
  <c r="Q11" i="74"/>
  <c r="R10" i="74"/>
  <c r="Q10" i="74"/>
  <c r="L74" i="95"/>
  <c r="R11" i="93"/>
  <c r="R12" i="93"/>
  <c r="R13" i="93"/>
  <c r="R14" i="93"/>
  <c r="R15" i="93"/>
  <c r="R16" i="93"/>
  <c r="R17" i="93"/>
  <c r="R18" i="93"/>
  <c r="R19" i="93"/>
  <c r="R20" i="93"/>
  <c r="R21" i="93"/>
  <c r="R22" i="93"/>
  <c r="R23" i="93"/>
  <c r="R24" i="93"/>
  <c r="R25" i="93"/>
  <c r="R26" i="93"/>
  <c r="R27" i="93"/>
  <c r="R28" i="93"/>
  <c r="R29" i="93"/>
  <c r="R30" i="93"/>
  <c r="R31" i="93"/>
  <c r="R32" i="93"/>
  <c r="R33" i="93"/>
  <c r="R34" i="93"/>
  <c r="R35" i="93"/>
  <c r="R36" i="93"/>
  <c r="R37" i="93"/>
  <c r="R38" i="93"/>
  <c r="R39" i="93"/>
  <c r="R40" i="93"/>
  <c r="R41" i="93"/>
  <c r="R42" i="93"/>
  <c r="R43" i="93"/>
  <c r="R44" i="93"/>
  <c r="R45" i="93"/>
  <c r="R46" i="93"/>
  <c r="R47" i="93"/>
  <c r="R48" i="93"/>
  <c r="R49" i="93"/>
  <c r="R50" i="93"/>
  <c r="R51" i="93"/>
  <c r="R52" i="93"/>
  <c r="R53" i="93"/>
  <c r="R54" i="93"/>
  <c r="R55" i="93"/>
  <c r="R56" i="93"/>
  <c r="R57" i="93"/>
  <c r="R58" i="93"/>
  <c r="R59" i="93"/>
  <c r="R60" i="93"/>
  <c r="R61" i="93"/>
  <c r="L95" i="95"/>
  <c r="L92" i="95"/>
  <c r="L89" i="95"/>
  <c r="L86" i="95"/>
  <c r="L80" i="95"/>
  <c r="L77" i="95"/>
  <c r="L71" i="95"/>
  <c r="AE60" i="95"/>
  <c r="AA60" i="95"/>
  <c r="F60" i="95"/>
  <c r="L60" i="95"/>
  <c r="S61" i="94"/>
  <c r="S60" i="94"/>
  <c r="S59" i="94"/>
  <c r="S58" i="94"/>
  <c r="S57" i="94"/>
  <c r="S56" i="94"/>
  <c r="S55" i="94"/>
  <c r="S54" i="94"/>
  <c r="S53" i="94"/>
  <c r="S52" i="94"/>
  <c r="S51" i="94"/>
  <c r="S50" i="94"/>
  <c r="S49" i="94"/>
  <c r="S48" i="94"/>
  <c r="S47" i="94"/>
  <c r="S46" i="94"/>
  <c r="S45" i="94"/>
  <c r="S44" i="94"/>
  <c r="S43" i="94"/>
  <c r="S42" i="94"/>
  <c r="S41" i="94"/>
  <c r="S40" i="94"/>
  <c r="S39" i="94"/>
  <c r="S38" i="94"/>
  <c r="S37" i="94"/>
  <c r="S36" i="94"/>
  <c r="S35" i="94"/>
  <c r="S34" i="94"/>
  <c r="S33" i="94"/>
  <c r="S32" i="94"/>
  <c r="S31" i="94"/>
  <c r="S30" i="94"/>
  <c r="S29" i="94"/>
  <c r="S28" i="94"/>
  <c r="S27" i="94"/>
  <c r="S26" i="94"/>
  <c r="S25" i="94"/>
  <c r="S24" i="94"/>
  <c r="S23" i="94"/>
  <c r="S22" i="94"/>
  <c r="S21" i="94"/>
  <c r="S20" i="94"/>
  <c r="S19" i="94"/>
  <c r="S18" i="94"/>
  <c r="S17" i="94"/>
  <c r="S16" i="94"/>
  <c r="S15" i="94"/>
  <c r="S14" i="94"/>
  <c r="S13" i="94"/>
  <c r="S12" i="94"/>
  <c r="S11" i="94"/>
  <c r="T67" i="95"/>
  <c r="S10" i="94"/>
  <c r="L68" i="95"/>
  <c r="L65" i="95"/>
  <c r="L83" i="95"/>
  <c r="I18" i="92"/>
  <c r="I19" i="92"/>
  <c r="J18" i="92"/>
  <c r="K18" i="92"/>
  <c r="K19" i="92"/>
  <c r="M68" i="43"/>
  <c r="I9" i="90"/>
  <c r="I9" i="92"/>
  <c r="Q68" i="43"/>
  <c r="E9" i="90"/>
  <c r="F9" i="92"/>
  <c r="J9" i="92"/>
  <c r="K9" i="92"/>
  <c r="K10" i="92"/>
  <c r="I10" i="92"/>
  <c r="G68" i="43"/>
  <c r="D9" i="90"/>
  <c r="E9" i="92"/>
  <c r="G9" i="92"/>
  <c r="G10" i="92"/>
  <c r="E10" i="92"/>
  <c r="M71" i="43"/>
  <c r="I12" i="90"/>
  <c r="I12" i="92"/>
  <c r="Q71" i="43"/>
  <c r="E12" i="90"/>
  <c r="F12" i="92"/>
  <c r="J12" i="92"/>
  <c r="K12" i="92"/>
  <c r="K13" i="92"/>
  <c r="I13" i="92"/>
  <c r="G71" i="43"/>
  <c r="D12" i="90"/>
  <c r="E12" i="92"/>
  <c r="G12" i="92"/>
  <c r="G13" i="92"/>
  <c r="E13" i="92"/>
  <c r="M74" i="43"/>
  <c r="I15" i="90"/>
  <c r="I15" i="92"/>
  <c r="Q74" i="43"/>
  <c r="E15" i="90"/>
  <c r="F15" i="92"/>
  <c r="J15" i="92"/>
  <c r="K15" i="92"/>
  <c r="K16" i="92"/>
  <c r="I16" i="92"/>
  <c r="G74" i="43"/>
  <c r="D15" i="90"/>
  <c r="E15" i="92"/>
  <c r="G15" i="92"/>
  <c r="G16" i="92"/>
  <c r="E16" i="92"/>
  <c r="M98" i="43"/>
  <c r="I39" i="90"/>
  <c r="I39" i="92"/>
  <c r="Q98" i="43"/>
  <c r="E39" i="90"/>
  <c r="F39" i="92"/>
  <c r="J39" i="92"/>
  <c r="K39" i="92"/>
  <c r="K40" i="92"/>
  <c r="I40" i="92"/>
  <c r="G98" i="43"/>
  <c r="D39" i="90"/>
  <c r="E39" i="92"/>
  <c r="G39" i="92"/>
  <c r="G40" i="92"/>
  <c r="E40" i="92"/>
  <c r="M95" i="43"/>
  <c r="I36" i="90"/>
  <c r="I36" i="92"/>
  <c r="Q95" i="43"/>
  <c r="E36" i="90"/>
  <c r="F36" i="92"/>
  <c r="J36" i="92"/>
  <c r="K36" i="92"/>
  <c r="K37" i="92"/>
  <c r="I37" i="92"/>
  <c r="G95" i="43"/>
  <c r="D36" i="90"/>
  <c r="E36" i="92"/>
  <c r="G36" i="92"/>
  <c r="G37" i="92"/>
  <c r="E37" i="92"/>
  <c r="M92" i="43"/>
  <c r="I33" i="90"/>
  <c r="I33" i="92"/>
  <c r="Q92" i="43"/>
  <c r="E33" i="90"/>
  <c r="F33" i="92"/>
  <c r="J33" i="92"/>
  <c r="K33" i="92"/>
  <c r="K34" i="92"/>
  <c r="I34" i="92"/>
  <c r="G92" i="43"/>
  <c r="D33" i="90"/>
  <c r="E33" i="92"/>
  <c r="G33" i="92"/>
  <c r="G34" i="92"/>
  <c r="E34" i="92"/>
  <c r="M89" i="43"/>
  <c r="I30" i="90"/>
  <c r="I30" i="92"/>
  <c r="I31" i="92"/>
  <c r="Q89" i="43"/>
  <c r="E30" i="90"/>
  <c r="F30" i="92"/>
  <c r="J30" i="92"/>
  <c r="K30" i="92"/>
  <c r="K31" i="92"/>
  <c r="G89" i="43"/>
  <c r="D30" i="90"/>
  <c r="E30" i="92"/>
  <c r="G30" i="92"/>
  <c r="G31" i="92"/>
  <c r="E31" i="92"/>
  <c r="M86" i="43"/>
  <c r="I27" i="90"/>
  <c r="I27" i="92"/>
  <c r="Q86" i="43"/>
  <c r="E27" i="90"/>
  <c r="F27" i="92"/>
  <c r="J27" i="92"/>
  <c r="K27" i="92"/>
  <c r="K28" i="92"/>
  <c r="I28" i="92"/>
  <c r="G86" i="43"/>
  <c r="D27" i="90"/>
  <c r="E27" i="92"/>
  <c r="G27" i="92"/>
  <c r="G28" i="92"/>
  <c r="E28" i="92"/>
  <c r="M83" i="43"/>
  <c r="I24" i="90"/>
  <c r="I24" i="92"/>
  <c r="Q83" i="43"/>
  <c r="E24" i="90"/>
  <c r="F24" i="92"/>
  <c r="J24" i="92"/>
  <c r="K24" i="92"/>
  <c r="K25" i="92"/>
  <c r="I25" i="92"/>
  <c r="G83" i="43"/>
  <c r="D24" i="90"/>
  <c r="E24" i="92"/>
  <c r="G24" i="92"/>
  <c r="G25" i="92"/>
  <c r="E25" i="92"/>
  <c r="M80" i="43"/>
  <c r="I21" i="90"/>
  <c r="I21" i="92"/>
  <c r="Q80" i="43"/>
  <c r="E21" i="90"/>
  <c r="F21" i="92"/>
  <c r="J21" i="92"/>
  <c r="K21" i="92"/>
  <c r="K22" i="92"/>
  <c r="I22" i="92"/>
  <c r="G80" i="43"/>
  <c r="D21" i="90"/>
  <c r="E21" i="92"/>
  <c r="G21" i="92"/>
  <c r="G22" i="92"/>
  <c r="E22" i="92"/>
  <c r="F10" i="92"/>
  <c r="F13" i="92"/>
  <c r="F16" i="92"/>
  <c r="F19" i="92"/>
  <c r="F22" i="92"/>
  <c r="F25" i="92"/>
  <c r="F28" i="92"/>
  <c r="F31" i="92"/>
  <c r="F34" i="92"/>
  <c r="F37" i="92"/>
  <c r="F40" i="92"/>
  <c r="J10" i="92"/>
  <c r="J13" i="92"/>
  <c r="J16" i="92"/>
  <c r="J19" i="92"/>
  <c r="J22" i="92"/>
  <c r="J25" i="92"/>
  <c r="J28" i="92"/>
  <c r="J31" i="92"/>
  <c r="J34" i="92"/>
  <c r="J37" i="92"/>
  <c r="J40" i="92"/>
  <c r="F95" i="95"/>
  <c r="D39" i="100"/>
  <c r="E38" i="99"/>
  <c r="E39" i="99"/>
  <c r="F92" i="95"/>
  <c r="D36" i="100"/>
  <c r="E35" i="99"/>
  <c r="E36" i="99"/>
  <c r="F89" i="95"/>
  <c r="D33" i="100"/>
  <c r="E32" i="99"/>
  <c r="E33" i="99"/>
  <c r="F86" i="95"/>
  <c r="D30" i="100"/>
  <c r="E29" i="99"/>
  <c r="E30" i="99"/>
  <c r="F83" i="95"/>
  <c r="D27" i="100"/>
  <c r="E26" i="99"/>
  <c r="E27" i="99"/>
  <c r="F80" i="95"/>
  <c r="D24" i="100"/>
  <c r="E23" i="99"/>
  <c r="E24" i="99"/>
  <c r="F77" i="95"/>
  <c r="D21" i="100"/>
  <c r="E20" i="99"/>
  <c r="E21" i="99"/>
  <c r="E18" i="99"/>
  <c r="F71" i="95"/>
  <c r="D15" i="100"/>
  <c r="E14" i="99"/>
  <c r="E15" i="99"/>
  <c r="F68" i="95"/>
  <c r="D12" i="100"/>
  <c r="E11" i="99"/>
  <c r="E12" i="99"/>
  <c r="F65" i="95"/>
  <c r="D9" i="100"/>
  <c r="E8" i="99"/>
  <c r="E9" i="99"/>
  <c r="E8" i="101"/>
  <c r="E9" i="101"/>
  <c r="E11" i="101"/>
  <c r="E12" i="101"/>
  <c r="E14" i="101"/>
  <c r="E15" i="101"/>
  <c r="E18" i="101"/>
  <c r="E20" i="101"/>
  <c r="E23" i="101"/>
  <c r="E24" i="101"/>
  <c r="E26" i="101"/>
  <c r="E27" i="101"/>
  <c r="E29" i="101"/>
  <c r="E30" i="101"/>
  <c r="E32" i="101"/>
  <c r="E35" i="101"/>
  <c r="E36" i="101"/>
  <c r="E38" i="101"/>
  <c r="E39" i="101"/>
  <c r="B38" i="104"/>
  <c r="I38" i="104"/>
  <c r="L38" i="104"/>
  <c r="B35" i="104"/>
  <c r="I35" i="104"/>
  <c r="L35" i="104"/>
  <c r="B32" i="104"/>
  <c r="I32" i="104"/>
  <c r="L32" i="104"/>
  <c r="B29" i="104"/>
  <c r="I29" i="104"/>
  <c r="L29" i="104"/>
  <c r="B26" i="104"/>
  <c r="I26" i="104"/>
  <c r="L26" i="104"/>
  <c r="B23" i="104"/>
  <c r="I23" i="104"/>
  <c r="L23" i="104"/>
  <c r="B20" i="104"/>
  <c r="I20" i="104"/>
  <c r="L20" i="104"/>
  <c r="B14" i="104"/>
  <c r="I14" i="104"/>
  <c r="L14" i="104"/>
  <c r="B11" i="104"/>
  <c r="I11" i="104"/>
  <c r="L11" i="104"/>
  <c r="B8" i="104"/>
  <c r="I8" i="104"/>
  <c r="L8" i="104"/>
  <c r="F38" i="102"/>
  <c r="C38" i="102"/>
  <c r="F35" i="102"/>
  <c r="C35" i="102"/>
  <c r="F32" i="102"/>
  <c r="C32" i="102"/>
  <c r="F29" i="102"/>
  <c r="C29" i="102"/>
  <c r="F26" i="102"/>
  <c r="C26" i="102"/>
  <c r="C20" i="102"/>
  <c r="F20" i="102"/>
  <c r="F23" i="102"/>
  <c r="C23" i="102"/>
  <c r="F14" i="102"/>
  <c r="C14" i="102"/>
  <c r="F11" i="102"/>
  <c r="C11" i="102"/>
  <c r="F8" i="102"/>
  <c r="C8" i="102"/>
  <c r="Q95" i="95"/>
  <c r="J39" i="100"/>
  <c r="F38" i="101"/>
  <c r="G38" i="101"/>
  <c r="G39" i="101"/>
  <c r="Q92" i="95"/>
  <c r="J36" i="100"/>
  <c r="F35" i="101"/>
  <c r="Q89" i="95"/>
  <c r="J33" i="100"/>
  <c r="F32" i="101"/>
  <c r="Q86" i="95"/>
  <c r="J30" i="100"/>
  <c r="F29" i="101"/>
  <c r="G29" i="101"/>
  <c r="G30" i="101"/>
  <c r="Q83" i="95"/>
  <c r="J27" i="100"/>
  <c r="F26" i="101"/>
  <c r="G26" i="101"/>
  <c r="G27" i="101"/>
  <c r="Q80" i="95"/>
  <c r="J24" i="100"/>
  <c r="F23" i="101"/>
  <c r="Q77" i="95"/>
  <c r="J21" i="100"/>
  <c r="F20" i="101"/>
  <c r="Q71" i="95"/>
  <c r="J15" i="100"/>
  <c r="F14" i="101"/>
  <c r="G14" i="101"/>
  <c r="G15" i="101"/>
  <c r="Q68" i="95"/>
  <c r="J12" i="100"/>
  <c r="F11" i="101"/>
  <c r="G11" i="101"/>
  <c r="G12" i="101"/>
  <c r="Q65" i="95"/>
  <c r="J9" i="100"/>
  <c r="F8" i="101"/>
  <c r="G8" i="101"/>
  <c r="G9" i="101"/>
  <c r="P65" i="95"/>
  <c r="E9" i="100"/>
  <c r="F8" i="99"/>
  <c r="G8" i="99"/>
  <c r="G9" i="99"/>
  <c r="P68" i="95"/>
  <c r="E12" i="100"/>
  <c r="F11" i="99"/>
  <c r="G11" i="99"/>
  <c r="G12" i="99"/>
  <c r="P71" i="95"/>
  <c r="E15" i="100"/>
  <c r="F14" i="99"/>
  <c r="G14" i="99"/>
  <c r="G15" i="99"/>
  <c r="G18" i="99"/>
  <c r="P77" i="95"/>
  <c r="E21" i="100"/>
  <c r="F20" i="99"/>
  <c r="G20" i="99"/>
  <c r="G21" i="99"/>
  <c r="P80" i="95"/>
  <c r="E24" i="100"/>
  <c r="F23" i="99"/>
  <c r="G23" i="99"/>
  <c r="G24" i="99"/>
  <c r="P83" i="95"/>
  <c r="E27" i="100"/>
  <c r="F26" i="99"/>
  <c r="G26" i="99"/>
  <c r="G27" i="99"/>
  <c r="P86" i="95"/>
  <c r="E30" i="100"/>
  <c r="F29" i="99"/>
  <c r="G29" i="99"/>
  <c r="G30" i="99"/>
  <c r="P89" i="95"/>
  <c r="E33" i="100"/>
  <c r="F32" i="99"/>
  <c r="G32" i="99"/>
  <c r="G33" i="99"/>
  <c r="P92" i="95"/>
  <c r="E36" i="100"/>
  <c r="F35" i="99"/>
  <c r="G35" i="99"/>
  <c r="G36" i="99"/>
  <c r="P95" i="95"/>
  <c r="E39" i="100"/>
  <c r="F38" i="99"/>
  <c r="G38" i="99"/>
  <c r="G39" i="99"/>
  <c r="F39" i="99"/>
  <c r="F36" i="99"/>
  <c r="F33" i="99"/>
  <c r="F30" i="99"/>
  <c r="F27" i="99"/>
  <c r="F24" i="99"/>
  <c r="F21" i="99"/>
  <c r="F18" i="99"/>
  <c r="F15" i="99"/>
  <c r="F12" i="99"/>
  <c r="F9" i="99"/>
  <c r="F9" i="101"/>
  <c r="F12" i="101"/>
  <c r="F15" i="101"/>
  <c r="F24" i="101"/>
  <c r="F27" i="101"/>
  <c r="F30" i="101"/>
  <c r="F36" i="101"/>
  <c r="F39" i="101"/>
  <c r="K8" i="102"/>
  <c r="K11" i="102"/>
  <c r="K14" i="102"/>
  <c r="K20" i="102"/>
  <c r="K23" i="102"/>
  <c r="K26" i="102"/>
  <c r="K29" i="102"/>
  <c r="K32" i="102"/>
  <c r="K35" i="102"/>
  <c r="K38" i="102"/>
  <c r="E8" i="104"/>
  <c r="K8" i="104"/>
  <c r="E11" i="104"/>
  <c r="K11" i="104"/>
  <c r="E14" i="104"/>
  <c r="K14" i="104"/>
  <c r="E20" i="104"/>
  <c r="K20" i="104"/>
  <c r="E23" i="104"/>
  <c r="K23" i="104"/>
  <c r="E26" i="104"/>
  <c r="K26" i="104"/>
  <c r="E29" i="104"/>
  <c r="K29" i="104"/>
  <c r="E32" i="104"/>
  <c r="K32" i="104"/>
  <c r="E35" i="104"/>
  <c r="K35" i="104"/>
  <c r="E38" i="104"/>
  <c r="K38" i="104"/>
  <c r="D38" i="104"/>
  <c r="C38" i="104"/>
  <c r="N38" i="104"/>
  <c r="D35" i="104"/>
  <c r="C35" i="104"/>
  <c r="N35" i="104"/>
  <c r="D32" i="104"/>
  <c r="C32" i="104"/>
  <c r="N32" i="104"/>
  <c r="D29" i="104"/>
  <c r="C29" i="104"/>
  <c r="N29" i="104"/>
  <c r="D26" i="104"/>
  <c r="C26" i="104"/>
  <c r="N26" i="104"/>
  <c r="D23" i="104"/>
  <c r="C23" i="104"/>
  <c r="N23" i="104"/>
  <c r="D20" i="104"/>
  <c r="C20" i="104"/>
  <c r="N20" i="104"/>
  <c r="D17" i="104"/>
  <c r="D14" i="104"/>
  <c r="C14" i="104"/>
  <c r="N14" i="104"/>
  <c r="D11" i="104"/>
  <c r="C11" i="104"/>
  <c r="N11" i="104"/>
  <c r="D8" i="104"/>
  <c r="C8" i="104"/>
  <c r="N8" i="104"/>
  <c r="J8" i="104"/>
  <c r="J11" i="104"/>
  <c r="J14" i="104"/>
  <c r="J20" i="104"/>
  <c r="J23" i="104"/>
  <c r="J26" i="104"/>
  <c r="J29" i="104"/>
  <c r="J32" i="104"/>
  <c r="J35" i="104"/>
  <c r="J38" i="104"/>
  <c r="B8" i="102"/>
  <c r="D8" i="102"/>
  <c r="E8" i="102"/>
  <c r="E9" i="102"/>
  <c r="F9" i="102"/>
  <c r="B11" i="102"/>
  <c r="D11" i="102"/>
  <c r="E11" i="102"/>
  <c r="E12" i="102"/>
  <c r="F12" i="102"/>
  <c r="B14" i="102"/>
  <c r="D14" i="102"/>
  <c r="E14" i="102"/>
  <c r="E15" i="102"/>
  <c r="F15" i="102"/>
  <c r="B20" i="102"/>
  <c r="D20" i="102"/>
  <c r="F21" i="102"/>
  <c r="B23" i="102"/>
  <c r="D23" i="102"/>
  <c r="E23" i="102"/>
  <c r="E24" i="102"/>
  <c r="F24" i="102"/>
  <c r="E20" i="102"/>
  <c r="E21" i="102"/>
  <c r="B26" i="102"/>
  <c r="D26" i="102"/>
  <c r="E26" i="102"/>
  <c r="E27" i="102"/>
  <c r="F27" i="102"/>
  <c r="B29" i="102"/>
  <c r="D29" i="102"/>
  <c r="E29" i="102"/>
  <c r="E30" i="102"/>
  <c r="F30" i="102"/>
  <c r="B32" i="102"/>
  <c r="D32" i="102"/>
  <c r="E32" i="102"/>
  <c r="E33" i="102"/>
  <c r="F33" i="102"/>
  <c r="B35" i="102"/>
  <c r="D35" i="102"/>
  <c r="E35" i="102"/>
  <c r="E36" i="102"/>
  <c r="F36" i="102"/>
  <c r="B38" i="102"/>
  <c r="D38" i="102"/>
  <c r="E38" i="102"/>
  <c r="E39" i="102"/>
  <c r="F39" i="102"/>
  <c r="J8" i="102"/>
  <c r="L8" i="102"/>
  <c r="J11" i="102"/>
  <c r="L11" i="102"/>
  <c r="J14" i="102"/>
  <c r="L14" i="102"/>
  <c r="J20" i="102"/>
  <c r="L20" i="102"/>
  <c r="J23" i="102"/>
  <c r="L23" i="102"/>
  <c r="J26" i="102"/>
  <c r="L26" i="102"/>
  <c r="J29" i="102"/>
  <c r="L29" i="102"/>
  <c r="J32" i="102"/>
  <c r="L32" i="102"/>
  <c r="J35" i="102"/>
  <c r="L35" i="102"/>
  <c r="J38" i="102"/>
  <c r="L38" i="102"/>
  <c r="F18" i="101"/>
  <c r="G18" i="101"/>
  <c r="U39" i="95"/>
  <c r="M77" i="95"/>
  <c r="N77" i="95"/>
  <c r="M89" i="95"/>
  <c r="N89" i="95"/>
  <c r="K21" i="100"/>
  <c r="L21" i="100"/>
  <c r="K33" i="100"/>
  <c r="L33" i="100"/>
  <c r="B35" i="101"/>
  <c r="D35" i="101"/>
  <c r="D36" i="101"/>
  <c r="C32" i="101"/>
  <c r="D33" i="101"/>
  <c r="B23" i="101"/>
  <c r="D23" i="101"/>
  <c r="D24" i="101"/>
  <c r="C20" i="101"/>
  <c r="D21" i="101"/>
  <c r="M92" i="95"/>
  <c r="K36" i="100"/>
  <c r="O92" i="95"/>
  <c r="M36" i="100"/>
  <c r="N92" i="95"/>
  <c r="L36" i="100"/>
  <c r="K92" i="95"/>
  <c r="I36" i="100"/>
  <c r="P36" i="100"/>
  <c r="M80" i="95"/>
  <c r="K24" i="100"/>
  <c r="O80" i="95"/>
  <c r="M24" i="100"/>
  <c r="N80" i="95"/>
  <c r="L24" i="100"/>
  <c r="K80" i="95"/>
  <c r="I24" i="100"/>
  <c r="P24" i="100"/>
  <c r="M37" i="100"/>
  <c r="L37" i="100"/>
  <c r="K37" i="100"/>
  <c r="M25" i="100"/>
  <c r="L25" i="100"/>
  <c r="K25" i="100"/>
  <c r="O93" i="95"/>
  <c r="N93" i="95"/>
  <c r="M93" i="95"/>
  <c r="O81" i="95"/>
  <c r="N81" i="95"/>
  <c r="M81" i="95"/>
  <c r="X92" i="95"/>
  <c r="X80" i="95"/>
  <c r="I40" i="75"/>
  <c r="E21" i="101"/>
  <c r="E33" i="101"/>
  <c r="G35" i="101"/>
  <c r="G36" i="101"/>
  <c r="G32" i="101"/>
  <c r="G33" i="101"/>
  <c r="G23" i="101"/>
  <c r="G24" i="101"/>
  <c r="G20" i="101"/>
  <c r="G21" i="101"/>
  <c r="F21" i="101"/>
  <c r="F33" i="101"/>
  <c r="U40" i="95"/>
  <c r="U41" i="95"/>
  <c r="U42" i="95"/>
  <c r="U43" i="95"/>
  <c r="U44" i="95"/>
  <c r="U45" i="95"/>
  <c r="U46" i="95"/>
  <c r="U47" i="95"/>
  <c r="U48" i="95"/>
  <c r="U49" i="95"/>
  <c r="U50" i="95"/>
  <c r="U51" i="95"/>
  <c r="U52" i="95"/>
  <c r="U53" i="95"/>
  <c r="U54" i="95"/>
  <c r="U55" i="95"/>
  <c r="U56" i="95"/>
  <c r="U57" i="95"/>
  <c r="U58" i="95"/>
  <c r="U59" i="95"/>
  <c r="U67" i="95"/>
  <c r="M65" i="95"/>
  <c r="N65" i="95"/>
  <c r="O65" i="95"/>
  <c r="M66" i="95"/>
  <c r="N66" i="95"/>
  <c r="O66" i="95"/>
  <c r="K65" i="95"/>
  <c r="X65" i="95"/>
  <c r="M71" i="95"/>
  <c r="O71" i="95"/>
  <c r="N71" i="95"/>
  <c r="K71" i="95"/>
  <c r="X71" i="95"/>
  <c r="X74" i="95"/>
  <c r="O77" i="95"/>
  <c r="K77" i="95"/>
  <c r="X77" i="95"/>
  <c r="O89" i="95"/>
  <c r="K89" i="95"/>
  <c r="X89" i="95"/>
  <c r="M72" i="95"/>
  <c r="N72" i="95"/>
  <c r="O72" i="95"/>
  <c r="M75" i="95"/>
  <c r="N75" i="95"/>
  <c r="O75" i="95"/>
  <c r="M78" i="95"/>
  <c r="N78" i="95"/>
  <c r="O78" i="95"/>
  <c r="M90" i="95"/>
  <c r="N90" i="95"/>
  <c r="O90" i="95"/>
  <c r="U60" i="95"/>
  <c r="K9" i="100"/>
  <c r="L9" i="100"/>
  <c r="M9" i="100"/>
  <c r="K10" i="100"/>
  <c r="L10" i="100"/>
  <c r="M10" i="100"/>
  <c r="K15" i="100"/>
  <c r="L15" i="100"/>
  <c r="M15" i="100"/>
  <c r="K16" i="100"/>
  <c r="L16" i="100"/>
  <c r="M16" i="100"/>
  <c r="K19" i="100"/>
  <c r="L19" i="100"/>
  <c r="M19" i="100"/>
  <c r="M21" i="100"/>
  <c r="K22" i="100"/>
  <c r="L22" i="100"/>
  <c r="M22" i="100"/>
  <c r="M33" i="100"/>
  <c r="K34" i="100"/>
  <c r="L34" i="100"/>
  <c r="M34" i="100"/>
  <c r="I9" i="100"/>
  <c r="P9" i="100"/>
  <c r="I15" i="100"/>
  <c r="P15" i="100"/>
  <c r="P18" i="100"/>
  <c r="I21" i="100"/>
  <c r="P21" i="100"/>
  <c r="I33" i="100"/>
  <c r="P33" i="100"/>
  <c r="C17" i="102"/>
  <c r="B17" i="102"/>
  <c r="F17" i="102"/>
  <c r="D17" i="102"/>
  <c r="F18" i="102"/>
  <c r="E17" i="102"/>
  <c r="E18" i="102"/>
  <c r="J17" i="102"/>
  <c r="L17" i="102"/>
  <c r="K17" i="102"/>
  <c r="C17" i="104"/>
  <c r="E17" i="104"/>
  <c r="B17" i="104"/>
  <c r="N17" i="104"/>
  <c r="I17" i="104"/>
  <c r="L17" i="104"/>
  <c r="K17" i="104"/>
  <c r="J17" i="104"/>
  <c r="G77" i="43"/>
  <c r="D18" i="90"/>
  <c r="E18" i="92"/>
  <c r="G18" i="92"/>
  <c r="G19" i="92"/>
  <c r="E19" i="92"/>
</calcChain>
</file>

<file path=xl/comments1.xml><?xml version="1.0" encoding="utf-8"?>
<comments xmlns="http://schemas.openxmlformats.org/spreadsheetml/2006/main">
  <authors>
    <author>Gabriel Zucman</author>
  </authors>
  <commentList>
    <comment ref="P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Timber &amp; non timber</t>
        </r>
      </text>
    </comment>
  </commentList>
</comments>
</file>

<file path=xl/comments2.xml><?xml version="1.0" encoding="utf-8"?>
<comments xmlns="http://schemas.openxmlformats.org/spreadsheetml/2006/main">
  <authors>
    <author>Gabriel Zucman</author>
  </authors>
  <commentList>
    <comment ref="M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Note: FT includes all foreign taxes and transfers (including capital transfers), except product taxes and subsidies (the latter are included in FY and enter into the SNA93 definition of national income)</t>
        </r>
      </text>
    </comment>
  </commentList>
</comments>
</file>

<file path=xl/comments3.xml><?xml version="1.0" encoding="utf-8"?>
<comments xmlns="http://schemas.openxmlformats.org/spreadsheetml/2006/main">
  <authors>
    <author>Gabriel Zucman</author>
    <author>Wouter Leenders</author>
  </authors>
  <commentList>
    <comment ref="F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After deduction of depreciation on ownership transfer costs</t>
        </r>
      </text>
    </comment>
    <comment ref="Y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I subtract these from depreciation</t>
        </r>
      </text>
    </comment>
    <comment ref="AG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1990-onwards: wages paid in agricultural sector</t>
        </r>
      </text>
    </comment>
    <comment ref="AR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Source: Government Financial Statistics. No data on an accrual basis before 1999 (only cash basis)</t>
        </r>
      </text>
    </comment>
    <comment ref="CF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Source: payroll tax received by gov, quarterly accounts Table "Tax"
series A2302193C</t>
        </r>
      </text>
    </comment>
    <comment ref="CL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Might include residual non-replacement income gov transfers (anyway the point is that most transfers are pure transfers (means-tested) or in kind; very little replacement income)</t>
        </r>
      </text>
    </comment>
    <comment ref="DS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The neutral holding gain (by non-residents) is the value of the non-residents’ holding gain that would be required to maintain the purchasing power of the asset - expressed in national currency - over the time period involved, i.e. the holding gain needed to keep pace with the overall change in the general price level.
</t>
        </r>
      </text>
    </comment>
    <comment ref="DX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This discrepancy comes from the fact that I exclude "Ownership transfer costs" from assets</t>
        </r>
      </text>
    </comment>
    <comment ref="DZ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1960-1987: Treasury data (Goldbloom &amp; Craston, 2008, p. 56)</t>
        </r>
      </text>
    </comment>
    <comment ref="EA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Excludes ownership transfer costs</t>
        </r>
      </text>
    </comment>
    <comment ref="EB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Excluding ownership transfer costs
After 1988 = produced assets (excl. Transfer costs)
Before = spliced onto net capital stock (excl. Transfer costs)
(Memo: produced assets = net capital stock + inventories +  small unexplained discrepancy)</t>
        </r>
      </text>
    </comment>
    <comment ref="EC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Data from Reserve Bank of Australia (1988-onwards: RBA Table B20; before 1988: quoted in Goldbloom &amp; Craston (2008, p.56)</t>
        </r>
      </text>
    </comment>
    <comment ref="ED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Before 1989: use % change in total economy stock of dwellings</t>
        </r>
      </text>
    </comment>
    <comment ref="EF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Non-dwelling constructions, machinery &amp; equipment, etc.</t>
        </r>
      </text>
    </comment>
    <comment ref="EG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Assume same evolution as land underlying building over 1960-1988 
Agricultural land is assumed to be 10x cultivated biological resources</t>
        </r>
      </text>
    </comment>
    <comment ref="EL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Data from quarterly financial accounts</t>
        </r>
      </text>
    </comment>
    <comment ref="EM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Data from quarterly financial accounts</t>
        </r>
      </text>
    </comment>
    <comment ref="EQ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Excluding ownership transfer costs</t>
        </r>
      </text>
    </comment>
    <comment ref="ET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Assume same evolution as land underlying building over 1960-1988 
Agricultural land is assumed to be 10x cultivated biological resources</t>
        </r>
      </text>
    </comment>
    <comment ref="FC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Excluding ownership transfer costs</t>
        </r>
      </text>
    </comment>
    <comment ref="FD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Excluding ownership transfer costs
After 1988 = produced assets (excl. Transfer costs)
Before = spliced onto net capital stock (excl. Transfer costs)
(Memo: produced assets = net capital stock + inventories +  small unexplained discrepancy)</t>
        </r>
      </text>
    </comment>
    <comment ref="FE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Non-dwelling constructions, machinery &amp; equipment, etc.</t>
        </r>
      </text>
    </comment>
    <comment ref="FF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Assume same evolution as land underlying building over 1960-1988 
Agricultural land is assumed to be 10x cultivated biological resources</t>
        </r>
      </text>
    </comment>
    <comment ref="FO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Excluding ownership transfer costs</t>
        </r>
      </text>
    </comment>
    <comment ref="FP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Excluding ownership transfer costs
After 1988 = produced assets (excl. Transfer costs)
Before = spliced onto net capital stock (excl. Transfer costs)
(Memo: produced assets = net capital stock + inventories +  small unexplained discrepancy)</t>
        </r>
      </text>
    </comment>
    <comment ref="FQ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Non-dwelling constructions, machinery &amp; equipment, etc.</t>
        </r>
      </text>
    </comment>
    <comment ref="FR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Assume same evolution as land underlying building over 1960-1988 
Agricultural land is assumed to be 10x cultivated biological resources</t>
        </r>
      </text>
    </comment>
    <comment ref="GA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Before 1989: data from Foster (1996)</t>
        </r>
      </text>
    </comment>
    <comment ref="GE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1960-1988: assume constant fraction of land+subsoil assets (equal to the 1989 value)</t>
        </r>
      </text>
    </comment>
    <comment ref="GF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Excluding ownership transfer costs
After 1988 = produced assets (excl. Transfer costs)
Before = spliced onto net capital stock (excl. Transfer costs)
(Memo: produced assets = net capital stock + inventories +  small unexplained discrepancy)</t>
        </r>
      </text>
    </comment>
    <comment ref="GG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Non-dwelling constructions, machinery &amp; equipment, etc.</t>
        </r>
      </text>
    </comment>
    <comment ref="GH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Assume same evolution as land underlying building over 1960-1988 
Agricultural land is assumed to be 10x cultivated biological resources</t>
        </r>
      </text>
    </comment>
    <comment ref="GK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Before 1989: Assume same evolution as household land</t>
        </r>
      </text>
    </comment>
    <comment ref="GL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Before 1989: assume constant fraction of national income</t>
        </r>
      </text>
    </comment>
    <comment ref="GS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1970-onwards: held by central bank + government financial institutions + public authorities + Commonwealth (RBA series E9)
Before 1970: held by central bank + Commonwealth (various issues of Stat Yearbook)</t>
        </r>
      </text>
    </comment>
    <comment ref="GU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1974 onwards: RBA series E10; before: statistical yearbook, various issues :
1961-1965: Yrb 1966 p. 801
1966-1868 = Yrb 1970 p. 577</t>
        </r>
      </text>
    </comment>
    <comment ref="GY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Eccluding ownership transfer costs</t>
        </r>
      </text>
    </comment>
    <comment ref="HC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Before 1989: assume same evolution as household land</t>
        </r>
      </text>
    </comment>
    <comment ref="HD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Before 1989: assume constant fraction of national income</t>
        </r>
      </text>
    </comment>
    <comment ref="HF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Excluding ownership transfer costs</t>
        </r>
      </text>
    </comment>
    <comment ref="HH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The neutral holding gain (by non-residents) is the value of the non-residents’ holding gain that would be required to maintain the purchasing power of the asset - expressed in national currency - over the time period involved, i.e. the holding gain needed to keep pace with the overall change in the general price level.
</t>
        </r>
      </text>
    </comment>
    <comment ref="HP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This discrepancy comes from the fact that I exclude "Ownership transfer costs" from assets</t>
        </r>
      </text>
    </comment>
    <comment ref="HQ8" authorId="0">
      <text>
        <r>
          <rPr>
            <b/>
            <sz val="9"/>
            <color indexed="81"/>
            <rFont val="Arial"/>
            <family val="2"/>
          </rPr>
          <t>Gabriel Zucman:</t>
        </r>
        <r>
          <rPr>
            <sz val="9"/>
            <color indexed="81"/>
            <rFont val="Arial"/>
          </rPr>
          <t xml:space="preserve">
Excluding ownership transfer costs</t>
        </r>
      </text>
    </comment>
    <comment ref="GS9" authorId="1">
      <text>
        <r>
          <rPr>
            <b/>
            <sz val="9"/>
            <color indexed="81"/>
            <rFont val="Arial"/>
            <family val="2"/>
          </rPr>
          <t>Wouter Leenders:</t>
        </r>
        <r>
          <rPr>
            <sz val="9"/>
            <color indexed="81"/>
            <rFont val="Arial"/>
          </rPr>
          <t xml:space="preserve">
These data are no longer published.</t>
        </r>
      </text>
    </comment>
    <comment ref="GU9" authorId="1">
      <text>
        <r>
          <rPr>
            <b/>
            <sz val="9"/>
            <color indexed="81"/>
            <rFont val="Arial"/>
            <family val="2"/>
          </rPr>
          <t>Wouter Leenders:</t>
        </r>
        <r>
          <rPr>
            <sz val="9"/>
            <color indexed="81"/>
            <rFont val="Arial"/>
          </rPr>
          <t xml:space="preserve">
These data are no longer published.</t>
        </r>
      </text>
    </comment>
    <comment ref="GV9" authorId="1">
      <text>
        <r>
          <rPr>
            <b/>
            <sz val="9"/>
            <color indexed="81"/>
            <rFont val="Arial"/>
            <family val="2"/>
          </rPr>
          <t>Wouter Leenders:</t>
        </r>
        <r>
          <rPr>
            <sz val="9"/>
            <color indexed="81"/>
            <rFont val="Arial"/>
          </rPr>
          <t xml:space="preserve">
These data are no longer published.</t>
        </r>
      </text>
    </comment>
    <comment ref="GW9" authorId="1">
      <text>
        <r>
          <rPr>
            <b/>
            <sz val="9"/>
            <color indexed="81"/>
            <rFont val="Arial"/>
            <family val="2"/>
          </rPr>
          <t>Wouter Leenders:</t>
        </r>
        <r>
          <rPr>
            <sz val="9"/>
            <color indexed="81"/>
            <rFont val="Arial"/>
          </rPr>
          <t xml:space="preserve">
These data are no longer published.</t>
        </r>
      </text>
    </comment>
    <comment ref="GX9" authorId="1">
      <text>
        <r>
          <rPr>
            <b/>
            <sz val="9"/>
            <color indexed="81"/>
            <rFont val="Arial"/>
            <family val="2"/>
          </rPr>
          <t>Wouter Leenders:</t>
        </r>
        <r>
          <rPr>
            <sz val="9"/>
            <color indexed="81"/>
            <rFont val="Arial"/>
          </rPr>
          <t xml:space="preserve">
These data are no longer published.</t>
        </r>
      </text>
    </comment>
  </commentList>
</comments>
</file>

<file path=xl/sharedStrings.xml><?xml version="1.0" encoding="utf-8"?>
<sst xmlns="http://schemas.openxmlformats.org/spreadsheetml/2006/main" count="1694" uniqueCount="899">
  <si>
    <t>Method n°1: savings = private savings</t>
  </si>
  <si>
    <t xml:space="preserve">Private saving rate (personal saving + net retained earnings) </t>
  </si>
  <si>
    <t xml:space="preserve">Personal saving rate </t>
  </si>
  <si>
    <t>savings-induced wealth growth rate</t>
  </si>
  <si>
    <t>n</t>
  </si>
  <si>
    <t>1980-2010</t>
  </si>
  <si>
    <t>1970-1990</t>
  </si>
  <si>
    <t>1990-2010</t>
  </si>
  <si>
    <t>1960-1970</t>
  </si>
  <si>
    <r>
      <t>to</t>
    </r>
    <r>
      <rPr>
        <vertAlign val="subscript"/>
        <sz val="10"/>
        <rFont val="Arial"/>
        <family val="2"/>
      </rPr>
      <t>t-1</t>
    </r>
  </si>
  <si>
    <r>
      <t>L</t>
    </r>
    <r>
      <rPr>
        <vertAlign val="subscript"/>
        <sz val="11"/>
        <rFont val="Arial"/>
        <family val="2"/>
      </rPr>
      <t>t</t>
    </r>
  </si>
  <si>
    <r>
      <t>Alternative computations of the ratio (private wealth)/ (national income)               β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 xml:space="preserve"> = W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>/Y</t>
    </r>
    <r>
      <rPr>
        <vertAlign val="subscript"/>
        <sz val="10"/>
        <rFont val="Arial"/>
        <family val="2"/>
      </rPr>
      <t>t</t>
    </r>
  </si>
  <si>
    <t>Ratio btw decennial averages in 2010 values</t>
  </si>
  <si>
    <t>Ratio btw decennial averages in current values</t>
  </si>
  <si>
    <t>Average ratio</t>
  </si>
  <si>
    <r>
      <t>β</t>
    </r>
    <r>
      <rPr>
        <vertAlign val="subscript"/>
        <sz val="12"/>
        <rFont val="Arial"/>
        <family val="2"/>
      </rPr>
      <t>t</t>
    </r>
  </si>
  <si>
    <r>
      <t>β</t>
    </r>
    <r>
      <rPr>
        <vertAlign val="subscript"/>
        <sz val="12"/>
        <rFont val="Arial"/>
        <family val="2"/>
      </rPr>
      <t>t+n</t>
    </r>
  </si>
  <si>
    <t>Private wealth-national income ratios</t>
  </si>
  <si>
    <t>Decomposition of private wealth-national income ratio at time t+n</t>
  </si>
  <si>
    <t>Initial wealth effect</t>
  </si>
  <si>
    <t>Cumulated new savings</t>
  </si>
  <si>
    <t>Capital gains or losses</t>
  </si>
  <si>
    <t>Financial  (non-equity) liabilities</t>
  </si>
  <si>
    <r>
      <t>Non-housing tangible assets K</t>
    </r>
    <r>
      <rPr>
        <b/>
        <vertAlign val="subscript"/>
        <sz val="10"/>
        <rFont val="Arial"/>
        <family val="2"/>
      </rPr>
      <t>t</t>
    </r>
    <r>
      <rPr>
        <b/>
        <vertAlign val="superscript"/>
        <sz val="10"/>
        <rFont val="Arial"/>
        <family val="2"/>
      </rPr>
      <t xml:space="preserve">n             </t>
    </r>
    <r>
      <rPr>
        <sz val="10"/>
        <rFont val="Arial"/>
        <family val="2"/>
      </rPr>
      <t>(unincorp. business assets, land,.)</t>
    </r>
  </si>
  <si>
    <t>After-tax rate of return (incl. capital gains &amp; losses)</t>
  </si>
  <si>
    <r>
      <t>K</t>
    </r>
    <r>
      <rPr>
        <vertAlign val="subscript"/>
        <sz val="10"/>
        <rFont val="Arial"/>
        <family val="2"/>
      </rPr>
      <t>t</t>
    </r>
  </si>
  <si>
    <r>
      <t>A</t>
    </r>
    <r>
      <rPr>
        <vertAlign val="subscript"/>
        <sz val="10"/>
        <rFont val="Arial"/>
        <family val="2"/>
      </rPr>
      <t>t</t>
    </r>
  </si>
  <si>
    <r>
      <t>L</t>
    </r>
    <r>
      <rPr>
        <vertAlign val="subscript"/>
        <sz val="10"/>
        <rFont val="Arial"/>
        <family val="2"/>
      </rPr>
      <t>t</t>
    </r>
  </si>
  <si>
    <r>
      <t>W</t>
    </r>
    <r>
      <rPr>
        <b/>
        <vertAlign val="subscript"/>
        <sz val="10"/>
        <rFont val="Arial"/>
        <family val="2"/>
      </rPr>
      <t>nt</t>
    </r>
  </si>
  <si>
    <r>
      <t>Private wealth W</t>
    </r>
    <r>
      <rPr>
        <b/>
        <vertAlign val="subscript"/>
        <sz val="10"/>
        <rFont val="Arial"/>
        <family val="2"/>
      </rPr>
      <t>t</t>
    </r>
  </si>
  <si>
    <r>
      <t>Housing (net value) (K</t>
    </r>
    <r>
      <rPr>
        <b/>
        <vertAlign val="subscript"/>
        <sz val="10"/>
        <rFont val="Arial"/>
        <family val="2"/>
      </rPr>
      <t>t</t>
    </r>
    <r>
      <rPr>
        <b/>
        <vertAlign val="superscript"/>
        <sz val="10"/>
        <rFont val="Arial"/>
        <family val="2"/>
      </rPr>
      <t>h</t>
    </r>
    <r>
      <rPr>
        <b/>
        <sz val="10"/>
        <rFont val="Arial"/>
      </rPr>
      <t xml:space="preserve"> - L</t>
    </r>
    <r>
      <rPr>
        <b/>
        <vertAlign val="subscript"/>
        <sz val="10"/>
        <rFont val="Arial"/>
        <family val="2"/>
      </rPr>
      <t>t</t>
    </r>
    <r>
      <rPr>
        <b/>
        <sz val="10"/>
        <rFont val="Arial"/>
      </rPr>
      <t>)</t>
    </r>
  </si>
  <si>
    <r>
      <t>inc. housing assets K</t>
    </r>
    <r>
      <rPr>
        <vertAlign val="subscript"/>
        <sz val="10"/>
        <rFont val="Arial"/>
        <family val="2"/>
      </rPr>
      <t>t</t>
    </r>
    <r>
      <rPr>
        <vertAlign val="superscript"/>
        <sz val="10"/>
        <rFont val="Arial"/>
        <family val="2"/>
      </rPr>
      <t>h</t>
    </r>
  </si>
  <si>
    <r>
      <t>inc. financial liabilities L</t>
    </r>
    <r>
      <rPr>
        <vertAlign val="subscript"/>
        <sz val="10"/>
        <rFont val="Arial"/>
        <family val="2"/>
      </rPr>
      <t>t</t>
    </r>
  </si>
  <si>
    <r>
      <t>inc. equity assets A</t>
    </r>
    <r>
      <rPr>
        <vertAlign val="subscript"/>
        <sz val="10"/>
        <rFont val="Arial"/>
        <family val="2"/>
      </rPr>
      <t>t</t>
    </r>
    <r>
      <rPr>
        <vertAlign val="superscript"/>
        <sz val="10"/>
        <rFont val="Arial"/>
        <family val="2"/>
      </rPr>
      <t>e</t>
    </r>
  </si>
  <si>
    <r>
      <t>inc. debt (non-equity) assets A</t>
    </r>
    <r>
      <rPr>
        <vertAlign val="subscript"/>
        <sz val="10"/>
        <rFont val="Arial"/>
        <family val="2"/>
      </rPr>
      <t>t</t>
    </r>
    <r>
      <rPr>
        <vertAlign val="superscript"/>
        <sz val="10"/>
        <rFont val="Arial"/>
        <family val="2"/>
      </rPr>
      <t>d</t>
    </r>
  </si>
  <si>
    <r>
      <t>Financial assets A</t>
    </r>
    <r>
      <rPr>
        <b/>
        <vertAlign val="subscript"/>
        <sz val="10"/>
        <rFont val="Arial"/>
        <family val="2"/>
      </rPr>
      <t>t</t>
    </r>
    <r>
      <rPr>
        <b/>
        <sz val="10"/>
        <rFont val="Arial"/>
      </rPr>
      <t xml:space="preserve"> (A</t>
    </r>
    <r>
      <rPr>
        <b/>
        <vertAlign val="subscript"/>
        <sz val="10"/>
        <rFont val="Arial"/>
        <family val="2"/>
      </rPr>
      <t>t</t>
    </r>
    <r>
      <rPr>
        <b/>
        <vertAlign val="superscript"/>
        <sz val="10"/>
        <rFont val="Arial"/>
        <family val="2"/>
      </rPr>
      <t>e</t>
    </r>
    <r>
      <rPr>
        <b/>
        <sz val="10"/>
        <rFont val="Arial"/>
      </rPr>
      <t>+A</t>
    </r>
    <r>
      <rPr>
        <b/>
        <vertAlign val="subscript"/>
        <sz val="10"/>
        <rFont val="Arial"/>
        <family val="2"/>
      </rPr>
      <t>t</t>
    </r>
    <r>
      <rPr>
        <b/>
        <vertAlign val="superscript"/>
        <sz val="10"/>
        <rFont val="Arial"/>
        <family val="2"/>
      </rPr>
      <t>d</t>
    </r>
    <r>
      <rPr>
        <b/>
        <sz val="10"/>
        <rFont val="Arial"/>
      </rPr>
      <t>)</t>
    </r>
  </si>
  <si>
    <t>method 1</t>
  </si>
  <si>
    <t>method 2</t>
  </si>
  <si>
    <r>
      <t>National income Y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 xml:space="preserve">        </t>
    </r>
  </si>
  <si>
    <r>
      <t>Private wealth W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 xml:space="preserve">        </t>
    </r>
  </si>
  <si>
    <t xml:space="preserve">Private savings rate </t>
  </si>
  <si>
    <t xml:space="preserve">Personal savings rate </t>
  </si>
  <si>
    <t>Private wealth (individuals)</t>
  </si>
  <si>
    <t>Financial assets</t>
  </si>
  <si>
    <t>Financial liabilities</t>
  </si>
  <si>
    <t>Government wealth (all govt levels)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</si>
  <si>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</si>
  <si>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</si>
  <si>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</si>
  <si>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</si>
  <si>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</si>
  <si>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</si>
  <si>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</si>
  <si>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</si>
  <si>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</si>
  <si>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>[10]</t>
  </si>
  <si>
    <t>[11]</t>
  </si>
  <si>
    <t>[12]</t>
  </si>
  <si>
    <t>National wealth (private + government)</t>
  </si>
  <si>
    <r>
      <t>K</t>
    </r>
    <r>
      <rPr>
        <vertAlign val="subscript"/>
        <sz val="10"/>
        <rFont val="Arial"/>
        <family val="2"/>
      </rPr>
      <t>gt</t>
    </r>
  </si>
  <si>
    <r>
      <t>A</t>
    </r>
    <r>
      <rPr>
        <vertAlign val="subscript"/>
        <sz val="10"/>
        <rFont val="Arial"/>
        <family val="2"/>
      </rPr>
      <t>gt</t>
    </r>
  </si>
  <si>
    <r>
      <t>L</t>
    </r>
    <r>
      <rPr>
        <vertAlign val="subscript"/>
        <sz val="10"/>
        <rFont val="Arial"/>
        <family val="2"/>
      </rPr>
      <t>gt</t>
    </r>
  </si>
  <si>
    <t>% (Private wealth)/ (National wealth)</t>
  </si>
  <si>
    <r>
      <t>K</t>
    </r>
    <r>
      <rPr>
        <vertAlign val="subscript"/>
        <sz val="10"/>
        <rFont val="Arial"/>
        <family val="2"/>
      </rPr>
      <t>ct</t>
    </r>
  </si>
  <si>
    <r>
      <t>A</t>
    </r>
    <r>
      <rPr>
        <vertAlign val="subscript"/>
        <sz val="10"/>
        <rFont val="Arial"/>
        <family val="2"/>
      </rPr>
      <t>ct</t>
    </r>
  </si>
  <si>
    <t>Net foreign wealth</t>
  </si>
  <si>
    <r>
      <t>FA</t>
    </r>
    <r>
      <rPr>
        <vertAlign val="subscript"/>
        <sz val="10"/>
        <rFont val="Arial"/>
        <family val="2"/>
      </rPr>
      <t>t</t>
    </r>
  </si>
  <si>
    <r>
      <t>FL</t>
    </r>
    <r>
      <rPr>
        <vertAlign val="subscript"/>
        <sz val="10"/>
        <rFont val="Arial"/>
        <family val="2"/>
      </rPr>
      <t>t</t>
    </r>
  </si>
  <si>
    <t xml:space="preserve">inc. private equity </t>
  </si>
  <si>
    <t xml:space="preserve">inc. life-insurance assets </t>
  </si>
  <si>
    <t>inc. other debt assets (bonds, savings &amp; checking accounts,..)</t>
  </si>
  <si>
    <t>inc. public equity &amp; mutual funds</t>
  </si>
  <si>
    <t>National income</t>
  </si>
  <si>
    <t>Net domestic product</t>
  </si>
  <si>
    <r>
      <t>FY</t>
    </r>
    <r>
      <rPr>
        <vertAlign val="subscript"/>
        <sz val="10"/>
        <rFont val="Arial"/>
        <family val="2"/>
      </rPr>
      <t>t</t>
    </r>
  </si>
  <si>
    <t>Gross domestic product</t>
  </si>
  <si>
    <r>
      <t>GDP</t>
    </r>
    <r>
      <rPr>
        <vertAlign val="subscript"/>
        <sz val="10"/>
        <rFont val="Arial"/>
        <family val="2"/>
      </rPr>
      <t>t</t>
    </r>
  </si>
  <si>
    <r>
      <t>KD</t>
    </r>
    <r>
      <rPr>
        <vertAlign val="subscript"/>
        <sz val="10"/>
        <rFont val="Arial"/>
        <family val="2"/>
      </rPr>
      <t>t</t>
    </r>
  </si>
  <si>
    <t>Net foreign capital income</t>
  </si>
  <si>
    <t>Housing sector</t>
  </si>
  <si>
    <t>Corporate sector</t>
  </si>
  <si>
    <t>Govt sector</t>
  </si>
  <si>
    <t>Product taxes</t>
  </si>
  <si>
    <r>
      <t>Y</t>
    </r>
    <r>
      <rPr>
        <vertAlign val="subscript"/>
        <sz val="10"/>
        <rFont val="Arial"/>
        <family val="2"/>
      </rPr>
      <t>ht</t>
    </r>
  </si>
  <si>
    <r>
      <t>Y</t>
    </r>
    <r>
      <rPr>
        <vertAlign val="subscript"/>
        <sz val="10"/>
        <rFont val="Arial"/>
        <family val="2"/>
      </rPr>
      <t>set</t>
    </r>
  </si>
  <si>
    <r>
      <t>Y</t>
    </r>
    <r>
      <rPr>
        <vertAlign val="subscript"/>
        <sz val="10"/>
        <rFont val="Arial"/>
        <family val="2"/>
      </rPr>
      <t>ct</t>
    </r>
  </si>
  <si>
    <r>
      <t>Y</t>
    </r>
    <r>
      <rPr>
        <vertAlign val="subscript"/>
        <sz val="10"/>
        <rFont val="Arial"/>
        <family val="2"/>
      </rPr>
      <t>gt</t>
    </r>
  </si>
  <si>
    <r>
      <t>T</t>
    </r>
    <r>
      <rPr>
        <vertAlign val="subscript"/>
        <sz val="10"/>
        <rFont val="Arial"/>
        <family val="2"/>
      </rPr>
      <t>pt</t>
    </r>
  </si>
  <si>
    <t>Government sector</t>
  </si>
  <si>
    <r>
      <t>Y</t>
    </r>
    <r>
      <rPr>
        <vertAlign val="subscript"/>
        <sz val="10"/>
        <rFont val="Arial"/>
        <family val="2"/>
      </rPr>
      <t>Kct</t>
    </r>
  </si>
  <si>
    <t>Retained earnings</t>
  </si>
  <si>
    <r>
      <t>T</t>
    </r>
    <r>
      <rPr>
        <vertAlign val="subscript"/>
        <sz val="10"/>
        <rFont val="Arial"/>
        <family val="2"/>
      </rPr>
      <t>ct</t>
    </r>
  </si>
  <si>
    <t>[13]</t>
  </si>
  <si>
    <t>Corporate income taxes</t>
  </si>
  <si>
    <t>Total taxes</t>
  </si>
  <si>
    <t>D91D</t>
  </si>
  <si>
    <t>Private wealth</t>
  </si>
  <si>
    <t>Govt wealth</t>
  </si>
  <si>
    <t>National wealth</t>
  </si>
  <si>
    <r>
      <t>W</t>
    </r>
    <r>
      <rPr>
        <b/>
        <vertAlign val="subscript"/>
        <sz val="10"/>
        <rFont val="Arial"/>
        <family val="2"/>
      </rPr>
      <t>t</t>
    </r>
  </si>
  <si>
    <r>
      <t>W</t>
    </r>
    <r>
      <rPr>
        <b/>
        <vertAlign val="subscript"/>
        <sz val="10"/>
        <rFont val="Arial"/>
        <family val="2"/>
      </rPr>
      <t>gt</t>
    </r>
  </si>
  <si>
    <r>
      <t>National income Y</t>
    </r>
    <r>
      <rPr>
        <vertAlign val="subscript"/>
        <sz val="10"/>
        <rFont val="Arial"/>
        <family val="2"/>
      </rPr>
      <t>t</t>
    </r>
  </si>
  <si>
    <t>Savings-induced wealth growth rate</t>
  </si>
  <si>
    <t>Real rate of capital gains</t>
  </si>
  <si>
    <t>Household sector (housing)</t>
  </si>
  <si>
    <t>Capital depreciation (CFC, housing sector)</t>
  </si>
  <si>
    <t>Gross value added (corporate sector)</t>
  </si>
  <si>
    <t>Capital depreciation (CFC, corporate sector)</t>
  </si>
  <si>
    <r>
      <t>Y</t>
    </r>
    <r>
      <rPr>
        <b/>
        <vertAlign val="subscript"/>
        <sz val="10"/>
        <rFont val="Arial"/>
        <family val="2"/>
      </rPr>
      <t>ct</t>
    </r>
  </si>
  <si>
    <r>
      <t>Y</t>
    </r>
    <r>
      <rPr>
        <b/>
        <vertAlign val="subscript"/>
        <sz val="10"/>
        <rFont val="Arial"/>
        <family val="2"/>
      </rPr>
      <t>set</t>
    </r>
  </si>
  <si>
    <r>
      <t>Y</t>
    </r>
    <r>
      <rPr>
        <b/>
        <vertAlign val="subscript"/>
        <sz val="10"/>
        <rFont val="Arial"/>
        <family val="2"/>
      </rPr>
      <t>ht</t>
    </r>
  </si>
  <si>
    <r>
      <t>T</t>
    </r>
    <r>
      <rPr>
        <b/>
        <vertAlign val="subscript"/>
        <sz val="10"/>
        <rFont val="Arial"/>
        <family val="2"/>
      </rPr>
      <t>pt</t>
    </r>
  </si>
  <si>
    <t>Gross value added (govt sector)</t>
  </si>
  <si>
    <t>Capital depreciation (CFC, govt sector)</t>
  </si>
  <si>
    <r>
      <t>Y</t>
    </r>
    <r>
      <rPr>
        <b/>
        <vertAlign val="subscript"/>
        <sz val="10"/>
        <rFont val="Arial"/>
        <family val="2"/>
      </rPr>
      <t>gt</t>
    </r>
  </si>
  <si>
    <t>Distribution of corporate profits</t>
  </si>
  <si>
    <t>Net-of-depreciation corporate profits</t>
  </si>
  <si>
    <t>Distributed profits (net outflow of interest, dividend and other property income)</t>
  </si>
  <si>
    <t>Other net transfers (insurance, benefits, transfers to non-profit,.)</t>
  </si>
  <si>
    <t>B6n (=B8n)</t>
  </si>
  <si>
    <t>D7+D61+D62</t>
  </si>
  <si>
    <t>D4</t>
  </si>
  <si>
    <t>D5</t>
  </si>
  <si>
    <t xml:space="preserve">Gross housing value added  </t>
  </si>
  <si>
    <t>K1</t>
  </si>
  <si>
    <t>B2 (EBE)</t>
  </si>
  <si>
    <t>B3 (RMB)</t>
  </si>
  <si>
    <t>D1</t>
  </si>
  <si>
    <t xml:space="preserve">Gross corporate profits </t>
  </si>
  <si>
    <t>B2-K1</t>
  </si>
  <si>
    <t xml:space="preserve">Other taxes on production (net profit of govt sector) </t>
  </si>
  <si>
    <t>B2n=B2-K1</t>
  </si>
  <si>
    <t>B3+D1</t>
  </si>
  <si>
    <t>B3+D1-K1</t>
  </si>
  <si>
    <t>B2+D1</t>
  </si>
  <si>
    <t>B2+D1-K1</t>
  </si>
  <si>
    <t>D1+K1</t>
  </si>
  <si>
    <t>Foreign capital income inflow (interest, dividend and other property income)</t>
  </si>
  <si>
    <t>Foreign capital income outflow (interest, dividend and other property income)</t>
  </si>
  <si>
    <t xml:space="preserve">Net foreign labor income </t>
  </si>
  <si>
    <t xml:space="preserve">Foreign labor income inflow </t>
  </si>
  <si>
    <t xml:space="preserve">Foreign labor income outflow </t>
  </si>
  <si>
    <r>
      <t>Y</t>
    </r>
    <r>
      <rPr>
        <b/>
        <vertAlign val="subscript"/>
        <sz val="10"/>
        <rFont val="Arial"/>
        <family val="2"/>
      </rPr>
      <t>dt</t>
    </r>
  </si>
  <si>
    <t>Net foreign transfers</t>
  </si>
  <si>
    <t>Foreign transfers inflow</t>
  </si>
  <si>
    <t>Foreign transfers outflow</t>
  </si>
  <si>
    <t>D5+D6+D7</t>
  </si>
  <si>
    <t>Net foreign factor income</t>
  </si>
  <si>
    <t>D4+D1</t>
  </si>
  <si>
    <t>D2+D3+D5+D6+D7</t>
  </si>
  <si>
    <t>Total capital income</t>
  </si>
  <si>
    <t>Notations</t>
  </si>
  <si>
    <t>Capital depreciation (CFC)</t>
  </si>
  <si>
    <t>B1</t>
  </si>
  <si>
    <t>B1n</t>
  </si>
  <si>
    <t>Net domestic product (housing sector)</t>
  </si>
  <si>
    <r>
      <t>Y</t>
    </r>
    <r>
      <rPr>
        <b/>
        <vertAlign val="subscript"/>
        <sz val="10"/>
        <rFont val="Arial"/>
        <family val="2"/>
      </rPr>
      <t>Kct</t>
    </r>
  </si>
  <si>
    <r>
      <t>FY</t>
    </r>
    <r>
      <rPr>
        <b/>
        <vertAlign val="subscript"/>
        <sz val="10"/>
        <rFont val="Arial"/>
        <family val="2"/>
      </rPr>
      <t>t</t>
    </r>
    <r>
      <rPr>
        <b/>
        <sz val="10"/>
        <rFont val="Arial"/>
      </rPr>
      <t xml:space="preserve"> </t>
    </r>
  </si>
  <si>
    <r>
      <t>FY</t>
    </r>
    <r>
      <rPr>
        <b/>
        <vertAlign val="subscript"/>
        <sz val="10"/>
        <rFont val="Arial"/>
        <family val="2"/>
      </rPr>
      <t>Kt</t>
    </r>
    <r>
      <rPr>
        <b/>
        <sz val="10"/>
        <rFont val="Arial"/>
      </rPr>
      <t xml:space="preserve"> </t>
    </r>
  </si>
  <si>
    <r>
      <t>FY</t>
    </r>
    <r>
      <rPr>
        <b/>
        <vertAlign val="subscript"/>
        <sz val="10"/>
        <rFont val="Arial"/>
        <family val="2"/>
      </rPr>
      <t>Lt</t>
    </r>
    <r>
      <rPr>
        <b/>
        <sz val="10"/>
        <rFont val="Arial"/>
      </rPr>
      <t xml:space="preserve"> </t>
    </r>
  </si>
  <si>
    <r>
      <t>FT</t>
    </r>
    <r>
      <rPr>
        <b/>
        <vertAlign val="subscript"/>
        <sz val="10"/>
        <rFont val="Arial"/>
        <family val="2"/>
      </rPr>
      <t>t</t>
    </r>
    <r>
      <rPr>
        <b/>
        <sz val="10"/>
        <rFont val="Arial"/>
      </rPr>
      <t xml:space="preserve"> </t>
    </r>
  </si>
  <si>
    <t>Housing capital income (net product of housing sector)</t>
  </si>
  <si>
    <t>Corporate capital income (net-of-deprec. corporate  profits)</t>
  </si>
  <si>
    <t xml:space="preserve">Total factor income </t>
  </si>
  <si>
    <t>Product taxes   (total)</t>
  </si>
  <si>
    <r>
      <t>T</t>
    </r>
    <r>
      <rPr>
        <b/>
        <vertAlign val="subscript"/>
        <sz val="10"/>
        <rFont val="Arial"/>
        <family val="2"/>
      </rPr>
      <t>t</t>
    </r>
  </si>
  <si>
    <r>
      <t>T</t>
    </r>
    <r>
      <rPr>
        <vertAlign val="subscript"/>
        <sz val="10"/>
        <rFont val="Arial"/>
        <family val="2"/>
      </rPr>
      <t>it</t>
    </r>
  </si>
  <si>
    <r>
      <t>FY</t>
    </r>
    <r>
      <rPr>
        <vertAlign val="subscript"/>
        <sz val="10"/>
        <rFont val="Arial"/>
        <family val="2"/>
      </rPr>
      <t>Kt</t>
    </r>
    <r>
      <rPr>
        <sz val="10"/>
        <rFont val="Arial"/>
        <family val="2"/>
      </rPr>
      <t xml:space="preserve"> </t>
    </r>
  </si>
  <si>
    <t>Social contributions (payroll taxes)</t>
  </si>
  <si>
    <t>Total taxes on capital</t>
  </si>
  <si>
    <t>Total taxes on labor</t>
  </si>
  <si>
    <r>
      <t>T</t>
    </r>
    <r>
      <rPr>
        <i/>
        <vertAlign val="subscript"/>
        <sz val="10"/>
        <rFont val="Arial"/>
        <family val="2"/>
      </rPr>
      <t>Kt</t>
    </r>
    <r>
      <rPr>
        <i/>
        <sz val="10"/>
        <rFont val="Arial"/>
        <family val="2"/>
      </rPr>
      <t xml:space="preserve"> </t>
    </r>
  </si>
  <si>
    <r>
      <t>T</t>
    </r>
    <r>
      <rPr>
        <i/>
        <vertAlign val="subscript"/>
        <sz val="10"/>
        <rFont val="Arial"/>
        <family val="2"/>
      </rPr>
      <t>Lt</t>
    </r>
    <r>
      <rPr>
        <i/>
        <sz val="10"/>
        <rFont val="Arial"/>
        <family val="2"/>
      </rPr>
      <t xml:space="preserve"> </t>
    </r>
  </si>
  <si>
    <t>D4 (net)</t>
  </si>
  <si>
    <t>D1 (net)</t>
  </si>
  <si>
    <t>D5+D6+D7 (net)</t>
  </si>
  <si>
    <r>
      <t>Y</t>
    </r>
    <r>
      <rPr>
        <vertAlign val="subscript"/>
        <sz val="10"/>
        <rFont val="Arial"/>
        <family val="2"/>
      </rPr>
      <t>Kset</t>
    </r>
  </si>
  <si>
    <r>
      <t>Y</t>
    </r>
    <r>
      <rPr>
        <vertAlign val="subscript"/>
        <sz val="10"/>
        <rFont val="Arial"/>
        <family val="2"/>
      </rPr>
      <t>Kgt</t>
    </r>
  </si>
  <si>
    <t>Total labor income</t>
  </si>
  <si>
    <t xml:space="preserve"> Plus:       Net government interest payments</t>
  </si>
  <si>
    <r>
      <t>Y</t>
    </r>
    <r>
      <rPr>
        <b/>
        <vertAlign val="subscript"/>
        <sz val="10"/>
        <rFont val="Arial"/>
        <family val="2"/>
      </rPr>
      <t>Lt</t>
    </r>
  </si>
  <si>
    <t>Wages &amp; social contributions paid by corporations</t>
  </si>
  <si>
    <t xml:space="preserve">Wages &amp; social contributions paid by govt </t>
  </si>
  <si>
    <t>Net domestic product (govt sector)</t>
  </si>
  <si>
    <t xml:space="preserve">Net foreign capital income </t>
  </si>
  <si>
    <t>Self-employment capital income (capital share of s.e. net product)</t>
  </si>
  <si>
    <t>Self-employment labor income (capital share of s.e. net product)</t>
  </si>
  <si>
    <r>
      <t>Y</t>
    </r>
    <r>
      <rPr>
        <vertAlign val="subscript"/>
        <sz val="10"/>
        <rFont val="Arial"/>
        <family val="2"/>
      </rPr>
      <t>Lset</t>
    </r>
  </si>
  <si>
    <r>
      <t>FY</t>
    </r>
    <r>
      <rPr>
        <vertAlign val="subscript"/>
        <sz val="10"/>
        <rFont val="Arial"/>
        <family val="2"/>
      </rPr>
      <t>Lt</t>
    </r>
    <r>
      <rPr>
        <sz val="10"/>
        <rFont val="Arial"/>
        <family val="2"/>
      </rPr>
      <t xml:space="preserve"> </t>
    </r>
  </si>
  <si>
    <t>Bequest &amp; gift taxes</t>
  </si>
  <si>
    <t>D51+D59</t>
  </si>
  <si>
    <t>D51+D59+D91D</t>
  </si>
  <si>
    <t>D21+D31+D29+D39</t>
  </si>
  <si>
    <t>D61 (rec. by govt)</t>
  </si>
  <si>
    <t xml:space="preserve">D51 </t>
  </si>
  <si>
    <r>
      <t>SC</t>
    </r>
    <r>
      <rPr>
        <vertAlign val="subscript"/>
        <sz val="10"/>
        <rFont val="Arial"/>
        <family val="2"/>
      </rPr>
      <t>t</t>
    </r>
  </si>
  <si>
    <r>
      <t>TR</t>
    </r>
    <r>
      <rPr>
        <b/>
        <vertAlign val="subscript"/>
        <sz val="10"/>
        <rFont val="Arial"/>
        <family val="2"/>
      </rPr>
      <t>t</t>
    </r>
  </si>
  <si>
    <t>D62</t>
  </si>
  <si>
    <t>D63</t>
  </si>
  <si>
    <t>D631</t>
  </si>
  <si>
    <t>D632</t>
  </si>
  <si>
    <t>including in-kind benefits (health insurance, etc.)</t>
  </si>
  <si>
    <t>including individual govt consumption (education, etc.)</t>
  </si>
  <si>
    <r>
      <t>S</t>
    </r>
    <r>
      <rPr>
        <b/>
        <vertAlign val="subscript"/>
        <sz val="10"/>
        <rFont val="Arial"/>
        <family val="2"/>
      </rPr>
      <t>t</t>
    </r>
  </si>
  <si>
    <t>B8</t>
  </si>
  <si>
    <t>B8n=B8-K1</t>
  </si>
  <si>
    <r>
      <t>Y</t>
    </r>
    <r>
      <rPr>
        <b/>
        <vertAlign val="subscript"/>
        <sz val="10"/>
        <rFont val="Arial"/>
        <family val="2"/>
      </rPr>
      <t>t</t>
    </r>
  </si>
  <si>
    <r>
      <t>memo: net foreign taxes &amp; transfers FT</t>
    </r>
    <r>
      <rPr>
        <i/>
        <vertAlign val="subscript"/>
        <sz val="10"/>
        <rFont val="Arial"/>
        <family val="2"/>
      </rPr>
      <t>t</t>
    </r>
    <r>
      <rPr>
        <i/>
        <sz val="10"/>
        <rFont val="Arial"/>
        <family val="2"/>
      </rPr>
      <t xml:space="preserve">         (% Y</t>
    </r>
    <r>
      <rPr>
        <i/>
        <vertAlign val="subscript"/>
        <sz val="10"/>
        <rFont val="Arial"/>
        <family val="2"/>
      </rPr>
      <t>t</t>
    </r>
    <r>
      <rPr>
        <i/>
        <sz val="10"/>
        <rFont val="Arial"/>
        <family val="2"/>
      </rPr>
      <t>)</t>
    </r>
  </si>
  <si>
    <t>Self-employment sector</t>
  </si>
  <si>
    <t>Foreign sector</t>
  </si>
  <si>
    <r>
      <t>% national income Y</t>
    </r>
    <r>
      <rPr>
        <vertAlign val="subscript"/>
        <sz val="10"/>
        <rFont val="Arial"/>
        <family val="2"/>
      </rPr>
      <t>t</t>
    </r>
  </si>
  <si>
    <r>
      <t>Y</t>
    </r>
    <r>
      <rPr>
        <b/>
        <vertAlign val="subscript"/>
        <sz val="10"/>
        <rFont val="Arial"/>
        <family val="2"/>
      </rPr>
      <t>t</t>
    </r>
    <r>
      <rPr>
        <b/>
        <sz val="10"/>
        <rFont val="Arial"/>
      </rPr>
      <t xml:space="preserve">        </t>
    </r>
  </si>
  <si>
    <r>
      <t>% FY</t>
    </r>
    <r>
      <rPr>
        <b/>
        <vertAlign val="subscript"/>
        <sz val="10"/>
        <rFont val="Arial"/>
        <family val="2"/>
      </rPr>
      <t>t</t>
    </r>
    <r>
      <rPr>
        <b/>
        <sz val="10"/>
        <rFont val="Arial"/>
      </rPr>
      <t>/Y</t>
    </r>
    <r>
      <rPr>
        <b/>
        <vertAlign val="subscript"/>
        <sz val="10"/>
        <rFont val="Arial"/>
        <family val="2"/>
      </rPr>
      <t>t</t>
    </r>
  </si>
  <si>
    <t>Labour share</t>
  </si>
  <si>
    <t>including corporate capital income (net corporate profits)</t>
  </si>
  <si>
    <t>including housing capital income (net rents)</t>
  </si>
  <si>
    <t>including net foreign capital income</t>
  </si>
  <si>
    <t>Total labour income</t>
  </si>
  <si>
    <t xml:space="preserve">including net foreign labor income </t>
  </si>
  <si>
    <t>plus: net govt interest payments</t>
  </si>
  <si>
    <r>
      <t>FY</t>
    </r>
    <r>
      <rPr>
        <vertAlign val="subscript"/>
        <sz val="10"/>
        <rFont val="Arial"/>
        <family val="2"/>
      </rPr>
      <t>Lt</t>
    </r>
  </si>
  <si>
    <r>
      <t>FY</t>
    </r>
    <r>
      <rPr>
        <vertAlign val="subscript"/>
        <sz val="10"/>
        <rFont val="Arial"/>
        <family val="2"/>
      </rPr>
      <t>Kt</t>
    </r>
  </si>
  <si>
    <t>[14]</t>
  </si>
  <si>
    <t>Personal savings</t>
  </si>
  <si>
    <t>Gross personal savings</t>
  </si>
  <si>
    <t>Net personal savings</t>
  </si>
  <si>
    <r>
      <t>S</t>
    </r>
    <r>
      <rPr>
        <b/>
        <vertAlign val="subscript"/>
        <sz val="10"/>
        <rFont val="Arial"/>
        <family val="2"/>
      </rPr>
      <t>t</t>
    </r>
    <r>
      <rPr>
        <b/>
        <vertAlign val="superscript"/>
        <sz val="10"/>
        <rFont val="Arial"/>
        <family val="2"/>
      </rPr>
      <t>0</t>
    </r>
  </si>
  <si>
    <t>Private disposable income and savings</t>
  </si>
  <si>
    <t>Disposable income         = national income              - taxes         + transfers   + net govt interest</t>
  </si>
  <si>
    <r>
      <t>S</t>
    </r>
    <r>
      <rPr>
        <b/>
        <vertAlign val="subscript"/>
        <sz val="10"/>
        <rFont val="Arial"/>
        <family val="2"/>
      </rPr>
      <t>t</t>
    </r>
    <r>
      <rPr>
        <b/>
        <sz val="10"/>
        <rFont val="Arial"/>
      </rPr>
      <t xml:space="preserve"> </t>
    </r>
  </si>
  <si>
    <t>including estimated after-tax labor income</t>
  </si>
  <si>
    <r>
      <t>L</t>
    </r>
    <r>
      <rPr>
        <vertAlign val="subscript"/>
        <sz val="10"/>
        <rFont val="Arial"/>
        <family val="2"/>
      </rPr>
      <t>ct</t>
    </r>
    <r>
      <rPr>
        <vertAlign val="superscript"/>
        <sz val="10"/>
        <rFont val="Arial"/>
        <family val="2"/>
      </rPr>
      <t>d</t>
    </r>
  </si>
  <si>
    <r>
      <t>NW</t>
    </r>
    <r>
      <rPr>
        <b/>
        <vertAlign val="subscript"/>
        <sz val="10"/>
        <rFont val="Arial"/>
        <family val="2"/>
      </rPr>
      <t>ct</t>
    </r>
  </si>
  <si>
    <r>
      <t>Capital share</t>
    </r>
    <r>
      <rPr>
        <sz val="10"/>
        <rFont val="Arial"/>
        <family val="2"/>
      </rPr>
      <t xml:space="preserve"> (excl. govt interest)</t>
    </r>
  </si>
  <si>
    <t>[15]</t>
  </si>
  <si>
    <t>[16]</t>
  </si>
  <si>
    <t>In-kind govt transfers</t>
  </si>
  <si>
    <t>D624</t>
  </si>
  <si>
    <t>D621+D623</t>
  </si>
  <si>
    <t>Estimated total taxes on capital</t>
  </si>
  <si>
    <t>Corporate  taxes</t>
  </si>
  <si>
    <t>Personal taxes</t>
  </si>
  <si>
    <r>
      <t>T</t>
    </r>
    <r>
      <rPr>
        <i/>
        <vertAlign val="subscript"/>
        <sz val="10"/>
        <rFont val="Arial"/>
        <family val="2"/>
      </rPr>
      <t>Bt</t>
    </r>
    <r>
      <rPr>
        <i/>
        <sz val="10"/>
        <rFont val="Arial"/>
        <family val="2"/>
      </rPr>
      <t xml:space="preserve"> </t>
    </r>
  </si>
  <si>
    <r>
      <t>TTR</t>
    </r>
    <r>
      <rPr>
        <b/>
        <vertAlign val="subscript"/>
        <sz val="10"/>
        <rFont val="Arial"/>
        <family val="2"/>
      </rPr>
      <t>t</t>
    </r>
  </si>
  <si>
    <t>inc. pure transfers</t>
  </si>
  <si>
    <r>
      <t>incl. replacem. income Y</t>
    </r>
    <r>
      <rPr>
        <b/>
        <vertAlign val="subscript"/>
        <sz val="10"/>
        <rFont val="Arial"/>
        <family val="2"/>
      </rPr>
      <t>Rt</t>
    </r>
    <r>
      <rPr>
        <b/>
        <sz val="10"/>
        <rFont val="Arial"/>
      </rPr>
      <t xml:space="preserve"> </t>
    </r>
  </si>
  <si>
    <r>
      <t>incl. pure govt transfers TR</t>
    </r>
    <r>
      <rPr>
        <b/>
        <vertAlign val="subscript"/>
        <sz val="10"/>
        <rFont val="Arial"/>
        <family val="2"/>
      </rPr>
      <t>t</t>
    </r>
    <r>
      <rPr>
        <b/>
        <sz val="10"/>
        <rFont val="Arial"/>
      </rPr>
      <t xml:space="preserve"> </t>
    </r>
  </si>
  <si>
    <t xml:space="preserve">Total monetary govt transfers </t>
  </si>
  <si>
    <t>including estimated after-tax replacement income</t>
  </si>
  <si>
    <t>Disposable income = national income         - taxes            + transfers (replacement income)   + govt interest</t>
  </si>
  <si>
    <t>Extended disposable income = disposable income + pure transfers</t>
  </si>
  <si>
    <t>Extended disposable income = disposable income + pure transfers + in-kind transfers</t>
  </si>
  <si>
    <t>including estimated after-tax capital income</t>
  </si>
  <si>
    <r>
      <t xml:space="preserve">Per capita national income </t>
    </r>
    <r>
      <rPr>
        <sz val="10"/>
        <rFont val="Arial"/>
        <family val="2"/>
      </rPr>
      <t xml:space="preserve">     </t>
    </r>
  </si>
  <si>
    <r>
      <t xml:space="preserve">Per capita private wealth </t>
    </r>
    <r>
      <rPr>
        <sz val="10"/>
        <rFont val="Arial"/>
        <family val="2"/>
      </rPr>
      <t xml:space="preserve">       </t>
    </r>
  </si>
  <si>
    <r>
      <t>Per adult  national income y</t>
    </r>
    <r>
      <rPr>
        <b/>
        <vertAlign val="subscript"/>
        <sz val="10"/>
        <rFont val="Arial"/>
        <family val="2"/>
      </rPr>
      <t>t</t>
    </r>
    <r>
      <rPr>
        <b/>
        <sz val="10"/>
        <rFont val="Arial"/>
      </rPr>
      <t xml:space="preserve">        </t>
    </r>
  </si>
  <si>
    <r>
      <t>Per adult  private wealth w</t>
    </r>
    <r>
      <rPr>
        <b/>
        <vertAlign val="subscript"/>
        <sz val="10"/>
        <rFont val="Arial"/>
        <family val="2"/>
      </rPr>
      <t>t</t>
    </r>
    <r>
      <rPr>
        <b/>
        <sz val="10"/>
        <rFont val="Arial"/>
      </rPr>
      <t xml:space="preserve">        </t>
    </r>
  </si>
  <si>
    <r>
      <t xml:space="preserve">Per capita national income </t>
    </r>
    <r>
      <rPr>
        <sz val="10"/>
        <rFont val="Arial"/>
        <family val="2"/>
      </rPr>
      <t xml:space="preserve">       </t>
    </r>
  </si>
  <si>
    <r>
      <t>including gross capital income outflow     (% Y</t>
    </r>
    <r>
      <rPr>
        <i/>
        <vertAlign val="subscript"/>
        <sz val="9"/>
        <rFont val="Arial"/>
        <family val="2"/>
      </rPr>
      <t>t</t>
    </r>
    <r>
      <rPr>
        <i/>
        <sz val="9"/>
        <rFont val="Arial"/>
        <family val="2"/>
      </rPr>
      <t>)</t>
    </r>
  </si>
  <si>
    <t>CFC/Gross value added</t>
  </si>
  <si>
    <t xml:space="preserve">including labor share of self-employmt net income </t>
  </si>
  <si>
    <t xml:space="preserve">including capital share of self-employmt net income </t>
  </si>
  <si>
    <t xml:space="preserve">Social contributions </t>
  </si>
  <si>
    <r>
      <t>T</t>
    </r>
    <r>
      <rPr>
        <vertAlign val="subscript"/>
        <sz val="10"/>
        <rFont val="Arial"/>
        <family val="2"/>
      </rPr>
      <t>Kt</t>
    </r>
    <r>
      <rPr>
        <sz val="10"/>
        <rFont val="Arial"/>
        <family val="2"/>
      </rPr>
      <t xml:space="preserve"> </t>
    </r>
  </si>
  <si>
    <r>
      <t>T</t>
    </r>
    <r>
      <rPr>
        <vertAlign val="subscript"/>
        <sz val="10"/>
        <rFont val="Arial"/>
        <family val="2"/>
      </rPr>
      <t>Lt</t>
    </r>
    <r>
      <rPr>
        <sz val="10"/>
        <rFont val="Arial"/>
        <family val="2"/>
      </rPr>
      <t xml:space="preserve"> </t>
    </r>
  </si>
  <si>
    <t>inc. replac. income (pensions &amp; UI)</t>
  </si>
  <si>
    <t>[17]</t>
  </si>
  <si>
    <r>
      <t xml:space="preserve"> Tax revenues (% national income Y</t>
    </r>
    <r>
      <rPr>
        <b/>
        <vertAlign val="subscript"/>
        <sz val="10"/>
        <rFont val="Arial"/>
        <family val="2"/>
      </rPr>
      <t>t</t>
    </r>
    <r>
      <rPr>
        <b/>
        <sz val="10"/>
        <rFont val="Arial"/>
      </rPr>
      <t>)</t>
    </r>
  </si>
  <si>
    <r>
      <t>Tax rates (% factor income Y</t>
    </r>
    <r>
      <rPr>
        <b/>
        <vertAlign val="subscript"/>
        <sz val="10"/>
        <rFont val="Arial"/>
        <family val="2"/>
      </rPr>
      <t>Kt</t>
    </r>
    <r>
      <rPr>
        <b/>
        <sz val="10"/>
        <rFont val="Arial"/>
      </rPr>
      <t xml:space="preserve"> &amp; Y</t>
    </r>
    <r>
      <rPr>
        <b/>
        <vertAlign val="subscript"/>
        <sz val="10"/>
        <rFont val="Arial"/>
        <family val="2"/>
      </rPr>
      <t>Lt</t>
    </r>
    <r>
      <rPr>
        <b/>
        <sz val="10"/>
        <rFont val="Arial"/>
      </rPr>
      <t xml:space="preserve">) </t>
    </r>
  </si>
  <si>
    <r>
      <t>Transfers (% national income Y</t>
    </r>
    <r>
      <rPr>
        <b/>
        <vertAlign val="subscript"/>
        <sz val="10"/>
        <rFont val="Arial"/>
        <family val="2"/>
      </rPr>
      <t>t</t>
    </r>
    <r>
      <rPr>
        <b/>
        <sz val="10"/>
        <rFont val="Arial"/>
      </rPr>
      <t xml:space="preserve">)  </t>
    </r>
  </si>
  <si>
    <r>
      <t>Y</t>
    </r>
    <r>
      <rPr>
        <vertAlign val="subscript"/>
        <sz val="10"/>
        <rFont val="Arial"/>
        <family val="2"/>
      </rPr>
      <t>Rt</t>
    </r>
    <r>
      <rPr>
        <sz val="10"/>
        <rFont val="Arial"/>
        <family val="2"/>
      </rPr>
      <t xml:space="preserve"> </t>
    </r>
  </si>
  <si>
    <t>Personal income taxes (exc. bequest &amp; gift taxes)</t>
  </si>
  <si>
    <t>Personal income taxes (inc. bequest &amp; gift taxes)</t>
  </si>
  <si>
    <t>Personal income taxes (estimated capital share)</t>
  </si>
  <si>
    <t>Personal income taxes   (estimated labor share)</t>
  </si>
  <si>
    <t>Estimated total taxes on labor</t>
  </si>
  <si>
    <r>
      <t>TR</t>
    </r>
    <r>
      <rPr>
        <vertAlign val="subscript"/>
        <sz val="10"/>
        <rFont val="Arial"/>
        <family val="2"/>
      </rPr>
      <t>0t</t>
    </r>
  </si>
  <si>
    <t>Total cash transfers</t>
  </si>
  <si>
    <t>inc. beq. &amp; gift tax</t>
  </si>
  <si>
    <t>memo: in-kind govt transfers: health, educ.</t>
  </si>
  <si>
    <t>[18]</t>
  </si>
  <si>
    <t xml:space="preserve">Tax rate on capital </t>
  </si>
  <si>
    <t xml:space="preserve">Tax rate on labor </t>
  </si>
  <si>
    <r>
      <t xml:space="preserve">Private savings </t>
    </r>
    <r>
      <rPr>
        <sz val="10"/>
        <rFont val="Arial"/>
        <family val="2"/>
      </rPr>
      <t>(personal savings + retained earnings)</t>
    </r>
  </si>
  <si>
    <r>
      <t>S</t>
    </r>
    <r>
      <rPr>
        <vertAlign val="subscript"/>
        <sz val="10"/>
        <rFont val="Arial"/>
        <family val="2"/>
      </rPr>
      <t>0t</t>
    </r>
    <r>
      <rPr>
        <sz val="10"/>
        <rFont val="Arial"/>
        <family val="2"/>
      </rPr>
      <t xml:space="preserve"> </t>
    </r>
  </si>
  <si>
    <t>memo: after-tax capital income excl. retained earnings</t>
  </si>
  <si>
    <r>
      <t>% national income Y</t>
    </r>
    <r>
      <rPr>
        <b/>
        <vertAlign val="subscript"/>
        <sz val="10"/>
        <rFont val="Arial"/>
        <family val="2"/>
      </rPr>
      <t>t</t>
    </r>
  </si>
  <si>
    <t>incl. after-tax capital income</t>
  </si>
  <si>
    <t>incl. after-tax labor income</t>
  </si>
  <si>
    <t>incl.  after-tax replac. income</t>
  </si>
  <si>
    <t>memo: retained earnings</t>
  </si>
  <si>
    <t>Production taxes</t>
  </si>
  <si>
    <t>Production tax rate</t>
  </si>
  <si>
    <t>(excluding production taxes)</t>
  </si>
  <si>
    <t>(including production taxes)</t>
  </si>
  <si>
    <t>Real growth rate of national income</t>
  </si>
  <si>
    <r>
      <t>g</t>
    </r>
    <r>
      <rPr>
        <vertAlign val="subscript"/>
        <sz val="10"/>
        <rFont val="Arial"/>
        <family val="2"/>
      </rPr>
      <t>t</t>
    </r>
  </si>
  <si>
    <t>Method n°2: savings = personal savings</t>
  </si>
  <si>
    <t>Personal savings rate</t>
  </si>
  <si>
    <t xml:space="preserve">Ratio (Private wealth)/ (National income)        </t>
  </si>
  <si>
    <t>Rate of return</t>
  </si>
  <si>
    <t>After-tax rate of return</t>
  </si>
  <si>
    <t>Tax rate on labor (exc. replac. taxes)</t>
  </si>
  <si>
    <r>
      <t>Ratio (private wealth)/ (national income)        β</t>
    </r>
    <r>
      <rPr>
        <b/>
        <vertAlign val="subscript"/>
        <sz val="10"/>
        <rFont val="Arial"/>
        <family val="2"/>
      </rPr>
      <t>t</t>
    </r>
    <r>
      <rPr>
        <b/>
        <sz val="10"/>
        <rFont val="Arial"/>
      </rPr>
      <t xml:space="preserve"> = W</t>
    </r>
    <r>
      <rPr>
        <b/>
        <vertAlign val="subscript"/>
        <sz val="10"/>
        <rFont val="Arial"/>
        <family val="2"/>
      </rPr>
      <t>t</t>
    </r>
    <r>
      <rPr>
        <b/>
        <sz val="10"/>
        <rFont val="Arial"/>
      </rPr>
      <t>/Y</t>
    </r>
    <r>
      <rPr>
        <b/>
        <vertAlign val="subscript"/>
        <sz val="10"/>
        <rFont val="Arial"/>
        <family val="2"/>
      </rPr>
      <t>t</t>
    </r>
  </si>
  <si>
    <t xml:space="preserve">Labor share </t>
  </si>
  <si>
    <t>Capital share (inc. govt interest)</t>
  </si>
  <si>
    <t xml:space="preserve">Capital tax rate </t>
  </si>
  <si>
    <t>Private savings (person. savings + retained earnings)</t>
  </si>
  <si>
    <t xml:space="preserve">Tax rate </t>
  </si>
  <si>
    <t>Correct. capital tax rate  (inc. other corp. transf.)</t>
  </si>
  <si>
    <t xml:space="preserve">Labor tax rate </t>
  </si>
  <si>
    <t xml:space="preserve">Correct. tax rate </t>
  </si>
  <si>
    <t>Correct. labor tax rate  (exc. replac. taxes)</t>
  </si>
  <si>
    <r>
      <t>β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 xml:space="preserve"> = W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>/Y</t>
    </r>
    <r>
      <rPr>
        <vertAlign val="subscript"/>
        <sz val="10"/>
        <rFont val="Arial"/>
        <family val="2"/>
      </rPr>
      <t>t</t>
    </r>
  </si>
  <si>
    <r>
      <t>α</t>
    </r>
    <r>
      <rPr>
        <vertAlign val="subscript"/>
        <sz val="10"/>
        <rFont val="Arial"/>
        <family val="2"/>
      </rPr>
      <t>t</t>
    </r>
  </si>
  <si>
    <r>
      <t>1-α</t>
    </r>
    <r>
      <rPr>
        <vertAlign val="subscript"/>
        <sz val="10"/>
        <rFont val="Arial"/>
        <family val="2"/>
      </rPr>
      <t>t</t>
    </r>
  </si>
  <si>
    <t xml:space="preserve">After-tax capital share </t>
  </si>
  <si>
    <r>
      <t>Y</t>
    </r>
    <r>
      <rPr>
        <b/>
        <vertAlign val="subscript"/>
        <sz val="10"/>
        <rFont val="Arial"/>
        <family val="2"/>
      </rPr>
      <t>Kt</t>
    </r>
    <r>
      <rPr>
        <b/>
        <sz val="10"/>
        <rFont val="Arial"/>
      </rPr>
      <t>*</t>
    </r>
  </si>
  <si>
    <r>
      <t>Y</t>
    </r>
    <r>
      <rPr>
        <b/>
        <vertAlign val="subscript"/>
        <sz val="10"/>
        <rFont val="Arial"/>
        <family val="2"/>
      </rPr>
      <t>Kt</t>
    </r>
    <r>
      <rPr>
        <b/>
        <sz val="10"/>
        <rFont val="Arial"/>
      </rPr>
      <t xml:space="preserve"> </t>
    </r>
  </si>
  <si>
    <t>Capital share (exc. govt interest)</t>
  </si>
  <si>
    <r>
      <t>α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>*</t>
    </r>
  </si>
  <si>
    <r>
      <t>r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 xml:space="preserve"> = α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>*/</t>
    </r>
    <r>
      <rPr>
        <sz val="10"/>
        <rFont val="Arial"/>
        <family val="2"/>
      </rPr>
      <t>β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 xml:space="preserve"> </t>
    </r>
  </si>
  <si>
    <r>
      <t>τ</t>
    </r>
    <r>
      <rPr>
        <vertAlign val="subscript"/>
        <sz val="10"/>
        <rFont val="Arial"/>
        <family val="2"/>
      </rPr>
      <t>t</t>
    </r>
  </si>
  <si>
    <r>
      <t>τ</t>
    </r>
    <r>
      <rPr>
        <vertAlign val="subscript"/>
        <sz val="10"/>
        <rFont val="Arial"/>
        <family val="2"/>
      </rPr>
      <t>Kt</t>
    </r>
  </si>
  <si>
    <r>
      <t>τ</t>
    </r>
    <r>
      <rPr>
        <vertAlign val="subscript"/>
        <sz val="10"/>
        <rFont val="Arial"/>
        <family val="2"/>
      </rPr>
      <t>Lt</t>
    </r>
  </si>
  <si>
    <r>
      <t>τ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>*</t>
    </r>
  </si>
  <si>
    <r>
      <t>τ</t>
    </r>
    <r>
      <rPr>
        <vertAlign val="subscript"/>
        <sz val="10"/>
        <rFont val="Arial"/>
        <family val="2"/>
      </rPr>
      <t>Kt</t>
    </r>
    <r>
      <rPr>
        <vertAlign val="superscript"/>
        <sz val="10"/>
        <rFont val="Arial"/>
        <family val="2"/>
      </rPr>
      <t>*</t>
    </r>
  </si>
  <si>
    <r>
      <t>τ</t>
    </r>
    <r>
      <rPr>
        <vertAlign val="subscript"/>
        <sz val="10"/>
        <rFont val="Arial"/>
        <family val="2"/>
      </rPr>
      <t>Lt</t>
    </r>
    <r>
      <rPr>
        <sz val="10"/>
        <rFont val="Arial"/>
        <family val="2"/>
      </rPr>
      <t>*</t>
    </r>
  </si>
  <si>
    <r>
      <t>α</t>
    </r>
    <r>
      <rPr>
        <vertAlign val="subscript"/>
        <sz val="10"/>
        <rFont val="Arial"/>
        <family val="2"/>
      </rPr>
      <t>dt</t>
    </r>
    <r>
      <rPr>
        <sz val="10"/>
        <rFont val="Arial"/>
        <family val="2"/>
      </rPr>
      <t xml:space="preserve"> </t>
    </r>
  </si>
  <si>
    <r>
      <t>r</t>
    </r>
    <r>
      <rPr>
        <vertAlign val="subscript"/>
        <sz val="10"/>
        <rFont val="Arial"/>
        <family val="2"/>
      </rPr>
      <t>dt</t>
    </r>
    <r>
      <rPr>
        <sz val="10"/>
        <rFont val="Arial"/>
        <family val="2"/>
      </rPr>
      <t xml:space="preserve"> =    α</t>
    </r>
    <r>
      <rPr>
        <vertAlign val="subscript"/>
        <sz val="10"/>
        <rFont val="Arial"/>
        <family val="2"/>
      </rPr>
      <t>dt</t>
    </r>
    <r>
      <rPr>
        <sz val="10"/>
        <rFont val="Arial"/>
        <family val="2"/>
      </rPr>
      <t xml:space="preserve"> /</t>
    </r>
    <r>
      <rPr>
        <sz val="10"/>
        <rFont val="Arial"/>
        <family val="2"/>
      </rPr>
      <t>β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 xml:space="preserve"> = (1-</t>
    </r>
    <r>
      <rPr>
        <sz val="10"/>
        <rFont val="Arial"/>
        <family val="2"/>
      </rPr>
      <t>τ</t>
    </r>
    <r>
      <rPr>
        <vertAlign val="subscript"/>
        <sz val="10"/>
        <rFont val="Arial"/>
        <family val="2"/>
      </rPr>
      <t>Kt</t>
    </r>
    <r>
      <rPr>
        <sz val="10"/>
        <rFont val="Arial"/>
        <family val="2"/>
      </rPr>
      <t>*)r</t>
    </r>
    <r>
      <rPr>
        <vertAlign val="subscript"/>
        <sz val="10"/>
        <rFont val="Arial"/>
        <family val="2"/>
      </rPr>
      <t>t</t>
    </r>
  </si>
  <si>
    <r>
      <t>s</t>
    </r>
    <r>
      <rPr>
        <vertAlign val="subscript"/>
        <sz val="10"/>
        <rFont val="Arial"/>
        <family val="2"/>
      </rPr>
      <t>ot</t>
    </r>
  </si>
  <si>
    <r>
      <t>s</t>
    </r>
    <r>
      <rPr>
        <vertAlign val="subscript"/>
        <sz val="10"/>
        <rFont val="Arial"/>
        <family val="2"/>
      </rPr>
      <t>t</t>
    </r>
  </si>
  <si>
    <t>Capital tax rate (inc. other corp. transf.)</t>
  </si>
  <si>
    <r>
      <t>q</t>
    </r>
    <r>
      <rPr>
        <vertAlign val="subscript"/>
        <sz val="10"/>
        <rFont val="Arial"/>
        <family val="2"/>
      </rPr>
      <t>t</t>
    </r>
  </si>
  <si>
    <r>
      <t>r</t>
    </r>
    <r>
      <rPr>
        <vertAlign val="subscript"/>
        <sz val="10"/>
        <rFont val="Arial"/>
        <family val="2"/>
      </rPr>
      <t>dt</t>
    </r>
    <r>
      <rPr>
        <sz val="10"/>
        <rFont val="Arial"/>
        <family val="2"/>
      </rPr>
      <t>* = r</t>
    </r>
    <r>
      <rPr>
        <vertAlign val="subscript"/>
        <sz val="10"/>
        <rFont val="Arial"/>
        <family val="2"/>
      </rPr>
      <t>dt</t>
    </r>
    <r>
      <rPr>
        <sz val="10"/>
        <rFont val="Arial"/>
        <family val="2"/>
      </rPr>
      <t>+q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>+d</t>
    </r>
    <r>
      <rPr>
        <vertAlign val="subscript"/>
        <sz val="10"/>
        <rFont val="Arial"/>
        <family val="2"/>
      </rPr>
      <t>t</t>
    </r>
  </si>
  <si>
    <t>% (Govt wealth)/ (National wealth)</t>
  </si>
  <si>
    <r>
      <t>K</t>
    </r>
    <r>
      <rPr>
        <vertAlign val="subscript"/>
        <sz val="10"/>
        <rFont val="Arial"/>
        <family val="2"/>
      </rPr>
      <t>nt</t>
    </r>
  </si>
  <si>
    <r>
      <t>A</t>
    </r>
    <r>
      <rPr>
        <vertAlign val="subscript"/>
        <sz val="10"/>
        <rFont val="Arial"/>
        <family val="2"/>
      </rPr>
      <t>nt</t>
    </r>
  </si>
  <si>
    <r>
      <t>L</t>
    </r>
    <r>
      <rPr>
        <vertAlign val="subscript"/>
        <sz val="10"/>
        <rFont val="Arial"/>
        <family val="2"/>
      </rPr>
      <t>nt</t>
    </r>
  </si>
  <si>
    <t>Net foreign wealth (% National wealth)</t>
  </si>
  <si>
    <r>
      <t>(% national income Y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>)</t>
    </r>
  </si>
  <si>
    <r>
      <t>(% private wealth W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>)</t>
    </r>
  </si>
  <si>
    <r>
      <t>1+g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 xml:space="preserve"> = Y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>/Y</t>
    </r>
    <r>
      <rPr>
        <vertAlign val="subscript"/>
        <sz val="10"/>
        <rFont val="Arial"/>
        <family val="2"/>
      </rPr>
      <t>t-1</t>
    </r>
  </si>
  <si>
    <r>
      <t>Real growth rate or private wealth   g</t>
    </r>
    <r>
      <rPr>
        <vertAlign val="subscript"/>
        <sz val="9"/>
        <rFont val="Arial"/>
        <family val="2"/>
      </rPr>
      <t>wt</t>
    </r>
  </si>
  <si>
    <r>
      <t>1+g</t>
    </r>
    <r>
      <rPr>
        <vertAlign val="subscript"/>
        <sz val="10"/>
        <rFont val="Arial"/>
        <family val="2"/>
      </rPr>
      <t>wt</t>
    </r>
    <r>
      <rPr>
        <sz val="10"/>
        <rFont val="Arial"/>
        <family val="2"/>
      </rPr>
      <t xml:space="preserve"> = W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>/W</t>
    </r>
    <r>
      <rPr>
        <vertAlign val="subscript"/>
        <sz val="10"/>
        <rFont val="Arial"/>
        <family val="2"/>
      </rPr>
      <t>t-1</t>
    </r>
  </si>
  <si>
    <t>Ratio (private wealth)/ (national income)</t>
  </si>
  <si>
    <r>
      <t>s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 xml:space="preserve"> = S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>/Y</t>
    </r>
    <r>
      <rPr>
        <vertAlign val="subscript"/>
        <sz val="10"/>
        <rFont val="Arial"/>
        <family val="2"/>
      </rPr>
      <t>t</t>
    </r>
  </si>
  <si>
    <r>
      <t>1+g</t>
    </r>
    <r>
      <rPr>
        <vertAlign val="subscript"/>
        <sz val="10"/>
        <rFont val="Arial"/>
        <family val="2"/>
      </rPr>
      <t>t</t>
    </r>
  </si>
  <si>
    <r>
      <t>1+g</t>
    </r>
    <r>
      <rPr>
        <vertAlign val="subscript"/>
        <sz val="10"/>
        <rFont val="Arial"/>
        <family val="2"/>
      </rPr>
      <t>wt</t>
    </r>
  </si>
  <si>
    <r>
      <t>1+g</t>
    </r>
    <r>
      <rPr>
        <vertAlign val="subscript"/>
        <sz val="10"/>
        <rFont val="Arial"/>
        <family val="2"/>
      </rPr>
      <t>wst</t>
    </r>
  </si>
  <si>
    <r>
      <t>1+q</t>
    </r>
    <r>
      <rPr>
        <vertAlign val="subscript"/>
        <sz val="10"/>
        <rFont val="Arial"/>
        <family val="2"/>
      </rPr>
      <t>t</t>
    </r>
  </si>
  <si>
    <r>
      <t>s</t>
    </r>
    <r>
      <rPr>
        <vertAlign val="subscript"/>
        <sz val="10"/>
        <rFont val="Arial"/>
        <family val="2"/>
      </rPr>
      <t>0t</t>
    </r>
    <r>
      <rPr>
        <sz val="10"/>
        <rFont val="Arial"/>
        <family val="2"/>
      </rPr>
      <t xml:space="preserve"> = S</t>
    </r>
    <r>
      <rPr>
        <vertAlign val="subscript"/>
        <sz val="10"/>
        <rFont val="Arial"/>
        <family val="2"/>
      </rPr>
      <t>0t</t>
    </r>
    <r>
      <rPr>
        <sz val="10"/>
        <rFont val="Arial"/>
        <family val="2"/>
      </rPr>
      <t>/Y</t>
    </r>
    <r>
      <rPr>
        <vertAlign val="subscript"/>
        <sz val="10"/>
        <rFont val="Arial"/>
        <family val="2"/>
      </rPr>
      <t>t</t>
    </r>
  </si>
  <si>
    <r>
      <t>g</t>
    </r>
    <r>
      <rPr>
        <vertAlign val="subscript"/>
        <sz val="10"/>
        <rFont val="Arial"/>
        <family val="2"/>
      </rPr>
      <t>wst</t>
    </r>
    <r>
      <rPr>
        <sz val="10"/>
        <rFont val="Arial"/>
        <family val="2"/>
      </rPr>
      <t xml:space="preserve"> =  s</t>
    </r>
    <r>
      <rPr>
        <vertAlign val="subscript"/>
        <sz val="10"/>
        <rFont val="Arial"/>
        <family val="2"/>
      </rPr>
      <t>0t-1</t>
    </r>
    <r>
      <rPr>
        <sz val="10"/>
        <rFont val="Arial"/>
        <family val="2"/>
      </rPr>
      <t>/</t>
    </r>
    <r>
      <rPr>
        <sz val="10"/>
        <rFont val="Arial"/>
        <family val="2"/>
      </rPr>
      <t>β</t>
    </r>
    <r>
      <rPr>
        <vertAlign val="subscript"/>
        <sz val="10"/>
        <rFont val="Arial"/>
        <family val="2"/>
      </rPr>
      <t>t-1</t>
    </r>
  </si>
  <si>
    <r>
      <t>g</t>
    </r>
    <r>
      <rPr>
        <vertAlign val="subscript"/>
        <sz val="10"/>
        <rFont val="Arial"/>
        <family val="2"/>
      </rPr>
      <t>wt</t>
    </r>
  </si>
  <si>
    <r>
      <t>g</t>
    </r>
    <r>
      <rPr>
        <vertAlign val="subscript"/>
        <sz val="10"/>
        <rFont val="Arial"/>
        <family val="2"/>
      </rPr>
      <t>wst</t>
    </r>
  </si>
  <si>
    <t>pred./obs.</t>
  </si>
  <si>
    <r>
      <t>W</t>
    </r>
    <r>
      <rPr>
        <b/>
        <vertAlign val="subscript"/>
        <sz val="10"/>
        <rFont val="Arial"/>
        <family val="2"/>
      </rPr>
      <t>Ft</t>
    </r>
  </si>
  <si>
    <r>
      <t>K</t>
    </r>
    <r>
      <rPr>
        <vertAlign val="subscript"/>
        <sz val="10"/>
        <rFont val="Arial"/>
        <family val="2"/>
      </rPr>
      <t>pt</t>
    </r>
  </si>
  <si>
    <r>
      <t>A</t>
    </r>
    <r>
      <rPr>
        <vertAlign val="subscript"/>
        <sz val="10"/>
        <rFont val="Arial"/>
        <family val="2"/>
      </rPr>
      <t>pt</t>
    </r>
  </si>
  <si>
    <r>
      <t>L</t>
    </r>
    <r>
      <rPr>
        <vertAlign val="subscript"/>
        <sz val="10"/>
        <rFont val="Arial"/>
        <family val="2"/>
      </rPr>
      <t>pt</t>
    </r>
  </si>
  <si>
    <r>
      <t>% disposable income Y</t>
    </r>
    <r>
      <rPr>
        <b/>
        <vertAlign val="subscript"/>
        <sz val="10"/>
        <rFont val="Arial"/>
        <family val="2"/>
      </rPr>
      <t>dt</t>
    </r>
  </si>
  <si>
    <r>
      <t>Y</t>
    </r>
    <r>
      <rPr>
        <vertAlign val="subscript"/>
        <sz val="10"/>
        <rFont val="Arial"/>
        <family val="2"/>
      </rPr>
      <t>pt</t>
    </r>
    <r>
      <rPr>
        <sz val="10"/>
        <rFont val="Arial"/>
        <family val="2"/>
      </rPr>
      <t xml:space="preserve"> </t>
    </r>
  </si>
  <si>
    <r>
      <t>% KD</t>
    </r>
    <r>
      <rPr>
        <b/>
        <vertAlign val="subscript"/>
        <sz val="10"/>
        <rFont val="Arial"/>
        <family val="2"/>
      </rPr>
      <t>t</t>
    </r>
    <r>
      <rPr>
        <b/>
        <sz val="10"/>
        <rFont val="Arial"/>
      </rPr>
      <t>/GDP</t>
    </r>
    <r>
      <rPr>
        <b/>
        <vertAlign val="subscript"/>
        <sz val="10"/>
        <rFont val="Arial"/>
        <family val="2"/>
      </rPr>
      <t>t</t>
    </r>
  </si>
  <si>
    <r>
      <t>%    Y</t>
    </r>
    <r>
      <rPr>
        <b/>
        <vertAlign val="subscript"/>
        <sz val="10"/>
        <rFont val="Arial"/>
        <family val="2"/>
      </rPr>
      <t>t</t>
    </r>
    <r>
      <rPr>
        <b/>
        <sz val="10"/>
        <rFont val="Arial"/>
      </rPr>
      <t>/GDP</t>
    </r>
    <r>
      <rPr>
        <b/>
        <vertAlign val="subscript"/>
        <sz val="10"/>
        <rFont val="Arial"/>
        <family val="2"/>
      </rPr>
      <t>t</t>
    </r>
  </si>
  <si>
    <t>Capital depreciat. (CFC)</t>
  </si>
  <si>
    <r>
      <t>% factor-price national income Y</t>
    </r>
    <r>
      <rPr>
        <b/>
        <vertAlign val="subscript"/>
        <sz val="10"/>
        <rFont val="Arial"/>
        <family val="2"/>
      </rPr>
      <t xml:space="preserve">t </t>
    </r>
    <r>
      <rPr>
        <b/>
        <sz val="10"/>
        <rFont val="Arial"/>
      </rPr>
      <t>- T</t>
    </r>
    <r>
      <rPr>
        <b/>
        <vertAlign val="subscript"/>
        <sz val="10"/>
        <rFont val="Arial"/>
        <family val="2"/>
      </rPr>
      <t>pt</t>
    </r>
  </si>
  <si>
    <r>
      <t>g</t>
    </r>
    <r>
      <rPr>
        <b/>
        <vertAlign val="subscript"/>
        <sz val="10"/>
        <rFont val="Arial"/>
        <family val="2"/>
      </rPr>
      <t>t</t>
    </r>
  </si>
  <si>
    <r>
      <t>r</t>
    </r>
    <r>
      <rPr>
        <b/>
        <vertAlign val="subscript"/>
        <sz val="10"/>
        <rFont val="Arial"/>
        <family val="2"/>
      </rPr>
      <t>t</t>
    </r>
    <r>
      <rPr>
        <b/>
        <sz val="10"/>
        <rFont val="Arial"/>
      </rPr>
      <t xml:space="preserve"> = α</t>
    </r>
    <r>
      <rPr>
        <b/>
        <vertAlign val="subscript"/>
        <sz val="10"/>
        <rFont val="Arial"/>
        <family val="2"/>
      </rPr>
      <t>t</t>
    </r>
    <r>
      <rPr>
        <b/>
        <sz val="10"/>
        <rFont val="Arial"/>
      </rPr>
      <t>*/β</t>
    </r>
    <r>
      <rPr>
        <b/>
        <vertAlign val="subscript"/>
        <sz val="10"/>
        <rFont val="Arial"/>
        <family val="2"/>
      </rPr>
      <t>t</t>
    </r>
    <r>
      <rPr>
        <b/>
        <sz val="10"/>
        <rFont val="Arial"/>
      </rPr>
      <t xml:space="preserve"> </t>
    </r>
  </si>
  <si>
    <r>
      <t>r</t>
    </r>
    <r>
      <rPr>
        <vertAlign val="subscript"/>
        <sz val="10"/>
        <rFont val="Arial"/>
        <family val="2"/>
      </rPr>
      <t>dt</t>
    </r>
    <r>
      <rPr>
        <sz val="10"/>
        <rFont val="Arial"/>
        <family val="2"/>
      </rPr>
      <t xml:space="preserve"> =    α</t>
    </r>
    <r>
      <rPr>
        <vertAlign val="subscript"/>
        <sz val="10"/>
        <rFont val="Arial"/>
        <family val="2"/>
      </rPr>
      <t>dt</t>
    </r>
    <r>
      <rPr>
        <sz val="10"/>
        <rFont val="Arial"/>
        <family val="2"/>
      </rPr>
      <t xml:space="preserve"> /β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 xml:space="preserve"> = (1-τ</t>
    </r>
    <r>
      <rPr>
        <vertAlign val="subscript"/>
        <sz val="10"/>
        <rFont val="Arial"/>
        <family val="2"/>
      </rPr>
      <t>Kt</t>
    </r>
    <r>
      <rPr>
        <sz val="10"/>
        <rFont val="Arial"/>
        <family val="2"/>
      </rPr>
      <t>*)r</t>
    </r>
    <r>
      <rPr>
        <vertAlign val="subscript"/>
        <sz val="10"/>
        <rFont val="Arial"/>
        <family val="2"/>
      </rPr>
      <t>t</t>
    </r>
  </si>
  <si>
    <r>
      <t>g</t>
    </r>
    <r>
      <rPr>
        <vertAlign val="subscript"/>
        <sz val="10"/>
        <rFont val="Arial"/>
        <family val="2"/>
      </rPr>
      <t>wst</t>
    </r>
    <r>
      <rPr>
        <sz val="10"/>
        <rFont val="Arial"/>
        <family val="2"/>
      </rPr>
      <t xml:space="preserve"> =        s</t>
    </r>
    <r>
      <rPr>
        <vertAlign val="subscript"/>
        <sz val="10"/>
        <rFont val="Arial"/>
        <family val="2"/>
      </rPr>
      <t>t-1</t>
    </r>
    <r>
      <rPr>
        <sz val="10"/>
        <rFont val="Arial"/>
        <family val="2"/>
      </rPr>
      <t>/</t>
    </r>
    <r>
      <rPr>
        <sz val="10"/>
        <rFont val="Arial"/>
        <family val="2"/>
      </rPr>
      <t>β</t>
    </r>
    <r>
      <rPr>
        <vertAlign val="subscript"/>
        <sz val="10"/>
        <rFont val="Arial"/>
        <family val="2"/>
      </rPr>
      <t>t-1</t>
    </r>
  </si>
  <si>
    <t>Net capital transfers received by households</t>
  </si>
  <si>
    <t>Net private wealth</t>
  </si>
  <si>
    <t>Household nonfinancial assets</t>
  </si>
  <si>
    <t>Dwellings</t>
  </si>
  <si>
    <t>Household financial wealth</t>
  </si>
  <si>
    <t>Household financial liabilities</t>
  </si>
  <si>
    <t>Nonfinancial corporations financial assets</t>
  </si>
  <si>
    <t>Nonfinancial corporations liabilities</t>
  </si>
  <si>
    <t>Nonfinancial corporations equity liabilities</t>
  </si>
  <si>
    <t>Financial corporations financial assets</t>
  </si>
  <si>
    <t>Financial corporations liabilities</t>
  </si>
  <si>
    <t>Financial corporations equity liabilities</t>
  </si>
  <si>
    <t>Foreign assets</t>
  </si>
  <si>
    <t>Foreign equity assets</t>
  </si>
  <si>
    <t>Foreign liabilities</t>
  </si>
  <si>
    <t>Foreign equity liabilities</t>
  </si>
  <si>
    <t>Government financial assets</t>
  </si>
  <si>
    <t>Nonfinancial assets</t>
  </si>
  <si>
    <t>Housing</t>
  </si>
  <si>
    <r>
      <t>(% national income Y</t>
    </r>
    <r>
      <rPr>
        <vertAlign val="subscript"/>
        <sz val="10"/>
        <rFont val="Arial"/>
        <family val="2"/>
      </rPr>
      <t>t</t>
    </r>
    <r>
      <rPr>
        <sz val="12"/>
        <color indexed="8"/>
        <rFont val="Arial"/>
        <family val="2"/>
      </rPr>
      <t>)</t>
    </r>
  </si>
  <si>
    <t xml:space="preserve">Corporate wealth (non-financial + financial corporations)                                                 </t>
  </si>
  <si>
    <r>
      <t>(% national income Y</t>
    </r>
    <r>
      <rPr>
        <vertAlign val="subscript"/>
        <sz val="10"/>
        <rFont val="Arial"/>
        <family val="2"/>
      </rPr>
      <t>t</t>
    </r>
    <r>
      <rPr>
        <sz val="12"/>
        <color indexed="8"/>
        <rFont val="Calibri"/>
        <family val="2"/>
      </rPr>
      <t>)</t>
    </r>
  </si>
  <si>
    <r>
      <t>FA</t>
    </r>
    <r>
      <rPr>
        <i/>
        <vertAlign val="subscript"/>
        <sz val="10"/>
        <rFont val="Arial"/>
        <family val="2"/>
      </rPr>
      <t>t</t>
    </r>
    <r>
      <rPr>
        <i/>
        <vertAlign val="superscript"/>
        <sz val="10"/>
        <rFont val="Arial"/>
        <family val="2"/>
      </rPr>
      <t>e</t>
    </r>
    <r>
      <rPr>
        <i/>
        <sz val="10"/>
        <rFont val="Arial"/>
        <family val="2"/>
      </rPr>
      <t xml:space="preserve"> </t>
    </r>
  </si>
  <si>
    <r>
      <t>FL</t>
    </r>
    <r>
      <rPr>
        <i/>
        <vertAlign val="subscript"/>
        <sz val="10"/>
        <rFont val="Arial"/>
        <family val="2"/>
      </rPr>
      <t>t</t>
    </r>
    <r>
      <rPr>
        <i/>
        <vertAlign val="superscript"/>
        <sz val="10"/>
        <rFont val="Arial"/>
        <family val="2"/>
      </rPr>
      <t>e</t>
    </r>
    <r>
      <rPr>
        <i/>
        <sz val="10"/>
        <rFont val="Arial"/>
        <family val="2"/>
      </rPr>
      <t xml:space="preserve"> </t>
    </r>
  </si>
  <si>
    <r>
      <t>Non-housing nonfinancial assets K</t>
    </r>
    <r>
      <rPr>
        <b/>
        <vertAlign val="subscript"/>
        <sz val="10"/>
        <rFont val="Arial"/>
        <family val="2"/>
      </rPr>
      <t>t</t>
    </r>
    <r>
      <rPr>
        <b/>
        <vertAlign val="superscript"/>
        <sz val="10"/>
        <rFont val="Arial"/>
        <family val="2"/>
      </rPr>
      <t xml:space="preserve">n             </t>
    </r>
    <r>
      <rPr>
        <sz val="10"/>
        <rFont val="Arial"/>
        <family val="2"/>
      </rPr>
      <t>(unincorp. business assets, land,.)</t>
    </r>
  </si>
  <si>
    <t>Equity assets</t>
  </si>
  <si>
    <t>Other assets (cash, deposits, bonds, other)</t>
  </si>
  <si>
    <r>
      <t>Nonfinancial corporations</t>
    </r>
    <r>
      <rPr>
        <sz val="10"/>
        <color indexed="8"/>
        <rFont val="Arial"/>
      </rPr>
      <t xml:space="preserve"> nonfinancial </t>
    </r>
    <r>
      <rPr>
        <sz val="10"/>
        <color indexed="8"/>
        <rFont val="Arial"/>
      </rPr>
      <t>assets</t>
    </r>
  </si>
  <si>
    <r>
      <t xml:space="preserve">Financial corporations </t>
    </r>
    <r>
      <rPr>
        <sz val="10"/>
        <color indexed="8"/>
        <rFont val="Arial"/>
      </rPr>
      <t>nonfinancial</t>
    </r>
    <r>
      <rPr>
        <sz val="10"/>
        <color indexed="8"/>
        <rFont val="Arial"/>
      </rPr>
      <t xml:space="preserve"> assets</t>
    </r>
  </si>
  <si>
    <r>
      <t xml:space="preserve"> L</t>
    </r>
    <r>
      <rPr>
        <vertAlign val="subscript"/>
        <sz val="10"/>
        <rFont val="Arial"/>
        <family val="2"/>
      </rPr>
      <t>ct</t>
    </r>
    <r>
      <rPr>
        <vertAlign val="superscript"/>
        <sz val="10"/>
        <rFont val="Arial"/>
        <family val="2"/>
      </rPr>
      <t>e</t>
    </r>
  </si>
  <si>
    <r>
      <t>FA</t>
    </r>
    <r>
      <rPr>
        <vertAlign val="subscript"/>
        <sz val="10"/>
        <rFont val="Arial"/>
        <family val="2"/>
      </rPr>
      <t>t</t>
    </r>
    <r>
      <rPr>
        <vertAlign val="superscript"/>
        <sz val="10"/>
        <rFont val="Arial"/>
        <family val="2"/>
      </rPr>
      <t>e</t>
    </r>
    <r>
      <rPr>
        <sz val="10"/>
        <rFont val="Arial"/>
        <family val="2"/>
      </rPr>
      <t xml:space="preserve"> </t>
    </r>
  </si>
  <si>
    <t>Government nonfinancial assets</t>
  </si>
  <si>
    <t>(public equity &amp; mutual funds)</t>
  </si>
  <si>
    <t>(private equity)</t>
  </si>
  <si>
    <r>
      <t>p</t>
    </r>
    <r>
      <rPr>
        <vertAlign val="subscript"/>
        <sz val="10"/>
        <rFont val="Arial"/>
        <family val="2"/>
      </rPr>
      <t xml:space="preserve">t </t>
    </r>
    <r>
      <rPr>
        <sz val="10"/>
        <rFont val="Arial"/>
        <family val="2"/>
      </rPr>
      <t xml:space="preserve">   </t>
    </r>
  </si>
  <si>
    <t>Population (thousands)</t>
  </si>
  <si>
    <t>Share 0-19-yr-old in living population</t>
  </si>
  <si>
    <t>D9C + D9D</t>
  </si>
  <si>
    <t>B8-K1+D9C+D9D</t>
  </si>
  <si>
    <t>Net personal savings, plus net capital transfers received</t>
  </si>
  <si>
    <r>
      <t xml:space="preserve">Net capital transfers received by </t>
    </r>
    <r>
      <rPr>
        <sz val="10"/>
        <color indexed="8"/>
        <rFont val="Arial"/>
      </rPr>
      <t>corporations</t>
    </r>
  </si>
  <si>
    <t>Extended private savings = private savings + retained earnings + plus net capital transfers received</t>
  </si>
  <si>
    <r>
      <t>[1</t>
    </r>
    <r>
      <rPr>
        <sz val="10"/>
        <rFont val="Arial"/>
        <family val="2"/>
      </rPr>
      <t>5</t>
    </r>
    <r>
      <rPr>
        <sz val="10"/>
        <rFont val="Arial"/>
        <family val="2"/>
      </rPr>
      <t>]</t>
    </r>
  </si>
  <si>
    <t>AN.</t>
  </si>
  <si>
    <t>B.90</t>
  </si>
  <si>
    <t>AN.1111</t>
  </si>
  <si>
    <t>AN.1112</t>
  </si>
  <si>
    <t>AF.</t>
  </si>
  <si>
    <t>AF.5</t>
  </si>
  <si>
    <t>AF.6</t>
  </si>
  <si>
    <t>Life (and other) insurance</t>
  </si>
  <si>
    <t>AF.2+AF.3+AF.4+AF.7</t>
  </si>
  <si>
    <t>PF.</t>
  </si>
  <si>
    <t>AF.512+ AF.513</t>
  </si>
  <si>
    <t>AF.511+ AF.52</t>
  </si>
  <si>
    <t>CPI and population</t>
  </si>
  <si>
    <t>PF.5</t>
  </si>
  <si>
    <r>
      <t>A</t>
    </r>
    <r>
      <rPr>
        <vertAlign val="subscript"/>
        <sz val="10"/>
        <rFont val="Arial"/>
        <family val="2"/>
      </rPr>
      <t>t</t>
    </r>
    <r>
      <rPr>
        <vertAlign val="superscript"/>
        <sz val="10"/>
        <rFont val="Arial"/>
        <family val="2"/>
      </rPr>
      <t>e</t>
    </r>
  </si>
  <si>
    <r>
      <t>FL</t>
    </r>
    <r>
      <rPr>
        <vertAlign val="subscript"/>
        <sz val="10"/>
        <rFont val="Arial"/>
        <family val="2"/>
      </rPr>
      <t>t</t>
    </r>
    <r>
      <rPr>
        <vertAlign val="superscript"/>
        <sz val="10"/>
        <rFont val="Arial"/>
        <family val="2"/>
      </rPr>
      <t>e</t>
    </r>
    <r>
      <rPr>
        <sz val="10"/>
        <rFont val="Arial"/>
        <family val="2"/>
      </rPr>
      <t xml:space="preserve"> </t>
    </r>
  </si>
  <si>
    <t>1970-1980</t>
  </si>
  <si>
    <t>1980-1990</t>
  </si>
  <si>
    <t>1990-2000</t>
  </si>
  <si>
    <t>2000-2010</t>
  </si>
  <si>
    <t>CFC/ Housing wealth</t>
  </si>
  <si>
    <t>Household sector (non-corporate business)</t>
  </si>
  <si>
    <t>Net domestic product (non-corporate business sector)</t>
  </si>
  <si>
    <t>Gross value added (non-corporate busines sector)</t>
  </si>
  <si>
    <t>Net mixed income (self-employment)</t>
  </si>
  <si>
    <t>Gross mixed income (self-employment)</t>
  </si>
  <si>
    <t xml:space="preserve"> Wages &amp; social contributionspaid by non-corporate business (&amp; households)</t>
  </si>
  <si>
    <t>Capital depreciation (CFC, non-corporate business sector)</t>
  </si>
  <si>
    <t>Corporate business sector</t>
  </si>
  <si>
    <t>Net domestic product (corporate business sector)</t>
  </si>
  <si>
    <r>
      <t>% factor-price national  income Y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 xml:space="preserve"> - T</t>
    </r>
    <r>
      <rPr>
        <vertAlign val="subscript"/>
        <sz val="10"/>
        <rFont val="Arial"/>
        <family val="2"/>
      </rPr>
      <t>pt</t>
    </r>
  </si>
  <si>
    <t>Households net investment (during year t)</t>
  </si>
  <si>
    <t>Total net investments</t>
  </si>
  <si>
    <t>Net = gross minus depreciation</t>
  </si>
  <si>
    <t>Incurrence of liabilities</t>
  </si>
  <si>
    <t>Net fixed capital formation</t>
  </si>
  <si>
    <t>P51-K1</t>
  </si>
  <si>
    <t>Gross fixed capital formation</t>
  </si>
  <si>
    <t>P51</t>
  </si>
  <si>
    <t>Changes in stocks + net acquisitions of precious objects + net acquisiations of nonproduced assets</t>
  </si>
  <si>
    <t>Net lending/borrowing</t>
  </si>
  <si>
    <t>P52+P53+K2</t>
  </si>
  <si>
    <t>B9A</t>
  </si>
  <si>
    <t>Statistical discrepancy between real &amp; financial accounts</t>
  </si>
  <si>
    <t>Net investment in financial assets</t>
  </si>
  <si>
    <t>Net = net asset purchases minus incurrence of liabilities</t>
  </si>
  <si>
    <t xml:space="preserve">Investment in financial assets At </t>
  </si>
  <si>
    <t>B0</t>
  </si>
  <si>
    <t>B9B</t>
  </si>
  <si>
    <t>F</t>
  </si>
  <si>
    <t>Net investment in non-housing fixed assets</t>
  </si>
  <si>
    <t>AN.1111 (flow-CFC)</t>
  </si>
  <si>
    <t>Net investment in dwellings</t>
  </si>
  <si>
    <t>Other volume change</t>
  </si>
  <si>
    <t>1970-2010</t>
  </si>
  <si>
    <r>
      <t>N</t>
    </r>
    <r>
      <rPr>
        <vertAlign val="subscript"/>
        <sz val="11"/>
        <rFont val="Arial"/>
        <family val="2"/>
      </rPr>
      <t>t</t>
    </r>
  </si>
  <si>
    <t>Adult population (20-yr+)</t>
  </si>
  <si>
    <r>
      <t>N</t>
    </r>
    <r>
      <rPr>
        <vertAlign val="subscript"/>
        <sz val="11"/>
        <rFont val="Arial"/>
        <family val="2"/>
      </rPr>
      <t>t</t>
    </r>
    <r>
      <rPr>
        <vertAlign val="superscript"/>
        <sz val="11"/>
        <rFont val="Arial"/>
        <family val="2"/>
      </rPr>
      <t>20+</t>
    </r>
  </si>
  <si>
    <t>Employed population</t>
  </si>
  <si>
    <t>Salaried workers</t>
  </si>
  <si>
    <t>Self-employed</t>
  </si>
  <si>
    <t>AMECO</t>
  </si>
  <si>
    <t>g</t>
  </si>
  <si>
    <t>s = S/Y</t>
  </si>
  <si>
    <t>q</t>
  </si>
  <si>
    <t>p</t>
  </si>
  <si>
    <r>
      <t>g</t>
    </r>
    <r>
      <rPr>
        <vertAlign val="subscript"/>
        <sz val="12"/>
        <rFont val="Arial"/>
        <family val="2"/>
      </rPr>
      <t>w</t>
    </r>
  </si>
  <si>
    <r>
      <t>g</t>
    </r>
    <r>
      <rPr>
        <vertAlign val="subscript"/>
        <sz val="12"/>
        <rFont val="Arial"/>
        <family val="2"/>
      </rPr>
      <t>ws</t>
    </r>
    <r>
      <rPr>
        <sz val="12"/>
        <rFont val="Arial"/>
      </rPr>
      <t xml:space="preserve"> = s/β     </t>
    </r>
  </si>
  <si>
    <t>Simulated ratio (private wealth)/ (national income)</t>
  </si>
  <si>
    <t>Uniform real rate of capital gains</t>
  </si>
  <si>
    <r>
      <t>Private wealth W</t>
    </r>
    <r>
      <rPr>
        <vertAlign val="subscript"/>
        <sz val="10"/>
        <rFont val="Arial"/>
        <family val="2"/>
      </rPr>
      <t>t</t>
    </r>
  </si>
  <si>
    <t>Other volume changes</t>
  </si>
  <si>
    <r>
      <t>O</t>
    </r>
    <r>
      <rPr>
        <b/>
        <vertAlign val="subscript"/>
        <sz val="10"/>
        <rFont val="Arial"/>
        <family val="2"/>
      </rPr>
      <t>t</t>
    </r>
  </si>
  <si>
    <t>[19]</t>
  </si>
  <si>
    <r>
      <t>memo: Other volume change o</t>
    </r>
    <r>
      <rPr>
        <i/>
        <vertAlign val="subscript"/>
        <sz val="10"/>
        <rFont val="Arial Narrow"/>
        <family val="2"/>
      </rPr>
      <t xml:space="preserve">yt </t>
    </r>
    <r>
      <rPr>
        <i/>
        <sz val="10"/>
        <rFont val="Arial Narrow"/>
        <family val="2"/>
      </rPr>
      <t>=     O</t>
    </r>
    <r>
      <rPr>
        <i/>
        <vertAlign val="subscript"/>
        <sz val="10"/>
        <rFont val="Arial Narrow"/>
        <family val="2"/>
      </rPr>
      <t>t</t>
    </r>
    <r>
      <rPr>
        <i/>
        <sz val="10"/>
        <rFont val="Arial Narrow"/>
        <family val="2"/>
      </rPr>
      <t>/ Y</t>
    </r>
    <r>
      <rPr>
        <i/>
        <vertAlign val="subscript"/>
        <sz val="10"/>
        <rFont val="Arial Narrow"/>
        <family val="2"/>
      </rPr>
      <t>t</t>
    </r>
  </si>
  <si>
    <t>Uniform q estimates</t>
  </si>
  <si>
    <t>Method 1b</t>
  </si>
  <si>
    <t>Method 2b</t>
  </si>
  <si>
    <t>Uniform q estimates (method 1b)</t>
  </si>
  <si>
    <t>Uniform q estimates (method 2b)</t>
  </si>
  <si>
    <r>
      <t>1+o</t>
    </r>
    <r>
      <rPr>
        <vertAlign val="subscript"/>
        <sz val="10"/>
        <rFont val="Arial"/>
        <family val="2"/>
      </rPr>
      <t>t-1</t>
    </r>
  </si>
  <si>
    <t>ESA95 code</t>
  </si>
  <si>
    <t>Capital depreciation (total household sector)</t>
  </si>
  <si>
    <t>Expenditure approach of GDP</t>
  </si>
  <si>
    <t>C</t>
  </si>
  <si>
    <t>I</t>
  </si>
  <si>
    <t>X</t>
  </si>
  <si>
    <t>M</t>
  </si>
  <si>
    <t>Private consumption expenditures</t>
  </si>
  <si>
    <t>Public consumption expenditures</t>
  </si>
  <si>
    <t>Gross capital formation</t>
  </si>
  <si>
    <t>Exports</t>
  </si>
  <si>
    <t>Imports</t>
  </si>
  <si>
    <t>Income approach of GDP</t>
  </si>
  <si>
    <t>Total compensation of employees</t>
  </si>
  <si>
    <t>Gross operating surplus</t>
  </si>
  <si>
    <t>Gross mixed income</t>
  </si>
  <si>
    <t>Statistical discrepancy (I)</t>
  </si>
  <si>
    <t>Statistical discrepancy [E]</t>
  </si>
  <si>
    <t>Taxes on production and imports less subsidies</t>
  </si>
  <si>
    <t>Memo: gross operating surplus</t>
  </si>
  <si>
    <t>Income flows with the rest of the world (inflows = flows from rest of the world to Australia)</t>
  </si>
  <si>
    <t>Net foreign current taxes &amp; transfers</t>
  </si>
  <si>
    <t>Net foreign capital transfers</t>
  </si>
  <si>
    <t>Capital transfers inflows</t>
  </si>
  <si>
    <t>Capital transfers outflows</t>
  </si>
  <si>
    <t>(current billions A$)</t>
  </si>
  <si>
    <t>Wages &amp; social contributions paid by domestic sectors</t>
  </si>
  <si>
    <t>Ylct + Ygt</t>
  </si>
  <si>
    <r>
      <t>including</t>
    </r>
    <r>
      <rPr>
        <sz val="8"/>
        <rFont val="Arial"/>
        <family val="2"/>
      </rPr>
      <t xml:space="preserve"> wages &amp; salaries</t>
    </r>
  </si>
  <si>
    <r>
      <t>Y</t>
    </r>
    <r>
      <rPr>
        <vertAlign val="subscript"/>
        <sz val="10"/>
        <rFont val="Arial"/>
        <family val="2"/>
      </rPr>
      <t>lct</t>
    </r>
    <r>
      <rPr>
        <sz val="10"/>
        <rFont val="Arial"/>
        <family val="2"/>
      </rPr>
      <t xml:space="preserve"> + Y</t>
    </r>
    <r>
      <rPr>
        <vertAlign val="subscript"/>
        <sz val="10"/>
        <rFont val="Arial"/>
        <family val="2"/>
      </rPr>
      <t>gt</t>
    </r>
  </si>
  <si>
    <t>Government taxes and transfers (paid/received by domestic sectors)</t>
  </si>
  <si>
    <t>% national income Y</t>
  </si>
  <si>
    <t>National disposable income Y + FT = C + S = C + I + FI</t>
  </si>
  <si>
    <t>Current external balance FI = X-M + FY + FT</t>
  </si>
  <si>
    <t>Final consumption expenditure</t>
  </si>
  <si>
    <t>incl. household consumption expenditure</t>
  </si>
  <si>
    <t>incl. government consumption expenditure</t>
  </si>
  <si>
    <t>Net national savings</t>
  </si>
  <si>
    <t>incl. domestic investment             (net capital formation)</t>
  </si>
  <si>
    <t>incl. foreign investment  (current external balance)</t>
  </si>
  <si>
    <t>Net exports</t>
  </si>
  <si>
    <t xml:space="preserve"> Exports</t>
  </si>
  <si>
    <t>Net foreign income</t>
  </si>
  <si>
    <t>Net foreign taxes &amp; transfers</t>
  </si>
  <si>
    <t>S</t>
  </si>
  <si>
    <t>FI</t>
  </si>
  <si>
    <t>X-M</t>
  </si>
  <si>
    <t>FY</t>
  </si>
  <si>
    <t>FT</t>
  </si>
  <si>
    <t>Decomposition of domestic investment</t>
  </si>
  <si>
    <t>incl. personal (household) savings</t>
  </si>
  <si>
    <t>Domestic investment (net capital formation)</t>
  </si>
  <si>
    <t>Private investment (personal + corporate)</t>
  </si>
  <si>
    <t>incl. personal (household) investment</t>
  </si>
  <si>
    <t>incl. corporate investment</t>
  </si>
  <si>
    <t>Government investment</t>
  </si>
  <si>
    <t>Discrepency savings</t>
  </si>
  <si>
    <t>Discrepency investment</t>
  </si>
  <si>
    <t>Government net savings</t>
  </si>
  <si>
    <t>Net capital transfers received by the government</t>
  </si>
  <si>
    <t>Government gross capital formation</t>
  </si>
  <si>
    <t>(Memo.: ownership transfer costs)</t>
  </si>
  <si>
    <t>Household Wealth (June 30th of each year)</t>
  </si>
  <si>
    <t>(Memo: Ownership transfer costs)</t>
  </si>
  <si>
    <t>Corporate Wealth (June 30th of each year)</t>
  </si>
  <si>
    <r>
      <t>Government</t>
    </r>
    <r>
      <rPr>
        <sz val="10"/>
        <color indexed="8"/>
        <rFont val="Arial"/>
      </rPr>
      <t xml:space="preserve"> </t>
    </r>
    <r>
      <rPr>
        <sz val="10"/>
        <color indexed="8"/>
        <rFont val="Arial"/>
      </rPr>
      <t>financial liabilities</t>
    </r>
  </si>
  <si>
    <t>Foreign and Government Wealth (June 30th of each year)</t>
  </si>
  <si>
    <t>Population (thousands, June)</t>
  </si>
  <si>
    <t>Consumer price inflation</t>
  </si>
  <si>
    <t>CPI (June n-1 to June n average ) (2010 = 100)</t>
  </si>
  <si>
    <t>Net savings + K tranfers</t>
  </si>
  <si>
    <t>Neutral holding gains</t>
  </si>
  <si>
    <t>Real holdings gains</t>
  </si>
  <si>
    <t>Closing net worth</t>
  </si>
  <si>
    <t>Opening net worth</t>
  </si>
  <si>
    <t xml:space="preserve">Flow-Stock reconciliation for households' wealth </t>
  </si>
  <si>
    <t>Other</t>
  </si>
  <si>
    <t xml:space="preserve">Statistical discrepancy </t>
  </si>
  <si>
    <t>Total other volume changes</t>
  </si>
  <si>
    <t xml:space="preserve">(current billions A$)             </t>
  </si>
  <si>
    <t xml:space="preserve">(current A$) </t>
  </si>
  <si>
    <t xml:space="preserve">(2010 A$) </t>
  </si>
  <si>
    <t>Of which: Dwellings</t>
  </si>
  <si>
    <t>Net financial assets</t>
  </si>
  <si>
    <t>Net foreign asset position                                                                      (Australia vis-a-vis rest of the world)</t>
  </si>
  <si>
    <r>
      <t xml:space="preserve">Foreign assets owned by </t>
    </r>
    <r>
      <rPr>
        <sz val="10"/>
        <rFont val="Arial"/>
        <family val="2"/>
      </rPr>
      <t>Australian</t>
    </r>
    <r>
      <rPr>
        <sz val="10"/>
        <rFont val="Arial"/>
        <family val="2"/>
      </rPr>
      <t xml:space="preserve"> residents</t>
    </r>
  </si>
  <si>
    <r>
      <t xml:space="preserve">inc. foreign equity owned by </t>
    </r>
    <r>
      <rPr>
        <i/>
        <sz val="10"/>
        <rFont val="Arial"/>
        <family val="2"/>
      </rPr>
      <t>Australian</t>
    </r>
    <r>
      <rPr>
        <i/>
        <sz val="10"/>
        <rFont val="Arial"/>
        <family val="2"/>
      </rPr>
      <t xml:space="preserve"> residents</t>
    </r>
  </si>
  <si>
    <r>
      <rPr>
        <sz val="10"/>
        <rFont val="Arial"/>
        <family val="2"/>
      </rPr>
      <t>Australian</t>
    </r>
    <r>
      <rPr>
        <sz val="10"/>
        <rFont val="Arial"/>
        <family val="2"/>
      </rPr>
      <t xml:space="preserve"> assets owned by foreign residents</t>
    </r>
  </si>
  <si>
    <t>Produced assets</t>
  </si>
  <si>
    <t>Book value</t>
  </si>
  <si>
    <r>
      <t xml:space="preserve">Market value </t>
    </r>
    <r>
      <rPr>
        <sz val="10"/>
        <rFont val="Arial"/>
        <family val="2"/>
      </rPr>
      <t>(equity liabilities)    L</t>
    </r>
    <r>
      <rPr>
        <vertAlign val="subscript"/>
        <sz val="10"/>
        <rFont val="Arial"/>
        <family val="2"/>
      </rPr>
      <t>ct</t>
    </r>
    <r>
      <rPr>
        <vertAlign val="superscript"/>
        <sz val="10"/>
        <rFont val="Arial"/>
        <family val="2"/>
      </rPr>
      <t>e</t>
    </r>
  </si>
  <si>
    <r>
      <t>Net corporatewealth</t>
    </r>
    <r>
      <rPr>
        <sz val="10"/>
        <rFont val="Arial"/>
        <family val="2"/>
      </rPr>
      <t xml:space="preserve"> </t>
    </r>
    <r>
      <rPr>
        <sz val="9"/>
        <rFont val="Arial Narrow"/>
      </rPr>
      <t xml:space="preserve">(book value  minus market value of corporations) </t>
    </r>
  </si>
  <si>
    <r>
      <t xml:space="preserve">Tobin's Q </t>
    </r>
    <r>
      <rPr>
        <i/>
        <sz val="10"/>
        <rFont val="Arial"/>
        <family val="2"/>
      </rPr>
      <t>(L</t>
    </r>
    <r>
      <rPr>
        <i/>
        <vertAlign val="subscript"/>
        <sz val="10"/>
        <rFont val="Arial"/>
        <family val="2"/>
      </rPr>
      <t>ct</t>
    </r>
    <r>
      <rPr>
        <i/>
        <vertAlign val="superscript"/>
        <sz val="10"/>
        <rFont val="Arial"/>
        <family val="2"/>
      </rPr>
      <t>e</t>
    </r>
    <r>
      <rPr>
        <i/>
        <sz val="10"/>
        <rFont val="Arial"/>
        <family val="2"/>
      </rPr>
      <t>/NW</t>
    </r>
    <r>
      <rPr>
        <i/>
        <vertAlign val="subscript"/>
        <sz val="10"/>
        <rFont val="Arial"/>
        <family val="2"/>
      </rPr>
      <t>ct</t>
    </r>
    <r>
      <rPr>
        <i/>
        <sz val="10"/>
        <rFont val="Arial"/>
        <family val="2"/>
      </rPr>
      <t>) (Equity value/ Book value)</t>
    </r>
  </si>
  <si>
    <r>
      <t>Net corporate wealth</t>
    </r>
    <r>
      <rPr>
        <sz val="10"/>
        <rFont val="Arial"/>
        <family val="2"/>
      </rPr>
      <t xml:space="preserve"> (% market-value national wealth)</t>
    </r>
  </si>
  <si>
    <t>Book-value national wealth</t>
  </si>
  <si>
    <t>Table AU.2: National income and private wealth in Australia, 1960-2010 (decennial averages)</t>
  </si>
  <si>
    <r>
      <t>19</t>
    </r>
    <r>
      <rPr>
        <b/>
        <sz val="10"/>
        <rFont val="Arial"/>
      </rPr>
      <t>6</t>
    </r>
    <r>
      <rPr>
        <b/>
        <sz val="10"/>
        <rFont val="Arial"/>
      </rPr>
      <t>0-2010</t>
    </r>
  </si>
  <si>
    <r>
      <t>19</t>
    </r>
    <r>
      <rPr>
        <b/>
        <sz val="10"/>
        <rFont val="Arial"/>
      </rPr>
      <t>6</t>
    </r>
    <r>
      <rPr>
        <b/>
        <sz val="10"/>
        <rFont val="Arial"/>
      </rPr>
      <t>0-1980</t>
    </r>
  </si>
  <si>
    <t>National wealth (market value)</t>
  </si>
  <si>
    <t>National wealth (book value)</t>
  </si>
  <si>
    <t>Market value</t>
  </si>
  <si>
    <t>Ratio (national wealth)/ (national income)</t>
  </si>
  <si>
    <t xml:space="preserve">National savings rate </t>
  </si>
  <si>
    <t>National Wealth (market value)</t>
  </si>
  <si>
    <t>National Wealth (book value)</t>
  </si>
  <si>
    <r>
      <t>g</t>
    </r>
    <r>
      <rPr>
        <vertAlign val="subscript"/>
        <sz val="10"/>
        <rFont val="Arial"/>
        <family val="2"/>
      </rPr>
      <t>wst</t>
    </r>
    <r>
      <rPr>
        <sz val="10"/>
        <rFont val="Arial"/>
        <family val="2"/>
      </rPr>
      <t xml:space="preserve"> =        s</t>
    </r>
    <r>
      <rPr>
        <vertAlign val="subscript"/>
        <sz val="10"/>
        <rFont val="Arial"/>
        <family val="2"/>
      </rPr>
      <t>t-1</t>
    </r>
    <r>
      <rPr>
        <sz val="10"/>
        <rFont val="Arial"/>
        <family val="2"/>
      </rPr>
      <t>/</t>
    </r>
    <r>
      <rPr>
        <sz val="10"/>
        <rFont val="Arial"/>
        <family val="2"/>
      </rPr>
      <t>β</t>
    </r>
    <r>
      <rPr>
        <vertAlign val="subscript"/>
        <sz val="10"/>
        <rFont val="Arial"/>
        <family val="2"/>
      </rPr>
      <t>t-1</t>
    </r>
  </si>
  <si>
    <t>Market</t>
  </si>
  <si>
    <t>Book</t>
  </si>
  <si>
    <t>1960-2010</t>
  </si>
  <si>
    <t>1960-1980</t>
  </si>
  <si>
    <t>Of which: Housing (dwellings+underlying land)</t>
  </si>
  <si>
    <t>Government securities held by government</t>
  </si>
  <si>
    <t>Total Government securities</t>
  </si>
  <si>
    <t>(Of which: redeemable in Australia)</t>
  </si>
  <si>
    <t>(Of which: redeemable overseas)</t>
  </si>
  <si>
    <t>Table AU.4: Summary macro variables, 1960-2010 (decennial averages)</t>
  </si>
  <si>
    <r>
      <t>[</t>
    </r>
    <r>
      <rPr>
        <sz val="10"/>
        <rFont val="Arial"/>
        <family val="2"/>
      </rPr>
      <t>6</t>
    </r>
    <r>
      <rPr>
        <sz val="10"/>
        <rFont val="Arial"/>
        <family val="2"/>
      </rPr>
      <t>]</t>
    </r>
  </si>
  <si>
    <r>
      <t xml:space="preserve">Method n°1: savings = private savings                       </t>
    </r>
    <r>
      <rPr>
        <sz val="10"/>
        <rFont val="Arial"/>
        <family val="2"/>
      </rPr>
      <t xml:space="preserve"> (personal savings + corporate retained earnings)</t>
    </r>
  </si>
  <si>
    <t>Non-produced assets</t>
  </si>
  <si>
    <t>Land</t>
  </si>
  <si>
    <t>Other natural resources</t>
  </si>
  <si>
    <t>National Wealth (as at June 30th) and savings</t>
  </si>
  <si>
    <r>
      <t xml:space="preserve">inc. </t>
    </r>
    <r>
      <rPr>
        <i/>
        <sz val="10"/>
        <rFont val="Arial"/>
        <family val="2"/>
      </rPr>
      <t>Australian</t>
    </r>
    <r>
      <rPr>
        <i/>
        <sz val="10"/>
        <rFont val="Arial"/>
        <family val="2"/>
      </rPr>
      <t xml:space="preserve"> equity owned by foreign residents</t>
    </r>
  </si>
  <si>
    <t>Government land</t>
  </si>
  <si>
    <t>Government other natural resources</t>
  </si>
  <si>
    <t>Government produced assets</t>
  </si>
  <si>
    <t xml:space="preserve">inc. insurance assets </t>
  </si>
  <si>
    <t xml:space="preserve">Note: All flow data in this and subsequent tables are on a fiscal year basis, e.g., 2010 flow data cover the period from July 1st 2009 to June 30th 2010. Wealth estimates are as at January 1st (mid-fiscal year), e.g., wealth data for 2010 were computed as averages between June 30th 2009  and June 30th 2010 data (see formulas). </t>
  </si>
  <si>
    <t>(billions 2010 A$)</t>
  </si>
  <si>
    <t>Memo: savings/investment discrepancy</t>
  </si>
  <si>
    <t>Total expenditure/income discrepancy</t>
  </si>
  <si>
    <t>Residual expenditure/income discrepancy</t>
  </si>
  <si>
    <r>
      <t>including net foreign capital income FY</t>
    </r>
    <r>
      <rPr>
        <vertAlign val="subscript"/>
        <sz val="10"/>
        <rFont val="Arial"/>
        <family val="2"/>
      </rPr>
      <t>Kt</t>
    </r>
    <r>
      <rPr>
        <sz val="10"/>
        <rFont val="Arial"/>
        <family val="2"/>
      </rPr>
      <t xml:space="preserve"> (% Y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>)</t>
    </r>
  </si>
  <si>
    <r>
      <t>including gross capital income inflow         (% Y</t>
    </r>
    <r>
      <rPr>
        <i/>
        <vertAlign val="subscript"/>
        <sz val="9"/>
        <rFont val="Arial"/>
        <family val="2"/>
      </rPr>
      <t>t</t>
    </r>
    <r>
      <rPr>
        <i/>
        <sz val="9"/>
        <rFont val="Arial"/>
        <family val="2"/>
      </rPr>
      <t>)</t>
    </r>
  </si>
  <si>
    <r>
      <t>including net foreign labor income FY</t>
    </r>
    <r>
      <rPr>
        <vertAlign val="subscript"/>
        <sz val="10"/>
        <rFont val="Arial"/>
        <family val="2"/>
      </rPr>
      <t>Lt</t>
    </r>
    <r>
      <rPr>
        <sz val="10"/>
        <rFont val="Arial"/>
        <family val="2"/>
      </rPr>
      <t xml:space="preserve">         (% Y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>)</t>
    </r>
  </si>
  <si>
    <r>
      <t>Extended disposable income = disposable income Y</t>
    </r>
    <r>
      <rPr>
        <b/>
        <vertAlign val="subscript"/>
        <sz val="10"/>
        <rFont val="Arial Narrow"/>
      </rPr>
      <t>dt</t>
    </r>
    <r>
      <rPr>
        <b/>
        <sz val="10"/>
        <rFont val="Arial Narrow"/>
        <family val="2"/>
      </rPr>
      <t xml:space="preserve"> + pure transfers</t>
    </r>
  </si>
  <si>
    <t>memo: Ratio (dispos. income)/ (national income)</t>
  </si>
  <si>
    <t>memo: Per adult dispos. Income (2010 A$)</t>
  </si>
  <si>
    <t>memo:    Ratio (private wealth)/ (dispos. income)</t>
  </si>
  <si>
    <t>(2010 billions A$)</t>
  </si>
  <si>
    <r>
      <t xml:space="preserve">memo: Per adult dispos. income </t>
    </r>
    <r>
      <rPr>
        <i/>
        <sz val="10"/>
        <rFont val="Arial"/>
        <family val="2"/>
      </rPr>
      <t>(2010 A$)</t>
    </r>
  </si>
  <si>
    <t>Real growth rate or private wealth</t>
  </si>
  <si>
    <t>Method n°1: deflator = GDP deflator</t>
  </si>
  <si>
    <t>Method n°2: deflator = personal consumption expenditure deflator</t>
  </si>
  <si>
    <t>Method n°3: deflator = CPI</t>
  </si>
  <si>
    <t>Price inflation</t>
  </si>
  <si>
    <t>Real growth rate of per capita national income</t>
  </si>
  <si>
    <t>Population growth rate</t>
  </si>
  <si>
    <t>Adult population growth rate (20-yr+)</t>
  </si>
  <si>
    <t xml:space="preserve">Employed population growth rate </t>
  </si>
  <si>
    <t>Table AU.3: Real growth in Australia, 1960-2010: effect of different price deflators</t>
  </si>
  <si>
    <t>(GDP deflator)</t>
  </si>
  <si>
    <t>(bn. 2010 A$)</t>
  </si>
  <si>
    <t>Real growth rate of national wealth</t>
  </si>
  <si>
    <t>Discrepancy real/financial saving</t>
  </si>
  <si>
    <t>Other discrepancy</t>
  </si>
  <si>
    <t xml:space="preserve">Flow-Stock reconciliation for national wealth </t>
  </si>
  <si>
    <t>(Memo: Net acquisition of foreign financial assets)</t>
  </si>
  <si>
    <t>(Memo: Net lending/borrowing to the rest of the world)</t>
  </si>
  <si>
    <r>
      <t>memo: Other volume change on market-value national wealth o</t>
    </r>
    <r>
      <rPr>
        <i/>
        <vertAlign val="subscript"/>
        <sz val="10"/>
        <rFont val="Arial Narrow"/>
        <family val="2"/>
      </rPr>
      <t xml:space="preserve">yt </t>
    </r>
    <r>
      <rPr>
        <i/>
        <sz val="10"/>
        <rFont val="Arial Narrow"/>
        <family val="2"/>
      </rPr>
      <t>= O</t>
    </r>
    <r>
      <rPr>
        <i/>
        <vertAlign val="subscript"/>
        <sz val="10"/>
        <rFont val="Arial Narrow"/>
        <family val="2"/>
      </rPr>
      <t>t</t>
    </r>
    <r>
      <rPr>
        <i/>
        <sz val="10"/>
        <rFont val="Arial Narrow"/>
        <family val="2"/>
      </rPr>
      <t>/ Y</t>
    </r>
    <r>
      <rPr>
        <i/>
        <vertAlign val="subscript"/>
        <sz val="10"/>
        <rFont val="Arial Narrow"/>
        <family val="2"/>
      </rPr>
      <t>t</t>
    </r>
  </si>
  <si>
    <r>
      <t>memo: Other volume change on book-value national wealth o</t>
    </r>
    <r>
      <rPr>
        <i/>
        <vertAlign val="subscript"/>
        <sz val="10"/>
        <rFont val="Arial Narrow"/>
        <family val="2"/>
      </rPr>
      <t xml:space="preserve">yt </t>
    </r>
    <r>
      <rPr>
        <i/>
        <sz val="10"/>
        <rFont val="Arial Narrow"/>
        <family val="2"/>
      </rPr>
      <t>= O</t>
    </r>
    <r>
      <rPr>
        <i/>
        <vertAlign val="subscript"/>
        <sz val="10"/>
        <rFont val="Arial Narrow"/>
        <family val="2"/>
      </rPr>
      <t>t</t>
    </r>
    <r>
      <rPr>
        <i/>
        <sz val="10"/>
        <rFont val="Arial Narrow"/>
        <family val="2"/>
      </rPr>
      <t>/ Y</t>
    </r>
    <r>
      <rPr>
        <i/>
        <vertAlign val="subscript"/>
        <sz val="10"/>
        <rFont val="Arial Narrow"/>
        <family val="2"/>
      </rPr>
      <t>t</t>
    </r>
  </si>
  <si>
    <t>A2421306R</t>
  </si>
  <si>
    <t>Cumulated other volume changes</t>
  </si>
  <si>
    <t>Other-volume-changes-induced wealth growth rate</t>
  </si>
  <si>
    <t>o</t>
  </si>
  <si>
    <t>Real growth rate of private wealth</t>
  </si>
  <si>
    <r>
      <t>[</t>
    </r>
    <r>
      <rPr>
        <sz val="10"/>
        <rFont val="Arial"/>
        <family val="2"/>
      </rPr>
      <t>10</t>
    </r>
    <r>
      <rPr>
        <sz val="10"/>
        <rFont val="Arial"/>
        <family val="2"/>
      </rPr>
      <t>]</t>
    </r>
  </si>
  <si>
    <r>
      <t>o</t>
    </r>
    <r>
      <rPr>
        <vertAlign val="subscript"/>
        <sz val="12"/>
        <rFont val="Arial"/>
        <family val="2"/>
      </rPr>
      <t>y</t>
    </r>
    <r>
      <rPr>
        <sz val="12"/>
        <rFont val="Arial"/>
      </rPr>
      <t>=O/Y</t>
    </r>
  </si>
  <si>
    <r>
      <t>o</t>
    </r>
    <r>
      <rPr>
        <vertAlign val="subscript"/>
        <sz val="10"/>
        <rFont val="Arial"/>
        <family val="2"/>
      </rPr>
      <t>yt</t>
    </r>
  </si>
  <si>
    <t>Market value national wealth-national income ratios</t>
  </si>
  <si>
    <t>Decomposition of market value national wealth-national income ratio at time t+n</t>
  </si>
  <si>
    <t>Method n°2: book-value national wealth</t>
  </si>
  <si>
    <t>Method n°1: market-value national wealth</t>
  </si>
  <si>
    <t>National saving rate</t>
  </si>
  <si>
    <t>Book-value national wealth-national income ratios</t>
  </si>
  <si>
    <t>Decomposition of book-value national wealth-national income ratio at time t+n</t>
  </si>
  <si>
    <t>Government saving</t>
  </si>
  <si>
    <t>Government budget deficit (saving - investment)</t>
  </si>
  <si>
    <t>incl. primary deficit</t>
  </si>
  <si>
    <t>incl. net interest paid</t>
  </si>
  <si>
    <t>Government wealth-national income ratios</t>
  </si>
  <si>
    <t>incl. net interest payments</t>
  </si>
  <si>
    <t>Foreign saving</t>
  </si>
  <si>
    <t>incl. trade balance</t>
  </si>
  <si>
    <t>incl. transfers</t>
  </si>
  <si>
    <t>incl. net investment income</t>
  </si>
  <si>
    <t>Foreign wealth-national income ratios</t>
  </si>
  <si>
    <t>incl. net exports &amp; transfers</t>
  </si>
  <si>
    <r>
      <t>[</t>
    </r>
    <r>
      <rPr>
        <sz val="10"/>
        <rFont val="Arial"/>
        <family val="2"/>
      </rPr>
      <t>12</t>
    </r>
    <r>
      <rPr>
        <sz val="10"/>
        <rFont val="Arial"/>
        <family val="2"/>
      </rPr>
      <t>]</t>
    </r>
  </si>
  <si>
    <t>Decomposition of foreign wealth-national income ratio at time t+n</t>
  </si>
  <si>
    <r>
      <t>o</t>
    </r>
    <r>
      <rPr>
        <vertAlign val="subscript"/>
        <sz val="10"/>
        <rFont val="Arial"/>
        <family val="2"/>
      </rPr>
      <t xml:space="preserve">t </t>
    </r>
    <r>
      <rPr>
        <sz val="10"/>
        <rFont val="Arial"/>
        <family val="2"/>
      </rPr>
      <t>= o</t>
    </r>
    <r>
      <rPr>
        <vertAlign val="subscript"/>
        <sz val="10"/>
        <rFont val="Arial"/>
        <family val="2"/>
      </rPr>
      <t>yt</t>
    </r>
    <r>
      <rPr>
        <sz val="10"/>
        <rFont val="Arial"/>
        <family val="2"/>
      </rPr>
      <t>/β</t>
    </r>
    <r>
      <rPr>
        <vertAlign val="subscript"/>
        <sz val="10"/>
        <rFont val="Arial"/>
        <family val="2"/>
      </rPr>
      <t>t</t>
    </r>
  </si>
  <si>
    <t>Decomposition of government wealth-national income ratio at time t+n</t>
  </si>
  <si>
    <t>Rate of other volume changes</t>
  </si>
  <si>
    <t>All series are in bn  A$. Figres in red are not official data but our best guess.</t>
  </si>
  <si>
    <t>Series ID</t>
  </si>
  <si>
    <t>A2421312K</t>
  </si>
  <si>
    <t>B2</t>
  </si>
  <si>
    <t>B3</t>
  </si>
  <si>
    <t>Flow data: data for 1960 refer to the period from 1st July 1959 to 30 June 1960, etc. Stocks: data are as at June 30th</t>
  </si>
  <si>
    <t>Series ID refer to the codes in the Australian Bureau of Statistics database</t>
  </si>
  <si>
    <r>
      <t xml:space="preserve">DataAU: Raw national accounts series for Australia 1960-2011, </t>
    </r>
    <r>
      <rPr>
        <sz val="10"/>
        <rFont val="Arial"/>
        <family val="2"/>
      </rPr>
      <t xml:space="preserve">from the official 2010-2011 annual national </t>
    </r>
    <r>
      <rPr>
        <b/>
        <sz val="10"/>
        <rFont val="Arial"/>
      </rPr>
      <t>ac</t>
    </r>
    <r>
      <rPr>
        <sz val="10"/>
        <rFont val="Arial"/>
        <family val="2"/>
      </rPr>
      <t xml:space="preserve">counts, based on SNA 2008 </t>
    </r>
  </si>
  <si>
    <t>A2422609T</t>
  </si>
  <si>
    <t>A2422611C-A2422609T</t>
  </si>
  <si>
    <t>A2421988K-A2422609T</t>
  </si>
  <si>
    <t>A2422612F</t>
  </si>
  <si>
    <t>A2421495L+A2421309W</t>
  </si>
  <si>
    <t>A2421825T</t>
  </si>
  <si>
    <t>A2519306W</t>
  </si>
  <si>
    <t>A2421513F+A2421716F</t>
  </si>
  <si>
    <t>A2421724F+A2421522J</t>
  </si>
  <si>
    <t>A2421847F-A2421833T</t>
  </si>
  <si>
    <t>A2302193C</t>
  </si>
  <si>
    <t>A2520661L</t>
  </si>
  <si>
    <t>A2519211F</t>
  </si>
  <si>
    <t>A2421850V</t>
  </si>
  <si>
    <t>A2421850V+A2421852X</t>
  </si>
  <si>
    <t>A2421857K</t>
  </si>
  <si>
    <t>A2421858L</t>
  </si>
  <si>
    <t>A2421071J</t>
  </si>
  <si>
    <t>A2420799F+A2421872J+A2421873K</t>
  </si>
  <si>
    <t>A2421072K</t>
  </si>
  <si>
    <t>A2422303A</t>
  </si>
  <si>
    <t>A2519220J+A2421731C</t>
  </si>
  <si>
    <t>A2422029W</t>
  </si>
  <si>
    <t>A2422309R-(A2422611C-A2422609T)</t>
  </si>
  <si>
    <t>A2422030F+A2422031J</t>
  </si>
  <si>
    <t>A2422035T</t>
  </si>
  <si>
    <t>A2422051T</t>
  </si>
  <si>
    <t>A2422060V</t>
  </si>
  <si>
    <t>A2422293J</t>
  </si>
  <si>
    <t>A2422004A</t>
  </si>
  <si>
    <t>A2422006F</t>
  </si>
  <si>
    <t>A3347050A</t>
  </si>
  <si>
    <t>A2422062X-A3347050A</t>
  </si>
  <si>
    <t>A2422063A-A3347050A</t>
  </si>
  <si>
    <t>A2422069R</t>
  </si>
  <si>
    <t>A2422086T</t>
  </si>
  <si>
    <t>A2422087V</t>
  </si>
  <si>
    <t>A2422083K+A2422084L+A2422085R+A2422089X</t>
  </si>
  <si>
    <t>A2422090J</t>
  </si>
  <si>
    <t>(As a fraction of national income)</t>
  </si>
  <si>
    <t>Discrepancy depreciation</t>
  </si>
  <si>
    <t>Decomposition of depreciation</t>
  </si>
  <si>
    <t>Domestic depreciation</t>
  </si>
  <si>
    <t>Private depreciation (personal + corporate)</t>
  </si>
  <si>
    <t>incl. corporate</t>
  </si>
  <si>
    <t>Government depreciation</t>
  </si>
  <si>
    <t>incl. personal (household sector)</t>
  </si>
  <si>
    <t>Decomposition of saving</t>
  </si>
  <si>
    <t>Net national saving</t>
  </si>
  <si>
    <t>Private saving (personal + corporate)</t>
  </si>
  <si>
    <t>incl. corporate saving</t>
  </si>
  <si>
    <t>KD</t>
  </si>
  <si>
    <t>Table AU.4a: Sources of private wealth accumulation in Australia, 1960-2010 - Additive decomposition</t>
  </si>
  <si>
    <t>Table AU.5b: Accumulation equation for national wealth in Australia, 1960-2011 (annual series)</t>
  </si>
  <si>
    <t>Table AU.4b: Sources of private wealth accumulation in Australia, 1960-2010 - Multiplicative decomposition</t>
  </si>
  <si>
    <t>Table AU.4c: Sources of market-value national wealth accumulation in Australia, 1960-2010 - Additive decomposition</t>
  </si>
  <si>
    <t>Table AU.4d Sources of national wealth accumulation in Australia, 1960-2010 - Multiplicative decomposition</t>
  </si>
  <si>
    <t>Table AU.4e: Sources of government wealth accumulation in Australia, 1960-2010 - Additive decomposition</t>
  </si>
  <si>
    <t>Table AU.4g: Sources of book-value national wealth accumulation in Australia, 1960-2010 - Additive decomposition</t>
  </si>
  <si>
    <t>Table AU.4f: Sources of foreign wealth accumulation in Australia, 1960-2010 - Additive decomposition</t>
  </si>
  <si>
    <t>(Of which: other volume changes on other non produced assets, i.e mainly subsoil assets)</t>
  </si>
  <si>
    <r>
      <t>Disposable income Y</t>
    </r>
    <r>
      <rPr>
        <b/>
        <vertAlign val="subscript"/>
        <sz val="10"/>
        <rFont val="Arial Narrow"/>
      </rPr>
      <t>dt</t>
    </r>
    <r>
      <rPr>
        <b/>
        <sz val="10"/>
        <rFont val="Arial Narrow"/>
        <family val="2"/>
      </rPr>
      <t xml:space="preserve"> = national income - taxes + replacement income + net govt interest</t>
    </r>
  </si>
  <si>
    <t>Memo: subsoil assets (excl. from wealth)</t>
  </si>
  <si>
    <t>Of which: subsoil assets</t>
  </si>
  <si>
    <t>Of which: timber</t>
  </si>
  <si>
    <t>Of which: spectrum</t>
  </si>
  <si>
    <t>Memo: timber (excl. from wealth)</t>
  </si>
  <si>
    <t>Memo: Net stocks of R&amp;D (included in book-value national wealth)</t>
  </si>
  <si>
    <t>Net national stocks of R&amp;D (June)</t>
  </si>
  <si>
    <t>Net national stock of mineral and petroleum exploration</t>
  </si>
  <si>
    <t>Stocks of intangible fixed assets</t>
  </si>
  <si>
    <t>Net national stock of Software &amp; computer databases</t>
  </si>
  <si>
    <t>Net national stock of Artistical originals</t>
  </si>
  <si>
    <t>National ownership transfer costs</t>
  </si>
  <si>
    <t>A2421073L</t>
  </si>
  <si>
    <t>A2421316V</t>
  </si>
  <si>
    <t>A2420772F</t>
  </si>
  <si>
    <t>A2420771C</t>
  </si>
  <si>
    <t>A2420801F+ A2420806T</t>
  </si>
  <si>
    <t>A2420808W</t>
  </si>
  <si>
    <t>A2420809X</t>
  </si>
  <si>
    <t>A2420810J</t>
  </si>
  <si>
    <t>A2421040T</t>
  </si>
  <si>
    <t>A2421313L</t>
  </si>
  <si>
    <t>A2421314R</t>
  </si>
  <si>
    <t>A2421018W</t>
  </si>
  <si>
    <t>A2421725J+A2422610A</t>
  </si>
  <si>
    <t>A2422172L</t>
  </si>
  <si>
    <t>A2422160C</t>
  </si>
  <si>
    <t>A2422168W</t>
  </si>
  <si>
    <t>A2422460F</t>
  </si>
  <si>
    <t>A2422166T</t>
  </si>
  <si>
    <t>A2422177X</t>
  </si>
  <si>
    <t>A2519207R</t>
  </si>
  <si>
    <t>A2519208T</t>
  </si>
  <si>
    <t>A2421884T</t>
  </si>
  <si>
    <t>A2421602J</t>
  </si>
  <si>
    <t>A2421606T</t>
  </si>
  <si>
    <t xml:space="preserve">A2421569T - A3347576V </t>
  </si>
  <si>
    <t>A2421776J - A3579989J</t>
  </si>
  <si>
    <t>A2421796T</t>
  </si>
  <si>
    <t>A2421805J</t>
  </si>
  <si>
    <t>A2421809T</t>
  </si>
  <si>
    <t>A2422226J</t>
  </si>
  <si>
    <t>A2422231A</t>
  </si>
  <si>
    <t>A2422219K</t>
  </si>
  <si>
    <t>A2422224C</t>
  </si>
  <si>
    <t>A2421902K</t>
  </si>
  <si>
    <t>A2421903L</t>
  </si>
  <si>
    <t>A2421917A</t>
  </si>
  <si>
    <t>A2421918C</t>
  </si>
  <si>
    <t>A2421919F</t>
  </si>
  <si>
    <t>A2421920R</t>
  </si>
  <si>
    <t>A2421923W</t>
  </si>
  <si>
    <t>A2421929K</t>
  </si>
  <si>
    <t>A2422536R</t>
  </si>
  <si>
    <t>A2421114W - A2422536R</t>
  </si>
  <si>
    <t>A2422529T</t>
  </si>
  <si>
    <t>A2421130W</t>
  </si>
  <si>
    <t>A2421334X</t>
  </si>
  <si>
    <t>A2421132A</t>
  </si>
  <si>
    <t>A2420641F</t>
  </si>
  <si>
    <t>A2421335A</t>
  </si>
  <si>
    <t>A2421333W</t>
  </si>
  <si>
    <t>A2421332V</t>
  </si>
  <si>
    <t>A2422185X</t>
  </si>
  <si>
    <t>CPI (June n-1 to June n average ) (2012=100)</t>
  </si>
  <si>
    <t>A2420916F</t>
  </si>
  <si>
    <t>GDP deflator (2013=100)</t>
  </si>
  <si>
    <t>A2420886C</t>
  </si>
  <si>
    <t>Private consumption expenditure deflator (2013=100)</t>
  </si>
  <si>
    <t>A2421197R</t>
  </si>
  <si>
    <t>A2420915C</t>
  </si>
  <si>
    <t>A2420914A</t>
  </si>
  <si>
    <t>Investment price deflator (2013=100)</t>
  </si>
  <si>
    <t>Import price inflation (2013=100)</t>
  </si>
  <si>
    <t>Export price inflation (2013=100)</t>
  </si>
  <si>
    <t>Public consumption deflator (2013=100)</t>
  </si>
  <si>
    <t>A2420885A</t>
  </si>
  <si>
    <t>A3347558R</t>
  </si>
  <si>
    <t>A3347556K</t>
  </si>
  <si>
    <t>A2421122W</t>
  </si>
  <si>
    <t>A2421123X</t>
  </si>
  <si>
    <t>A3347557L</t>
  </si>
  <si>
    <t>Note: 1960 refers to the decennial average 1960-1969,..., 2000 to 2000-2009, and 2010 to 2010-2014</t>
  </si>
  <si>
    <t>Table AU.1: National income and private wealth in Australia, 1960-2014 (annual series)</t>
  </si>
  <si>
    <t>Table AU.5a: Accumulation equation for private wealth in Australia, 1960-2014 (annual series)</t>
  </si>
  <si>
    <t>Table AU.6a: Structure of national wealth in Australia, 1960-2014: private wealth vs government wealth</t>
  </si>
  <si>
    <t>Table AU.6b: Structure of national wealth in Australia, 1960-2014: corporate wealth and net foreign asset position</t>
  </si>
  <si>
    <t>Table AU.6c: Composition of private wealth in Australia, 1960-2014, % of national income</t>
  </si>
  <si>
    <t>Table AU.6d: Composition of private wealth in Australia, 1960-2014, % of private wealth</t>
  </si>
  <si>
    <t>Table AU.8: Structure of national income in Australia, 1960-2014: national income vs gross domestic product</t>
  </si>
  <si>
    <t>Table AU.9: Structure of national income in Australia, 1960-2014: decomposition by production sectors</t>
  </si>
  <si>
    <t>Table AU.11a: Structure of national income in Australia, 1960-2014: capital &amp; labor shares in national income</t>
  </si>
  <si>
    <t>Table AU.11b: Structure of national income in Australia, 1960-2014: capital &amp; labor shares in factor-price national income</t>
  </si>
  <si>
    <t>Table AU.12: Structure of national income in Australia, 1960-2014: disposable income &amp; savings</t>
  </si>
  <si>
    <t>Table AU.12b: Structure of national income in Australia, 1960-2014: savings, investment and external balance</t>
  </si>
  <si>
    <t>Table AU12c: Structure of national income in Australia, 1960-2014: private vs government saving, investment, and depreciation</t>
  </si>
  <si>
    <t>Table AU.13: Structure of national income in Australia, 1960-2014: taxes &amp; transfers</t>
  </si>
  <si>
    <t>Table AU.3: Summary macro variables, 1960-2014 (annual series)</t>
  </si>
  <si>
    <t>Total corporations non-financial assets</t>
  </si>
  <si>
    <r>
      <rPr>
        <sz val="10"/>
        <color indexed="8"/>
        <rFont val="Arial"/>
      </rPr>
      <t>Total</t>
    </r>
    <r>
      <rPr>
        <sz val="10"/>
        <color indexed="8"/>
        <rFont val="Arial"/>
      </rPr>
      <t xml:space="preserve"> corporations financial assets</t>
    </r>
  </si>
  <si>
    <r>
      <rPr>
        <sz val="10"/>
        <color indexed="8"/>
        <rFont val="Arial"/>
      </rPr>
      <t>Total</t>
    </r>
    <r>
      <rPr>
        <sz val="10"/>
        <color indexed="8"/>
        <rFont val="Arial"/>
      </rPr>
      <t xml:space="preserve"> corporations liabilities</t>
    </r>
  </si>
  <si>
    <t>Total corporations equity liabilities</t>
  </si>
  <si>
    <t>Land underlying dwellings</t>
  </si>
  <si>
    <t>Currency, deposits, bonds &amp; loans</t>
  </si>
  <si>
    <t>Equities &amp; fund shares</t>
  </si>
  <si>
    <t>Life insurance &amp; pension funds</t>
  </si>
  <si>
    <t>Nonfinancial corporations Currency, deposits, bonds &amp; loans</t>
  </si>
  <si>
    <t>Nonfinancial corporations Equities &amp; fund shares</t>
  </si>
  <si>
    <t>Nonfinancial corporations Life insurance &amp; pension funds</t>
  </si>
  <si>
    <t>A2421599F</t>
  </si>
  <si>
    <t>A2421600C</t>
  </si>
  <si>
    <t>A2421885V + A2421886W + A2421887X + A2421601F</t>
  </si>
  <si>
    <t>A2421801X</t>
  </si>
  <si>
    <t>A2421802A</t>
  </si>
  <si>
    <t>A2421797V + A2421798W + A2421799X + A2421800W + A2421804F</t>
  </si>
  <si>
    <t>Financial corporations Currency, deposits, bonds &amp; loans</t>
  </si>
  <si>
    <t>Financial corporations Equities &amp; fund shares</t>
  </si>
  <si>
    <t>Financial corporations Life insurance &amp; pension funds</t>
  </si>
  <si>
    <t>Government currency, deposits, bonds &amp; loans</t>
  </si>
  <si>
    <t>Government equities &amp; fund shares</t>
  </si>
  <si>
    <t>Total corporations dwellings</t>
  </si>
  <si>
    <t>Nonfinancial corporations dwellings</t>
  </si>
  <si>
    <t>Financial corporations dwellings</t>
  </si>
  <si>
    <t>Ownership transfer costs</t>
  </si>
  <si>
    <t>A2421576R</t>
  </si>
  <si>
    <t>A3347576V</t>
  </si>
  <si>
    <t>A2421783F</t>
  </si>
  <si>
    <t>A3579989J</t>
  </si>
  <si>
    <t>Financial corporations ownership transfer costs</t>
  </si>
  <si>
    <t>Total corporations ownership transfer costs</t>
  </si>
  <si>
    <t>Government dwellings</t>
  </si>
  <si>
    <t>A2421908X</t>
  </si>
  <si>
    <t>Of which: Other fixed assets and inventories</t>
  </si>
  <si>
    <t>Nonfinancial Produced assets</t>
  </si>
  <si>
    <t>Financial Produced assets</t>
  </si>
  <si>
    <t>Total corporations Produced assets</t>
  </si>
  <si>
    <t>Government Produced assets</t>
  </si>
  <si>
    <t>Agricultural land</t>
  </si>
  <si>
    <t>Nonfinancial agricultural land</t>
  </si>
  <si>
    <t>Financial agricultural land</t>
  </si>
  <si>
    <t>Total corporations agricultural land</t>
  </si>
  <si>
    <t>Government agricultural 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</si>
</sst>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0.0%"/>
    <numFmt numFmtId="166" formatCode="#,##0.0"/>
    <numFmt numFmtId="167" formatCode="#,##0.000"/>
    <numFmt numFmtId="168" formatCode="0.000%"/>
    <numFmt numFmtId="169" formatCode="\$#,##0\ ;\(\$#,##0\)"/>
    <numFmt numFmtId="170" formatCode="#,##0.0000"/>
    <numFmt numFmtId="171" formatCode="0.0000%"/>
    <numFmt numFmtId="172" formatCode="0.000000000000%"/>
    <numFmt numFmtId="173" formatCode="0.0000000%"/>
  </numFmts>
  <fonts count="9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</font>
    <font>
      <sz val="10"/>
      <name val="Arial"/>
      <family val="2"/>
    </font>
    <font>
      <sz val="12"/>
      <color indexed="24"/>
      <name val="Arial"/>
    </font>
    <font>
      <b/>
      <sz val="8"/>
      <color indexed="24"/>
      <name val="Times New Roman"/>
    </font>
    <font>
      <sz val="8"/>
      <color indexed="24"/>
      <name val="Times New Roman"/>
    </font>
    <font>
      <b/>
      <i/>
      <sz val="10"/>
      <name val="Arial"/>
    </font>
    <font>
      <i/>
      <sz val="10"/>
      <name val="Arial"/>
      <family val="2"/>
    </font>
    <font>
      <b/>
      <sz val="12"/>
      <name val="Arial"/>
    </font>
    <font>
      <vertAlign val="subscript"/>
      <sz val="10"/>
      <name val="Arial"/>
      <family val="2"/>
    </font>
    <font>
      <sz val="9"/>
      <name val="Arial"/>
      <family val="2"/>
    </font>
    <font>
      <vertAlign val="superscript"/>
      <sz val="10"/>
      <name val="Arial"/>
      <family val="2"/>
    </font>
    <font>
      <i/>
      <vertAlign val="subscript"/>
      <sz val="10"/>
      <name val="Arial"/>
      <family val="2"/>
    </font>
    <font>
      <b/>
      <vertAlign val="subscript"/>
      <sz val="10"/>
      <name val="Arial"/>
      <family val="2"/>
    </font>
    <font>
      <b/>
      <vertAlign val="superscript"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7"/>
      <name val="Helvetica"/>
    </font>
    <font>
      <sz val="10"/>
      <name val="Arial Narrow"/>
      <family val="2"/>
    </font>
    <font>
      <i/>
      <vertAlign val="superscript"/>
      <sz val="10"/>
      <name val="Arial"/>
      <family val="2"/>
    </font>
    <font>
      <i/>
      <sz val="10"/>
      <name val="Arial Narrow"/>
      <family val="2"/>
    </font>
    <font>
      <i/>
      <vertAlign val="subscript"/>
      <sz val="10"/>
      <name val="Arial Narrow"/>
      <family val="2"/>
    </font>
    <font>
      <i/>
      <vertAlign val="subscript"/>
      <sz val="9"/>
      <name val="Arial"/>
      <family val="2"/>
    </font>
    <font>
      <vertAlign val="subscript"/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2"/>
      <color indexed="8"/>
      <name val="Calibri"/>
      <family val="2"/>
    </font>
    <font>
      <sz val="8"/>
      <name val="Calibri"/>
      <family val="2"/>
    </font>
    <font>
      <sz val="12"/>
      <color indexed="8"/>
      <name val="Arial"/>
      <family val="2"/>
    </font>
    <font>
      <sz val="10"/>
      <color indexed="8"/>
      <name val="Arial"/>
    </font>
    <font>
      <sz val="10"/>
      <color indexed="8"/>
      <name val="Arial"/>
    </font>
    <font>
      <i/>
      <sz val="10"/>
      <color indexed="8"/>
      <name val="Arial"/>
      <family val="2"/>
    </font>
    <font>
      <i/>
      <sz val="10"/>
      <name val="Arial"/>
      <family val="2"/>
    </font>
    <font>
      <sz val="8"/>
      <color indexed="8"/>
      <name val="Arial"/>
      <family val="2"/>
    </font>
    <font>
      <b/>
      <i/>
      <sz val="10"/>
      <name val="Arial"/>
    </font>
    <font>
      <sz val="9"/>
      <color indexed="81"/>
      <name val="Arial"/>
    </font>
    <font>
      <b/>
      <sz val="9"/>
      <color indexed="81"/>
      <name val="Arial"/>
      <family val="2"/>
    </font>
    <font>
      <vertAlign val="subscript"/>
      <sz val="11"/>
      <name val="Arial"/>
      <family val="2"/>
    </font>
    <font>
      <vertAlign val="superscript"/>
      <sz val="11"/>
      <name val="Arial"/>
      <family val="2"/>
    </font>
    <font>
      <sz val="8.5"/>
      <name val="Arial"/>
    </font>
    <font>
      <sz val="12"/>
      <name val="Arial"/>
    </font>
    <font>
      <b/>
      <sz val="11"/>
      <name val="Arial"/>
    </font>
    <font>
      <sz val="12"/>
      <name val="Arial Narrow"/>
      <family val="2"/>
    </font>
    <font>
      <sz val="11"/>
      <name val="Arial Narrow"/>
      <family val="2"/>
    </font>
    <font>
      <vertAlign val="subscript"/>
      <sz val="12"/>
      <name val="Arial"/>
      <family val="2"/>
    </font>
    <font>
      <i/>
      <sz val="12"/>
      <name val="Arial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i/>
      <sz val="10"/>
      <name val="Arial"/>
      <family val="2"/>
    </font>
    <font>
      <sz val="12"/>
      <name val="Arial"/>
    </font>
    <font>
      <b/>
      <i/>
      <sz val="10"/>
      <name val="Arial"/>
    </font>
    <font>
      <sz val="11"/>
      <name val="Arial"/>
      <family val="2"/>
    </font>
    <font>
      <b/>
      <sz val="10"/>
      <color indexed="8"/>
      <name val="Arial Narrow"/>
    </font>
    <font>
      <b/>
      <sz val="10"/>
      <color indexed="8"/>
      <name val="Arial"/>
      <family val="2"/>
    </font>
    <font>
      <sz val="10"/>
      <color indexed="8"/>
      <name val="Arial Narrow"/>
    </font>
    <font>
      <sz val="9"/>
      <name val="Arial Narrow"/>
    </font>
    <font>
      <i/>
      <sz val="12"/>
      <name val="Arial Narrow"/>
    </font>
    <font>
      <b/>
      <sz val="10"/>
      <name val="Arial Narrow"/>
      <family val="2"/>
    </font>
    <font>
      <b/>
      <vertAlign val="subscript"/>
      <sz val="10"/>
      <name val="Arial Narrow"/>
    </font>
    <font>
      <sz val="10"/>
      <color indexed="10"/>
      <name val="Arial"/>
    </font>
    <font>
      <sz val="10"/>
      <color indexed="8"/>
      <name val="Arial"/>
    </font>
    <font>
      <i/>
      <sz val="10"/>
      <color indexed="10"/>
      <name val="Arial"/>
    </font>
    <font>
      <sz val="8"/>
      <name val="Arial"/>
      <family val="2"/>
    </font>
    <font>
      <sz val="10"/>
      <color indexed="10"/>
      <name val="Arial"/>
    </font>
    <font>
      <i/>
      <sz val="11"/>
      <name val="Arial"/>
      <family val="2"/>
    </font>
    <font>
      <i/>
      <sz val="8"/>
      <color indexed="8"/>
      <name val="Arial"/>
    </font>
    <font>
      <sz val="12"/>
      <color theme="1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color rgb="FFFF0000"/>
      <name val="Arial"/>
    </font>
    <font>
      <sz val="10"/>
      <color rgb="FF000000"/>
      <name val="Arial"/>
    </font>
  </fonts>
  <fills count="20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5"/>
      </patternFill>
    </fill>
  </fills>
  <borders count="1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dashed">
        <color auto="1"/>
      </top>
      <bottom/>
      <diagonal/>
    </border>
    <border>
      <left/>
      <right style="thin">
        <color auto="1"/>
      </right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 style="thin">
        <color auto="1"/>
      </left>
      <right/>
      <top/>
      <bottom style="dashed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dashed">
        <color auto="1"/>
      </top>
      <bottom/>
      <diagonal/>
    </border>
    <border>
      <left style="thick">
        <color auto="1"/>
      </left>
      <right/>
      <top/>
      <bottom style="dashed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dashed">
        <color auto="1"/>
      </top>
      <bottom/>
      <diagonal/>
    </border>
    <border>
      <left/>
      <right style="medium">
        <color auto="1"/>
      </right>
      <top style="dashed">
        <color auto="1"/>
      </top>
      <bottom/>
      <diagonal/>
    </border>
    <border>
      <left style="medium">
        <color auto="1"/>
      </left>
      <right/>
      <top/>
      <bottom style="dashed">
        <color auto="1"/>
      </bottom>
      <diagonal/>
    </border>
    <border>
      <left/>
      <right style="medium">
        <color auto="1"/>
      </right>
      <top/>
      <bottom style="dashed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/>
      <right style="thick">
        <color auto="1"/>
      </right>
      <top style="dashed">
        <color auto="1"/>
      </top>
      <bottom/>
      <diagonal/>
    </border>
    <border>
      <left/>
      <right style="thick">
        <color auto="1"/>
      </right>
      <top/>
      <bottom style="dashed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dashed">
        <color auto="1"/>
      </top>
      <bottom/>
      <diagonal/>
    </border>
    <border>
      <left style="thin">
        <color auto="1"/>
      </left>
      <right style="thick">
        <color auto="1"/>
      </right>
      <top/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/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dashed">
        <color auto="1"/>
      </top>
      <bottom/>
      <diagonal/>
    </border>
    <border>
      <left style="thin">
        <color auto="1"/>
      </left>
      <right style="medium">
        <color auto="1"/>
      </right>
      <top/>
      <bottom style="dashed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medium">
        <color auto="1"/>
      </left>
      <right style="thick">
        <color auto="1"/>
      </right>
      <top style="dashed">
        <color auto="1"/>
      </top>
      <bottom/>
      <diagonal/>
    </border>
    <border>
      <left style="medium">
        <color auto="1"/>
      </left>
      <right style="thick">
        <color auto="1"/>
      </right>
      <top/>
      <bottom style="dashed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dashed">
        <color auto="1"/>
      </top>
      <bottom/>
      <diagonal/>
    </border>
    <border>
      <left style="medium">
        <color auto="1"/>
      </left>
      <right style="dotted">
        <color auto="1"/>
      </right>
      <top style="thin">
        <color auto="1"/>
      </top>
      <bottom/>
      <diagonal/>
    </border>
    <border>
      <left style="medium">
        <color auto="1"/>
      </left>
      <right style="dotted">
        <color auto="1"/>
      </right>
      <top/>
      <bottom/>
      <diagonal/>
    </border>
    <border>
      <left style="medium">
        <color auto="1"/>
      </left>
      <right style="dotted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/>
      <right style="dotted">
        <color auto="1"/>
      </right>
      <top/>
      <bottom/>
      <diagonal/>
    </border>
    <border>
      <left/>
      <right style="dotted">
        <color auto="1"/>
      </right>
      <top/>
      <bottom style="thick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154">
    <xf numFmtId="0" fontId="0" fillId="0" borderId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8" borderId="0" applyNumberFormat="0" applyBorder="0" applyAlignment="0" applyProtection="0"/>
    <xf numFmtId="0" fontId="53" fillId="4" borderId="0" applyNumberFormat="0" applyBorder="0" applyAlignment="0" applyProtection="0"/>
    <xf numFmtId="0" fontId="53" fillId="2" borderId="0" applyNumberFormat="0" applyBorder="0" applyAlignment="0" applyProtection="0"/>
    <xf numFmtId="0" fontId="53" fillId="12" borderId="0" applyNumberFormat="0" applyBorder="0" applyAlignment="0" applyProtection="0"/>
    <xf numFmtId="0" fontId="53" fillId="10" borderId="0" applyNumberFormat="0" applyBorder="0" applyAlignment="0" applyProtection="0"/>
    <xf numFmtId="0" fontId="53" fillId="13" borderId="0" applyNumberFormat="0" applyBorder="0" applyAlignment="0" applyProtection="0"/>
    <xf numFmtId="0" fontId="53" fillId="8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4" fillId="16" borderId="0" applyNumberFormat="0" applyBorder="0" applyAlignment="0" applyProtection="0"/>
    <xf numFmtId="0" fontId="54" fillId="10" borderId="0" applyNumberFormat="0" applyBorder="0" applyAlignment="0" applyProtection="0"/>
    <xf numFmtId="0" fontId="54" fillId="13" borderId="0" applyNumberFormat="0" applyBorder="0" applyAlignment="0" applyProtection="0"/>
    <xf numFmtId="0" fontId="54" fillId="17" borderId="0" applyNumberFormat="0" applyBorder="0" applyAlignment="0" applyProtection="0"/>
    <xf numFmtId="0" fontId="54" fillId="15" borderId="0" applyNumberFormat="0" applyBorder="0" applyAlignment="0" applyProtection="0"/>
    <xf numFmtId="0" fontId="54" fillId="18" borderId="0" applyNumberFormat="0" applyBorder="0" applyAlignment="0" applyProtection="0"/>
    <xf numFmtId="0" fontId="56" fillId="6" borderId="0" applyNumberFormat="0" applyBorder="0" applyAlignment="0" applyProtection="0"/>
    <xf numFmtId="0" fontId="58" fillId="9" borderId="1" applyNumberFormat="0" applyAlignment="0" applyProtection="0"/>
    <xf numFmtId="0" fontId="60" fillId="19" borderId="3" applyNumberFormat="0" applyAlignment="0" applyProtection="0"/>
    <xf numFmtId="0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3" fontId="5" fillId="0" borderId="0" applyFont="0" applyFill="0" applyBorder="0" applyAlignment="0" applyProtection="0"/>
    <xf numFmtId="0" fontId="57" fillId="7" borderId="0" applyNumberFormat="0" applyBorder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5" fillId="0" borderId="6" applyNumberFormat="0" applyFill="0" applyAlignment="0" applyProtection="0"/>
    <xf numFmtId="0" fontId="65" fillId="0" borderId="0" applyNumberFormat="0" applyFill="0" applyBorder="0" applyAlignment="0" applyProtection="0"/>
    <xf numFmtId="0" fontId="61" fillId="2" borderId="1" applyNumberFormat="0" applyAlignment="0" applyProtection="0"/>
    <xf numFmtId="0" fontId="59" fillId="0" borderId="2" applyNumberFormat="0" applyFill="0" applyAlignment="0" applyProtection="0"/>
    <xf numFmtId="169" fontId="5" fillId="0" borderId="0" applyFont="0" applyFill="0" applyBorder="0" applyAlignment="0" applyProtection="0"/>
    <xf numFmtId="0" fontId="1" fillId="0" borderId="0"/>
    <xf numFmtId="0" fontId="66" fillId="11" borderId="0" applyNumberFormat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0" fillId="0" borderId="0"/>
    <xf numFmtId="0" fontId="87" fillId="0" borderId="0"/>
    <xf numFmtId="0" fontId="30" fillId="0" borderId="0"/>
    <xf numFmtId="0" fontId="1" fillId="0" borderId="0"/>
    <xf numFmtId="0" fontId="4" fillId="0" borderId="0"/>
    <xf numFmtId="0" fontId="51" fillId="3" borderId="7" applyNumberFormat="0" applyFont="0" applyAlignment="0" applyProtection="0"/>
    <xf numFmtId="0" fontId="67" fillId="9" borderId="8" applyNumberFormat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" fillId="0" borderId="0"/>
    <xf numFmtId="0" fontId="21" fillId="0" borderId="9">
      <alignment horizontal="center"/>
    </xf>
    <xf numFmtId="0" fontId="68" fillId="0" borderId="0" applyNumberFormat="0" applyFill="0" applyBorder="0" applyAlignment="0" applyProtection="0"/>
    <xf numFmtId="2" fontId="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</cellStyleXfs>
  <cellXfs count="1839">
    <xf numFmtId="0" fontId="0" fillId="0" borderId="0" xfId="0"/>
    <xf numFmtId="0" fontId="3" fillId="0" borderId="0" xfId="0" applyFont="1"/>
    <xf numFmtId="3" fontId="0" fillId="0" borderId="0" xfId="0" applyNumberFormat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4" fontId="9" fillId="0" borderId="0" xfId="0" applyNumberFormat="1" applyFont="1" applyAlignment="1">
      <alignment horizontal="center"/>
    </xf>
    <xf numFmtId="166" fontId="0" fillId="0" borderId="0" xfId="0" applyNumberFormat="1"/>
    <xf numFmtId="0" fontId="0" fillId="0" borderId="0" xfId="0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9" fontId="0" fillId="0" borderId="12" xfId="0" applyNumberForma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66" fontId="3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9" fontId="4" fillId="0" borderId="0" xfId="0" applyNumberFormat="1" applyFont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0" fillId="0" borderId="12" xfId="0" applyBorder="1"/>
    <xf numFmtId="0" fontId="4" fillId="0" borderId="0" xfId="0" applyFont="1" applyFill="1" applyBorder="1" applyAlignment="1">
      <alignment horizontal="center" vertical="center" wrapText="1"/>
    </xf>
    <xf numFmtId="167" fontId="0" fillId="0" borderId="0" xfId="0" applyNumberFormat="1"/>
    <xf numFmtId="0" fontId="17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66" fontId="0" fillId="0" borderId="9" xfId="0" applyNumberFormat="1" applyBorder="1" applyAlignment="1">
      <alignment horizontal="center"/>
    </xf>
    <xf numFmtId="9" fontId="4" fillId="0" borderId="9" xfId="0" applyNumberFormat="1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166" fontId="3" fillId="0" borderId="9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horizontal="center" vertical="center" wrapText="1"/>
    </xf>
    <xf numFmtId="166" fontId="4" fillId="0" borderId="12" xfId="0" applyNumberFormat="1" applyFont="1" applyBorder="1" applyAlignment="1">
      <alignment horizontal="center" vertical="center" wrapText="1"/>
    </xf>
    <xf numFmtId="166" fontId="3" fillId="0" borderId="9" xfId="0" applyNumberFormat="1" applyFont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166" fontId="0" fillId="0" borderId="12" xfId="0" applyNumberFormat="1" applyBorder="1" applyAlignment="1">
      <alignment horizontal="center"/>
    </xf>
    <xf numFmtId="0" fontId="0" fillId="0" borderId="0" xfId="0" applyBorder="1" applyAlignment="1"/>
    <xf numFmtId="0" fontId="0" fillId="0" borderId="12" xfId="0" applyBorder="1" applyAlignment="1"/>
    <xf numFmtId="0" fontId="4" fillId="0" borderId="12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6" fontId="4" fillId="0" borderId="12" xfId="0" applyNumberFormat="1" applyFont="1" applyFill="1" applyBorder="1" applyAlignment="1">
      <alignment horizontal="center" vertical="center" wrapText="1"/>
    </xf>
    <xf numFmtId="0" fontId="3" fillId="0" borderId="9" xfId="0" applyFont="1" applyBorder="1"/>
    <xf numFmtId="0" fontId="4" fillId="0" borderId="9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9" xfId="0" applyBorder="1"/>
    <xf numFmtId="164" fontId="0" fillId="0" borderId="9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9" fontId="0" fillId="0" borderId="0" xfId="0" applyNumberFormat="1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9" fontId="0" fillId="0" borderId="15" xfId="0" applyNumberFormat="1" applyBorder="1" applyAlignment="1">
      <alignment horizontal="center"/>
    </xf>
    <xf numFmtId="0" fontId="3" fillId="0" borderId="10" xfId="0" applyFont="1" applyBorder="1" applyAlignment="1">
      <alignment horizontal="center"/>
    </xf>
    <xf numFmtId="9" fontId="0" fillId="0" borderId="0" xfId="0" applyNumberFormat="1"/>
    <xf numFmtId="166" fontId="0" fillId="0" borderId="0" xfId="0" applyNumberFormat="1" applyBorder="1"/>
    <xf numFmtId="166" fontId="3" fillId="0" borderId="0" xfId="0" applyNumberFormat="1" applyFont="1" applyBorder="1" applyAlignment="1">
      <alignment horizontal="center"/>
    </xf>
    <xf numFmtId="9" fontId="9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3" fontId="0" fillId="0" borderId="0" xfId="0" applyNumberFormat="1" applyBorder="1"/>
    <xf numFmtId="0" fontId="4" fillId="0" borderId="10" xfId="0" applyFon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9" fontId="9" fillId="0" borderId="15" xfId="0" applyNumberFormat="1" applyFont="1" applyBorder="1" applyAlignment="1">
      <alignment horizontal="center"/>
    </xf>
    <xf numFmtId="170" fontId="0" fillId="0" borderId="0" xfId="0" applyNumberFormat="1"/>
    <xf numFmtId="0" fontId="0" fillId="0" borderId="0" xfId="0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165" fontId="4" fillId="0" borderId="15" xfId="0" applyNumberFormat="1" applyFont="1" applyBorder="1" applyAlignment="1">
      <alignment horizontal="center" vertical="center"/>
    </xf>
    <xf numFmtId="166" fontId="0" fillId="0" borderId="0" xfId="0" applyNumberFormat="1" applyBorder="1" applyAlignment="1">
      <alignment horizontal="center" vertical="center"/>
    </xf>
    <xf numFmtId="166" fontId="0" fillId="0" borderId="9" xfId="0" applyNumberFormat="1" applyBorder="1" applyAlignment="1">
      <alignment horizontal="center" vertical="center"/>
    </xf>
    <xf numFmtId="3" fontId="4" fillId="0" borderId="9" xfId="0" applyNumberFormat="1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/>
    </xf>
    <xf numFmtId="3" fontId="4" fillId="0" borderId="12" xfId="0" applyNumberFormat="1" applyFont="1" applyBorder="1" applyAlignment="1">
      <alignment horizontal="center" vertical="center"/>
    </xf>
    <xf numFmtId="9" fontId="3" fillId="0" borderId="15" xfId="0" applyNumberFormat="1" applyFont="1" applyBorder="1" applyAlignment="1">
      <alignment horizontal="center" vertical="center"/>
    </xf>
    <xf numFmtId="9" fontId="0" fillId="0" borderId="0" xfId="0" applyNumberFormat="1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9" fontId="3" fillId="0" borderId="12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166" fontId="4" fillId="0" borderId="9" xfId="0" applyNumberFormat="1" applyFont="1" applyBorder="1" applyAlignment="1">
      <alignment horizontal="center" vertical="center"/>
    </xf>
    <xf numFmtId="9" fontId="4" fillId="0" borderId="9" xfId="0" applyNumberFormat="1" applyFont="1" applyBorder="1" applyAlignment="1">
      <alignment horizontal="center" vertical="center"/>
    </xf>
    <xf numFmtId="9" fontId="4" fillId="0" borderId="0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9" fontId="20" fillId="0" borderId="0" xfId="0" applyNumberFormat="1" applyFont="1" applyBorder="1" applyAlignment="1">
      <alignment horizontal="center"/>
    </xf>
    <xf numFmtId="9" fontId="4" fillId="0" borderId="0" xfId="0" applyNumberFormat="1" applyFont="1" applyFill="1" applyBorder="1" applyAlignment="1">
      <alignment horizontal="center" vertical="center" wrapText="1"/>
    </xf>
    <xf numFmtId="9" fontId="4" fillId="0" borderId="12" xfId="0" applyNumberFormat="1" applyFont="1" applyFill="1" applyBorder="1" applyAlignment="1">
      <alignment horizontal="center" vertical="center" wrapText="1"/>
    </xf>
    <xf numFmtId="9" fontId="9" fillId="0" borderId="11" xfId="0" applyNumberFormat="1" applyFont="1" applyBorder="1" applyAlignment="1">
      <alignment horizontal="center"/>
    </xf>
    <xf numFmtId="9" fontId="0" fillId="0" borderId="14" xfId="0" applyNumberFormat="1" applyBorder="1" applyAlignment="1">
      <alignment horizontal="center"/>
    </xf>
    <xf numFmtId="9" fontId="9" fillId="0" borderId="14" xfId="0" applyNumberFormat="1" applyFont="1" applyBorder="1" applyAlignment="1">
      <alignment horizontal="center"/>
    </xf>
    <xf numFmtId="166" fontId="4" fillId="0" borderId="19" xfId="0" applyNumberFormat="1" applyFont="1" applyBorder="1" applyAlignment="1">
      <alignment horizontal="center" vertical="center"/>
    </xf>
    <xf numFmtId="166" fontId="0" fillId="0" borderId="19" xfId="0" applyNumberFormat="1" applyBorder="1" applyAlignment="1">
      <alignment horizontal="center" vertical="center"/>
    </xf>
    <xf numFmtId="3" fontId="4" fillId="0" borderId="19" xfId="0" applyNumberFormat="1" applyFont="1" applyBorder="1" applyAlignment="1">
      <alignment horizontal="center" vertical="center"/>
    </xf>
    <xf numFmtId="9" fontId="0" fillId="0" borderId="21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166" fontId="4" fillId="0" borderId="22" xfId="0" applyNumberFormat="1" applyFont="1" applyBorder="1" applyAlignment="1">
      <alignment horizontal="center" vertical="center"/>
    </xf>
    <xf numFmtId="166" fontId="0" fillId="0" borderId="22" xfId="0" applyNumberFormat="1" applyBorder="1" applyAlignment="1">
      <alignment horizontal="center" vertical="center"/>
    </xf>
    <xf numFmtId="3" fontId="4" fillId="0" borderId="22" xfId="0" applyNumberFormat="1" applyFont="1" applyBorder="1" applyAlignment="1">
      <alignment horizontal="center" vertical="center"/>
    </xf>
    <xf numFmtId="9" fontId="0" fillId="0" borderId="24" xfId="0" applyNumberFormat="1" applyBorder="1" applyAlignment="1">
      <alignment horizontal="center" vertical="center"/>
    </xf>
    <xf numFmtId="3" fontId="0" fillId="0" borderId="24" xfId="0" applyNumberFormat="1" applyBorder="1" applyAlignment="1">
      <alignment horizontal="center" vertical="center"/>
    </xf>
    <xf numFmtId="9" fontId="4" fillId="0" borderId="19" xfId="0" applyNumberFormat="1" applyFont="1" applyBorder="1" applyAlignment="1">
      <alignment horizontal="center" vertical="center"/>
    </xf>
    <xf numFmtId="164" fontId="0" fillId="0" borderId="21" xfId="0" applyNumberFormat="1" applyBorder="1" applyAlignment="1">
      <alignment horizontal="center"/>
    </xf>
    <xf numFmtId="9" fontId="4" fillId="0" borderId="22" xfId="0" applyNumberFormat="1" applyFont="1" applyBorder="1" applyAlignment="1">
      <alignment horizontal="center" vertical="center"/>
    </xf>
    <xf numFmtId="164" fontId="0" fillId="0" borderId="24" xfId="0" applyNumberFormat="1" applyBorder="1" applyAlignment="1">
      <alignment horizontal="center"/>
    </xf>
    <xf numFmtId="166" fontId="0" fillId="0" borderId="21" xfId="0" applyNumberFormat="1" applyBorder="1" applyAlignment="1">
      <alignment horizontal="center"/>
    </xf>
    <xf numFmtId="9" fontId="0" fillId="0" borderId="21" xfId="0" applyNumberFormat="1" applyBorder="1" applyAlignment="1">
      <alignment horizontal="center"/>
    </xf>
    <xf numFmtId="9" fontId="0" fillId="0" borderId="20" xfId="0" applyNumberFormat="1" applyBorder="1" applyAlignment="1">
      <alignment horizontal="center"/>
    </xf>
    <xf numFmtId="9" fontId="9" fillId="0" borderId="21" xfId="0" applyNumberFormat="1" applyFon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166" fontId="0" fillId="0" borderId="24" xfId="0" applyNumberFormat="1" applyBorder="1" applyAlignment="1">
      <alignment horizontal="center"/>
    </xf>
    <xf numFmtId="9" fontId="0" fillId="0" borderId="24" xfId="0" applyNumberFormat="1" applyBorder="1" applyAlignment="1">
      <alignment horizontal="center"/>
    </xf>
    <xf numFmtId="9" fontId="0" fillId="0" borderId="23" xfId="0" applyNumberFormat="1" applyBorder="1" applyAlignment="1">
      <alignment horizontal="center"/>
    </xf>
    <xf numFmtId="9" fontId="9" fillId="0" borderId="24" xfId="0" applyNumberFormat="1" applyFon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9" fontId="20" fillId="0" borderId="24" xfId="0" applyNumberFormat="1" applyFont="1" applyBorder="1" applyAlignment="1">
      <alignment horizontal="center"/>
    </xf>
    <xf numFmtId="9" fontId="20" fillId="0" borderId="21" xfId="0" applyNumberFormat="1" applyFont="1" applyBorder="1" applyAlignment="1">
      <alignment horizontal="center"/>
    </xf>
    <xf numFmtId="9" fontId="0" fillId="0" borderId="12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9" fontId="0" fillId="0" borderId="15" xfId="0" applyNumberFormat="1" applyBorder="1" applyAlignment="1">
      <alignment horizontal="center" vertical="center"/>
    </xf>
    <xf numFmtId="9" fontId="4" fillId="0" borderId="15" xfId="0" applyNumberFormat="1" applyFont="1" applyBorder="1" applyAlignment="1">
      <alignment horizontal="center" vertical="center"/>
    </xf>
    <xf numFmtId="9" fontId="3" fillId="0" borderId="0" xfId="0" applyNumberFormat="1" applyFont="1" applyBorder="1" applyAlignment="1">
      <alignment horizontal="center" vertical="center"/>
    </xf>
    <xf numFmtId="9" fontId="4" fillId="0" borderId="12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 wrapText="1"/>
    </xf>
    <xf numFmtId="3" fontId="9" fillId="0" borderId="0" xfId="0" applyNumberFormat="1" applyFont="1" applyBorder="1" applyAlignment="1">
      <alignment horizontal="center"/>
    </xf>
    <xf numFmtId="168" fontId="2" fillId="0" borderId="0" xfId="0" applyNumberFormat="1" applyFont="1" applyBorder="1" applyAlignment="1">
      <alignment horizontal="center"/>
    </xf>
    <xf numFmtId="168" fontId="17" fillId="0" borderId="0" xfId="0" applyNumberFormat="1" applyFont="1" applyBorder="1" applyAlignment="1">
      <alignment horizontal="center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horizontal="center"/>
    </xf>
    <xf numFmtId="0" fontId="3" fillId="0" borderId="28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justify"/>
    </xf>
    <xf numFmtId="165" fontId="4" fillId="0" borderId="26" xfId="0" applyNumberFormat="1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4" fillId="0" borderId="25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166" fontId="4" fillId="0" borderId="32" xfId="0" applyNumberFormat="1" applyFont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9" fontId="9" fillId="0" borderId="33" xfId="0" applyNumberFormat="1" applyFont="1" applyBorder="1" applyAlignment="1">
      <alignment horizontal="center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3" fontId="4" fillId="0" borderId="21" xfId="0" applyNumberFormat="1" applyFont="1" applyBorder="1" applyAlignment="1">
      <alignment horizontal="center" vertical="center"/>
    </xf>
    <xf numFmtId="3" fontId="4" fillId="0" borderId="24" xfId="0" applyNumberFormat="1" applyFont="1" applyBorder="1" applyAlignment="1">
      <alignment horizontal="center" vertical="center"/>
    </xf>
    <xf numFmtId="3" fontId="3" fillId="0" borderId="36" xfId="0" applyNumberFormat="1" applyFont="1" applyBorder="1" applyAlignment="1">
      <alignment horizontal="center" vertical="center"/>
    </xf>
    <xf numFmtId="3" fontId="3" fillId="0" borderId="37" xfId="0" applyNumberFormat="1" applyFont="1" applyBorder="1" applyAlignment="1">
      <alignment horizontal="center" vertical="center"/>
    </xf>
    <xf numFmtId="3" fontId="3" fillId="0" borderId="38" xfId="0" applyNumberFormat="1" applyFont="1" applyBorder="1" applyAlignment="1">
      <alignment horizontal="center" vertical="center"/>
    </xf>
    <xf numFmtId="3" fontId="3" fillId="0" borderId="39" xfId="0" applyNumberFormat="1" applyFont="1" applyBorder="1" applyAlignment="1">
      <alignment horizontal="center" vertical="center"/>
    </xf>
    <xf numFmtId="3" fontId="3" fillId="0" borderId="40" xfId="0" applyNumberFormat="1" applyFont="1" applyBorder="1" applyAlignment="1">
      <alignment horizontal="center" vertical="center"/>
    </xf>
    <xf numFmtId="3" fontId="3" fillId="0" borderId="41" xfId="0" applyNumberFormat="1" applyFont="1" applyBorder="1" applyAlignment="1">
      <alignment horizontal="center" vertical="center"/>
    </xf>
    <xf numFmtId="9" fontId="3" fillId="0" borderId="20" xfId="0" applyNumberFormat="1" applyFont="1" applyBorder="1" applyAlignment="1">
      <alignment horizontal="center" vertical="center"/>
    </xf>
    <xf numFmtId="9" fontId="3" fillId="0" borderId="23" xfId="0" applyNumberFormat="1" applyFon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164" fontId="0" fillId="0" borderId="33" xfId="0" applyNumberFormat="1" applyBorder="1" applyAlignment="1">
      <alignment horizontal="center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justify"/>
    </xf>
    <xf numFmtId="0" fontId="4" fillId="0" borderId="30" xfId="0" applyFont="1" applyBorder="1" applyAlignment="1">
      <alignment horizontal="center" vertical="justify"/>
    </xf>
    <xf numFmtId="0" fontId="0" fillId="0" borderId="29" xfId="0" applyBorder="1" applyAlignment="1">
      <alignment horizontal="center"/>
    </xf>
    <xf numFmtId="0" fontId="0" fillId="0" borderId="31" xfId="0" applyBorder="1" applyAlignment="1">
      <alignment horizontal="center"/>
    </xf>
    <xf numFmtId="166" fontId="0" fillId="0" borderId="33" xfId="0" applyNumberFormat="1" applyBorder="1" applyAlignment="1">
      <alignment horizontal="center"/>
    </xf>
    <xf numFmtId="9" fontId="0" fillId="0" borderId="33" xfId="0" applyNumberFormat="1" applyBorder="1" applyAlignment="1">
      <alignment horizontal="center"/>
    </xf>
    <xf numFmtId="9" fontId="20" fillId="0" borderId="33" xfId="0" applyNumberFormat="1" applyFont="1" applyBorder="1" applyAlignment="1">
      <alignment horizontal="center"/>
    </xf>
    <xf numFmtId="9" fontId="0" fillId="0" borderId="45" xfId="0" applyNumberFormat="1" applyBorder="1" applyAlignment="1">
      <alignment horizontal="center"/>
    </xf>
    <xf numFmtId="164" fontId="0" fillId="0" borderId="32" xfId="0" applyNumberFormat="1" applyBorder="1" applyAlignment="1">
      <alignment horizontal="center"/>
    </xf>
    <xf numFmtId="0" fontId="3" fillId="0" borderId="46" xfId="0" applyFont="1" applyBorder="1" applyAlignment="1">
      <alignment horizontal="center" vertical="center" wrapText="1"/>
    </xf>
    <xf numFmtId="9" fontId="3" fillId="0" borderId="46" xfId="0" applyNumberFormat="1" applyFont="1" applyBorder="1" applyAlignment="1">
      <alignment horizontal="center"/>
    </xf>
    <xf numFmtId="9" fontId="3" fillId="0" borderId="47" xfId="0" applyNumberFormat="1" applyFont="1" applyBorder="1" applyAlignment="1">
      <alignment horizontal="center"/>
    </xf>
    <xf numFmtId="9" fontId="3" fillId="0" borderId="48" xfId="0" applyNumberFormat="1" applyFont="1" applyBorder="1" applyAlignment="1">
      <alignment horizontal="center"/>
    </xf>
    <xf numFmtId="9" fontId="3" fillId="0" borderId="49" xfId="0" applyNumberFormat="1" applyFont="1" applyBorder="1" applyAlignment="1">
      <alignment horizontal="center"/>
    </xf>
    <xf numFmtId="166" fontId="3" fillId="0" borderId="46" xfId="0" applyNumberFormat="1" applyFont="1" applyBorder="1" applyAlignment="1">
      <alignment horizontal="center"/>
    </xf>
    <xf numFmtId="166" fontId="3" fillId="0" borderId="47" xfId="0" applyNumberFormat="1" applyFont="1" applyBorder="1" applyAlignment="1">
      <alignment horizontal="center"/>
    </xf>
    <xf numFmtId="166" fontId="3" fillId="0" borderId="48" xfId="0" applyNumberFormat="1" applyFont="1" applyBorder="1" applyAlignment="1">
      <alignment horizontal="center"/>
    </xf>
    <xf numFmtId="166" fontId="3" fillId="0" borderId="49" xfId="0" applyNumberFormat="1" applyFont="1" applyBorder="1" applyAlignment="1">
      <alignment horizontal="center"/>
    </xf>
    <xf numFmtId="0" fontId="3" fillId="0" borderId="26" xfId="0" applyFont="1" applyBorder="1" applyAlignment="1">
      <alignment horizontal="center" vertical="center" wrapText="1"/>
    </xf>
    <xf numFmtId="9" fontId="3" fillId="0" borderId="26" xfId="0" applyNumberFormat="1" applyFont="1" applyBorder="1" applyAlignment="1">
      <alignment horizontal="center"/>
    </xf>
    <xf numFmtId="9" fontId="3" fillId="0" borderId="50" xfId="0" applyNumberFormat="1" applyFont="1" applyBorder="1" applyAlignment="1">
      <alignment horizontal="center"/>
    </xf>
    <xf numFmtId="9" fontId="3" fillId="0" borderId="51" xfId="0" applyNumberFormat="1" applyFont="1" applyBorder="1" applyAlignment="1">
      <alignment horizontal="center"/>
    </xf>
    <xf numFmtId="9" fontId="3" fillId="0" borderId="52" xfId="0" applyNumberFormat="1" applyFont="1" applyBorder="1" applyAlignment="1">
      <alignment horizontal="center"/>
    </xf>
    <xf numFmtId="9" fontId="3" fillId="0" borderId="36" xfId="0" applyNumberFormat="1" applyFont="1" applyBorder="1" applyAlignment="1">
      <alignment horizontal="center"/>
    </xf>
    <xf numFmtId="9" fontId="3" fillId="0" borderId="38" xfId="0" applyNumberFormat="1" applyFont="1" applyBorder="1" applyAlignment="1">
      <alignment horizontal="center"/>
    </xf>
    <xf numFmtId="9" fontId="3" fillId="0" borderId="40" xfId="0" applyNumberFormat="1" applyFont="1" applyBorder="1" applyAlignment="1">
      <alignment horizontal="center"/>
    </xf>
    <xf numFmtId="9" fontId="3" fillId="0" borderId="53" xfId="0" applyNumberFormat="1" applyFont="1" applyBorder="1" applyAlignment="1">
      <alignment horizontal="center"/>
    </xf>
    <xf numFmtId="0" fontId="4" fillId="0" borderId="54" xfId="0" applyFont="1" applyBorder="1" applyAlignment="1">
      <alignment horizontal="center" vertical="justify"/>
    </xf>
    <xf numFmtId="166" fontId="3" fillId="0" borderId="43" xfId="0" applyNumberFormat="1" applyFont="1" applyBorder="1" applyAlignment="1">
      <alignment horizontal="center"/>
    </xf>
    <xf numFmtId="166" fontId="0" fillId="0" borderId="11" xfId="0" applyNumberFormat="1" applyBorder="1" applyAlignment="1">
      <alignment horizontal="center"/>
    </xf>
    <xf numFmtId="9" fontId="3" fillId="0" borderId="43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/>
    </xf>
    <xf numFmtId="9" fontId="0" fillId="0" borderId="55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9" fontId="3" fillId="0" borderId="56" xfId="0" applyNumberFormat="1" applyFont="1" applyBorder="1" applyAlignment="1">
      <alignment horizontal="center"/>
    </xf>
    <xf numFmtId="9" fontId="3" fillId="0" borderId="57" xfId="0" applyNumberFormat="1" applyFont="1" applyBorder="1" applyAlignment="1">
      <alignment horizontal="center"/>
    </xf>
    <xf numFmtId="0" fontId="0" fillId="0" borderId="58" xfId="0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9" fontId="0" fillId="0" borderId="59" xfId="0" applyNumberFormat="1" applyBorder="1" applyAlignment="1">
      <alignment horizontal="center"/>
    </xf>
    <xf numFmtId="9" fontId="0" fillId="0" borderId="60" xfId="0" applyNumberFormat="1" applyBorder="1" applyAlignment="1">
      <alignment horizontal="center"/>
    </xf>
    <xf numFmtId="9" fontId="0" fillId="0" borderId="61" xfId="0" applyNumberFormat="1" applyBorder="1" applyAlignment="1">
      <alignment horizontal="center"/>
    </xf>
    <xf numFmtId="9" fontId="0" fillId="0" borderId="62" xfId="0" applyNumberForma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9" fontId="4" fillId="0" borderId="15" xfId="0" applyNumberFormat="1" applyFont="1" applyBorder="1" applyAlignment="1">
      <alignment horizontal="center"/>
    </xf>
    <xf numFmtId="9" fontId="4" fillId="0" borderId="63" xfId="0" applyNumberFormat="1" applyFont="1" applyBorder="1" applyAlignment="1">
      <alignment horizontal="center"/>
    </xf>
    <xf numFmtId="9" fontId="0" fillId="0" borderId="63" xfId="0" applyNumberFormat="1" applyBorder="1" applyAlignment="1">
      <alignment horizontal="center"/>
    </xf>
    <xf numFmtId="9" fontId="4" fillId="0" borderId="64" xfId="0" applyNumberFormat="1" applyFont="1" applyBorder="1" applyAlignment="1">
      <alignment horizontal="center"/>
    </xf>
    <xf numFmtId="9" fontId="0" fillId="0" borderId="64" xfId="0" applyNumberFormat="1" applyBorder="1" applyAlignment="1">
      <alignment horizontal="center"/>
    </xf>
    <xf numFmtId="9" fontId="4" fillId="0" borderId="65" xfId="0" applyNumberFormat="1" applyFont="1" applyBorder="1" applyAlignment="1">
      <alignment horizontal="center"/>
    </xf>
    <xf numFmtId="9" fontId="0" fillId="0" borderId="65" xfId="0" applyNumberFormat="1" applyBorder="1" applyAlignment="1">
      <alignment horizontal="center"/>
    </xf>
    <xf numFmtId="9" fontId="4" fillId="0" borderId="14" xfId="0" applyNumberFormat="1" applyFont="1" applyBorder="1" applyAlignment="1">
      <alignment horizontal="center"/>
    </xf>
    <xf numFmtId="9" fontId="0" fillId="0" borderId="58" xfId="0" applyNumberFormat="1" applyBorder="1" applyAlignment="1">
      <alignment horizontal="center"/>
    </xf>
    <xf numFmtId="9" fontId="4" fillId="0" borderId="26" xfId="0" applyNumberFormat="1" applyFont="1" applyBorder="1" applyAlignment="1">
      <alignment horizontal="center"/>
    </xf>
    <xf numFmtId="9" fontId="4" fillId="0" borderId="52" xfId="0" applyNumberFormat="1" applyFont="1" applyBorder="1" applyAlignment="1">
      <alignment horizontal="center"/>
    </xf>
    <xf numFmtId="9" fontId="3" fillId="0" borderId="15" xfId="0" applyNumberFormat="1" applyFont="1" applyBorder="1" applyAlignment="1">
      <alignment horizontal="center"/>
    </xf>
    <xf numFmtId="9" fontId="3" fillId="0" borderId="65" xfId="0" applyNumberFormat="1" applyFont="1" applyBorder="1" applyAlignment="1">
      <alignment horizontal="center"/>
    </xf>
    <xf numFmtId="9" fontId="9" fillId="0" borderId="65" xfId="0" applyNumberFormat="1" applyFont="1" applyBorder="1" applyAlignment="1">
      <alignment horizontal="center"/>
    </xf>
    <xf numFmtId="9" fontId="3" fillId="0" borderId="14" xfId="0" applyNumberFormat="1" applyFont="1" applyBorder="1" applyAlignment="1">
      <alignment horizontal="center"/>
    </xf>
    <xf numFmtId="9" fontId="4" fillId="0" borderId="57" xfId="0" applyNumberFormat="1" applyFont="1" applyBorder="1" applyAlignment="1">
      <alignment horizontal="center"/>
    </xf>
    <xf numFmtId="9" fontId="3" fillId="0" borderId="63" xfId="0" applyNumberFormat="1" applyFont="1" applyBorder="1" applyAlignment="1">
      <alignment horizontal="center"/>
    </xf>
    <xf numFmtId="9" fontId="9" fillId="0" borderId="63" xfId="0" applyNumberFormat="1" applyFont="1" applyBorder="1" applyAlignment="1">
      <alignment horizontal="center"/>
    </xf>
    <xf numFmtId="9" fontId="4" fillId="0" borderId="50" xfId="0" applyNumberFormat="1" applyFont="1" applyBorder="1" applyAlignment="1">
      <alignment horizontal="center"/>
    </xf>
    <xf numFmtId="9" fontId="3" fillId="0" borderId="64" xfId="0" applyNumberFormat="1" applyFont="1" applyBorder="1" applyAlignment="1">
      <alignment horizontal="center"/>
    </xf>
    <xf numFmtId="9" fontId="9" fillId="0" borderId="64" xfId="0" applyNumberFormat="1" applyFont="1" applyBorder="1" applyAlignment="1">
      <alignment horizontal="center"/>
    </xf>
    <xf numFmtId="9" fontId="4" fillId="0" borderId="51" xfId="0" applyNumberFormat="1" applyFont="1" applyBorder="1" applyAlignment="1">
      <alignment horizontal="center"/>
    </xf>
    <xf numFmtId="0" fontId="3" fillId="0" borderId="44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9" fontId="9" fillId="0" borderId="59" xfId="0" applyNumberFormat="1" applyFont="1" applyBorder="1" applyAlignment="1">
      <alignment horizontal="center"/>
    </xf>
    <xf numFmtId="9" fontId="9" fillId="0" borderId="58" xfId="0" applyNumberFormat="1" applyFont="1" applyBorder="1" applyAlignment="1">
      <alignment horizontal="center"/>
    </xf>
    <xf numFmtId="9" fontId="9" fillId="0" borderId="60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 vertical="center" textRotation="180" wrapText="1"/>
    </xf>
    <xf numFmtId="9" fontId="9" fillId="0" borderId="61" xfId="0" applyNumberFormat="1" applyFont="1" applyBorder="1" applyAlignment="1">
      <alignment horizontal="center"/>
    </xf>
    <xf numFmtId="9" fontId="9" fillId="0" borderId="62" xfId="0" applyNumberFormat="1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5" xfId="0" applyBorder="1" applyAlignment="1">
      <alignment horizontal="center" vertical="center" wrapText="1"/>
    </xf>
    <xf numFmtId="9" fontId="0" fillId="0" borderId="26" xfId="0" applyNumberFormat="1" applyBorder="1" applyAlignment="1">
      <alignment horizontal="center"/>
    </xf>
    <xf numFmtId="9" fontId="0" fillId="0" borderId="52" xfId="0" applyNumberFormat="1" applyBorder="1" applyAlignment="1">
      <alignment horizontal="center"/>
    </xf>
    <xf numFmtId="165" fontId="3" fillId="0" borderId="15" xfId="0" applyNumberFormat="1" applyFont="1" applyBorder="1" applyAlignment="1">
      <alignment horizontal="center"/>
    </xf>
    <xf numFmtId="165" fontId="4" fillId="0" borderId="65" xfId="0" applyNumberFormat="1" applyFont="1" applyBorder="1" applyAlignment="1">
      <alignment horizontal="center" vertical="center"/>
    </xf>
    <xf numFmtId="9" fontId="3" fillId="0" borderId="65" xfId="0" applyNumberFormat="1" applyFont="1" applyBorder="1" applyAlignment="1">
      <alignment horizontal="center" vertical="center"/>
    </xf>
    <xf numFmtId="165" fontId="3" fillId="0" borderId="65" xfId="0" applyNumberFormat="1" applyFont="1" applyBorder="1" applyAlignment="1">
      <alignment horizontal="center"/>
    </xf>
    <xf numFmtId="9" fontId="4" fillId="0" borderId="65" xfId="0" applyNumberFormat="1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9" fontId="4" fillId="0" borderId="14" xfId="0" applyNumberFormat="1" applyFont="1" applyBorder="1" applyAlignment="1">
      <alignment horizontal="center" vertical="center"/>
    </xf>
    <xf numFmtId="165" fontId="4" fillId="0" borderId="63" xfId="0" applyNumberFormat="1" applyFont="1" applyBorder="1" applyAlignment="1">
      <alignment horizontal="center" vertical="center"/>
    </xf>
    <xf numFmtId="9" fontId="3" fillId="0" borderId="63" xfId="0" applyNumberFormat="1" applyFont="1" applyBorder="1" applyAlignment="1">
      <alignment horizontal="center" vertical="center"/>
    </xf>
    <xf numFmtId="165" fontId="3" fillId="0" borderId="63" xfId="0" applyNumberFormat="1" applyFont="1" applyBorder="1" applyAlignment="1">
      <alignment horizontal="center"/>
    </xf>
    <xf numFmtId="9" fontId="4" fillId="0" borderId="63" xfId="0" applyNumberFormat="1" applyFont="1" applyBorder="1" applyAlignment="1">
      <alignment horizontal="center" vertical="center"/>
    </xf>
    <xf numFmtId="9" fontId="0" fillId="0" borderId="63" xfId="0" applyNumberFormat="1" applyBorder="1" applyAlignment="1">
      <alignment horizontal="center" vertical="center"/>
    </xf>
    <xf numFmtId="165" fontId="4" fillId="0" borderId="64" xfId="0" applyNumberFormat="1" applyFont="1" applyBorder="1" applyAlignment="1">
      <alignment horizontal="center" vertical="center"/>
    </xf>
    <xf numFmtId="9" fontId="3" fillId="0" borderId="64" xfId="0" applyNumberFormat="1" applyFont="1" applyBorder="1" applyAlignment="1">
      <alignment horizontal="center" vertical="center"/>
    </xf>
    <xf numFmtId="165" fontId="3" fillId="0" borderId="64" xfId="0" applyNumberFormat="1" applyFont="1" applyBorder="1" applyAlignment="1">
      <alignment horizontal="center"/>
    </xf>
    <xf numFmtId="9" fontId="4" fillId="0" borderId="64" xfId="0" applyNumberFormat="1" applyFont="1" applyBorder="1" applyAlignment="1">
      <alignment horizontal="center" vertical="center"/>
    </xf>
    <xf numFmtId="9" fontId="0" fillId="0" borderId="64" xfId="0" applyNumberFormat="1" applyBorder="1" applyAlignment="1">
      <alignment horizontal="center" vertical="center"/>
    </xf>
    <xf numFmtId="166" fontId="4" fillId="0" borderId="15" xfId="0" applyNumberFormat="1" applyFont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9" fontId="4" fillId="0" borderId="55" xfId="0" applyNumberFormat="1" applyFont="1" applyBorder="1" applyAlignment="1">
      <alignment horizontal="center" vertical="center"/>
    </xf>
    <xf numFmtId="166" fontId="4" fillId="0" borderId="12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 wrapText="1"/>
    </xf>
    <xf numFmtId="165" fontId="3" fillId="0" borderId="43" xfId="0" applyNumberFormat="1" applyFont="1" applyBorder="1" applyAlignment="1">
      <alignment horizontal="center" vertical="center"/>
    </xf>
    <xf numFmtId="166" fontId="3" fillId="0" borderId="46" xfId="0" applyNumberFormat="1" applyFont="1" applyBorder="1" applyAlignment="1">
      <alignment horizontal="center" vertical="center"/>
    </xf>
    <xf numFmtId="165" fontId="3" fillId="0" borderId="46" xfId="0" applyNumberFormat="1" applyFont="1" applyBorder="1" applyAlignment="1">
      <alignment horizontal="center" vertical="center"/>
    </xf>
    <xf numFmtId="165" fontId="3" fillId="0" borderId="46" xfId="0" applyNumberFormat="1" applyFont="1" applyBorder="1" applyAlignment="1">
      <alignment horizontal="center"/>
    </xf>
    <xf numFmtId="165" fontId="3" fillId="0" borderId="67" xfId="0" applyNumberFormat="1" applyFont="1" applyBorder="1" applyAlignment="1">
      <alignment horizontal="center" vertical="center"/>
    </xf>
    <xf numFmtId="166" fontId="3" fillId="0" borderId="68" xfId="0" applyNumberFormat="1" applyFont="1" applyBorder="1" applyAlignment="1">
      <alignment horizontal="center" vertical="center"/>
    </xf>
    <xf numFmtId="165" fontId="3" fillId="0" borderId="68" xfId="0" applyNumberFormat="1" applyFont="1" applyBorder="1" applyAlignment="1">
      <alignment horizontal="center" vertical="center"/>
    </xf>
    <xf numFmtId="9" fontId="4" fillId="0" borderId="13" xfId="0" applyNumberFormat="1" applyFont="1" applyBorder="1" applyAlignment="1">
      <alignment horizontal="center" vertical="center"/>
    </xf>
    <xf numFmtId="9" fontId="0" fillId="0" borderId="55" xfId="0" applyNumberFormat="1" applyBorder="1" applyAlignment="1">
      <alignment horizontal="center" vertical="center"/>
    </xf>
    <xf numFmtId="0" fontId="4" fillId="0" borderId="66" xfId="0" applyFont="1" applyBorder="1" applyAlignment="1">
      <alignment horizontal="center" vertical="center" wrapText="1"/>
    </xf>
    <xf numFmtId="166" fontId="4" fillId="0" borderId="46" xfId="0" applyNumberFormat="1" applyFont="1" applyBorder="1" applyAlignment="1">
      <alignment horizontal="center" vertical="center"/>
    </xf>
    <xf numFmtId="9" fontId="4" fillId="0" borderId="13" xfId="0" applyNumberFormat="1" applyFont="1" applyBorder="1" applyAlignment="1">
      <alignment horizontal="center"/>
    </xf>
    <xf numFmtId="9" fontId="8" fillId="0" borderId="26" xfId="0" applyNumberFormat="1" applyFont="1" applyBorder="1" applyAlignment="1">
      <alignment horizontal="center"/>
    </xf>
    <xf numFmtId="9" fontId="8" fillId="0" borderId="15" xfId="0" applyNumberFormat="1" applyFont="1" applyBorder="1" applyAlignment="1">
      <alignment horizontal="center"/>
    </xf>
    <xf numFmtId="9" fontId="8" fillId="0" borderId="63" xfId="0" applyNumberFormat="1" applyFont="1" applyBorder="1" applyAlignment="1">
      <alignment horizontal="center"/>
    </xf>
    <xf numFmtId="9" fontId="8" fillId="0" borderId="50" xfId="0" applyNumberFormat="1" applyFont="1" applyBorder="1" applyAlignment="1">
      <alignment horizontal="center"/>
    </xf>
    <xf numFmtId="165" fontId="3" fillId="0" borderId="69" xfId="0" applyNumberFormat="1" applyFont="1" applyBorder="1" applyAlignment="1">
      <alignment horizontal="center" vertical="center"/>
    </xf>
    <xf numFmtId="9" fontId="4" fillId="0" borderId="20" xfId="0" applyNumberFormat="1" applyFont="1" applyBorder="1" applyAlignment="1">
      <alignment horizontal="center" vertical="center"/>
    </xf>
    <xf numFmtId="9" fontId="4" fillId="0" borderId="19" xfId="0" applyNumberFormat="1" applyFont="1" applyBorder="1" applyAlignment="1">
      <alignment horizontal="center"/>
    </xf>
    <xf numFmtId="165" fontId="3" fillId="0" borderId="47" xfId="0" applyNumberFormat="1" applyFont="1" applyBorder="1" applyAlignment="1">
      <alignment horizontal="center" vertical="center"/>
    </xf>
    <xf numFmtId="9" fontId="0" fillId="0" borderId="20" xfId="0" applyNumberFormat="1" applyBorder="1" applyAlignment="1">
      <alignment horizontal="center" vertical="center"/>
    </xf>
    <xf numFmtId="165" fontId="3" fillId="0" borderId="70" xfId="0" applyNumberFormat="1" applyFont="1" applyBorder="1" applyAlignment="1">
      <alignment horizontal="center" vertical="center"/>
    </xf>
    <xf numFmtId="9" fontId="4" fillId="0" borderId="23" xfId="0" applyNumberFormat="1" applyFont="1" applyBorder="1" applyAlignment="1">
      <alignment horizontal="center" vertical="center"/>
    </xf>
    <xf numFmtId="9" fontId="4" fillId="0" borderId="22" xfId="0" applyNumberFormat="1" applyFont="1" applyBorder="1" applyAlignment="1">
      <alignment horizontal="center"/>
    </xf>
    <xf numFmtId="165" fontId="3" fillId="0" borderId="48" xfId="0" applyNumberFormat="1" applyFont="1" applyBorder="1" applyAlignment="1">
      <alignment horizontal="center" vertical="center"/>
    </xf>
    <xf numFmtId="9" fontId="0" fillId="0" borderId="23" xfId="0" applyNumberFormat="1" applyBorder="1" applyAlignment="1">
      <alignment horizontal="center" vertical="center"/>
    </xf>
    <xf numFmtId="165" fontId="3" fillId="0" borderId="47" xfId="0" applyNumberFormat="1" applyFont="1" applyBorder="1" applyAlignment="1">
      <alignment horizontal="center"/>
    </xf>
    <xf numFmtId="165" fontId="0" fillId="0" borderId="63" xfId="0" applyNumberFormat="1" applyBorder="1" applyAlignment="1">
      <alignment horizontal="center"/>
    </xf>
    <xf numFmtId="165" fontId="3" fillId="0" borderId="48" xfId="0" applyNumberFormat="1" applyFont="1" applyBorder="1" applyAlignment="1">
      <alignment horizontal="center"/>
    </xf>
    <xf numFmtId="165" fontId="4" fillId="0" borderId="50" xfId="0" applyNumberFormat="1" applyFont="1" applyBorder="1" applyAlignment="1">
      <alignment horizontal="center"/>
    </xf>
    <xf numFmtId="165" fontId="4" fillId="0" borderId="51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4" fillId="0" borderId="55" xfId="0" applyFont="1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4" fillId="0" borderId="71" xfId="0" applyFont="1" applyBorder="1" applyAlignment="1">
      <alignment horizontal="center" vertical="center" wrapText="1"/>
    </xf>
    <xf numFmtId="9" fontId="4" fillId="0" borderId="67" xfId="0" applyNumberFormat="1" applyFont="1" applyBorder="1" applyAlignment="1">
      <alignment horizontal="center"/>
    </xf>
    <xf numFmtId="9" fontId="4" fillId="0" borderId="68" xfId="0" applyNumberFormat="1" applyFont="1" applyBorder="1" applyAlignment="1">
      <alignment horizontal="center"/>
    </xf>
    <xf numFmtId="9" fontId="4" fillId="0" borderId="69" xfId="0" applyNumberFormat="1" applyFont="1" applyBorder="1" applyAlignment="1">
      <alignment horizontal="center"/>
    </xf>
    <xf numFmtId="9" fontId="4" fillId="0" borderId="70" xfId="0" applyNumberFormat="1" applyFont="1" applyBorder="1" applyAlignment="1">
      <alignment horizontal="center"/>
    </xf>
    <xf numFmtId="9" fontId="4" fillId="0" borderId="72" xfId="0" applyNumberFormat="1" applyFont="1" applyBorder="1" applyAlignment="1">
      <alignment horizontal="center"/>
    </xf>
    <xf numFmtId="9" fontId="3" fillId="0" borderId="12" xfId="0" applyNumberFormat="1" applyFont="1" applyBorder="1" applyAlignment="1">
      <alignment horizontal="center"/>
    </xf>
    <xf numFmtId="9" fontId="3" fillId="0" borderId="20" xfId="0" applyNumberFormat="1" applyFont="1" applyBorder="1" applyAlignment="1">
      <alignment horizontal="center"/>
    </xf>
    <xf numFmtId="9" fontId="3" fillId="0" borderId="23" xfId="0" applyNumberFormat="1" applyFont="1" applyBorder="1" applyAlignment="1">
      <alignment horizontal="center"/>
    </xf>
    <xf numFmtId="9" fontId="3" fillId="0" borderId="45" xfId="0" applyNumberFormat="1" applyFont="1" applyBorder="1" applyAlignment="1">
      <alignment horizontal="center"/>
    </xf>
    <xf numFmtId="0" fontId="3" fillId="0" borderId="55" xfId="0" applyFont="1" applyBorder="1" applyAlignment="1">
      <alignment horizontal="center" vertical="center" wrapText="1"/>
    </xf>
    <xf numFmtId="0" fontId="17" fillId="0" borderId="67" xfId="0" applyFont="1" applyFill="1" applyBorder="1" applyAlignment="1">
      <alignment horizontal="center" vertical="center" wrapText="1"/>
    </xf>
    <xf numFmtId="0" fontId="34" fillId="0" borderId="0" xfId="44" applyFont="1" applyAlignment="1">
      <alignment vertical="center" wrapText="1"/>
    </xf>
    <xf numFmtId="0" fontId="34" fillId="0" borderId="0" xfId="44" applyFont="1" applyFill="1" applyAlignment="1">
      <alignment vertical="center" wrapText="1"/>
    </xf>
    <xf numFmtId="0" fontId="35" fillId="0" borderId="0" xfId="44" applyFont="1" applyAlignment="1">
      <alignment vertical="center" wrapText="1"/>
    </xf>
    <xf numFmtId="0" fontId="37" fillId="0" borderId="0" xfId="44" applyFont="1" applyAlignment="1">
      <alignment vertical="center" wrapText="1"/>
    </xf>
    <xf numFmtId="0" fontId="37" fillId="0" borderId="0" xfId="44" applyFont="1" applyFill="1" applyAlignment="1">
      <alignment vertical="center" wrapText="1"/>
    </xf>
    <xf numFmtId="3" fontId="34" fillId="0" borderId="0" xfId="44" applyNumberFormat="1" applyFont="1" applyFill="1"/>
    <xf numFmtId="3" fontId="34" fillId="0" borderId="0" xfId="44" applyNumberFormat="1" applyFont="1"/>
    <xf numFmtId="3" fontId="34" fillId="0" borderId="0" xfId="44" applyNumberFormat="1" applyFont="1" applyBorder="1"/>
    <xf numFmtId="0" fontId="1" fillId="0" borderId="0" xfId="37" applyFont="1" applyFill="1"/>
    <xf numFmtId="0" fontId="3" fillId="0" borderId="0" xfId="37" applyFont="1" applyFill="1"/>
    <xf numFmtId="0" fontId="1" fillId="0" borderId="25" xfId="37" applyFont="1" applyFill="1" applyBorder="1"/>
    <xf numFmtId="0" fontId="1" fillId="0" borderId="0" xfId="37" applyFont="1" applyFill="1" applyBorder="1"/>
    <xf numFmtId="0" fontId="1" fillId="0" borderId="26" xfId="37" applyFont="1" applyFill="1" applyBorder="1"/>
    <xf numFmtId="0" fontId="1" fillId="0" borderId="10" xfId="37" applyFont="1" applyFill="1" applyBorder="1" applyAlignment="1">
      <alignment horizontal="center"/>
    </xf>
    <xf numFmtId="0" fontId="1" fillId="0" borderId="25" xfId="37" applyFont="1" applyFill="1" applyBorder="1" applyAlignment="1">
      <alignment horizontal="center" vertical="center" wrapText="1"/>
    </xf>
    <xf numFmtId="0" fontId="3" fillId="0" borderId="13" xfId="37" applyFont="1" applyFill="1" applyBorder="1" applyAlignment="1">
      <alignment horizontal="center" vertical="center" wrapText="1"/>
    </xf>
    <xf numFmtId="0" fontId="1" fillId="0" borderId="11" xfId="37" applyFont="1" applyFill="1" applyBorder="1" applyAlignment="1">
      <alignment horizontal="center" vertical="center" wrapText="1"/>
    </xf>
    <xf numFmtId="0" fontId="36" fillId="0" borderId="11" xfId="37" applyFont="1" applyFill="1" applyBorder="1" applyAlignment="1">
      <alignment horizontal="center" vertical="center" wrapText="1"/>
    </xf>
    <xf numFmtId="0" fontId="1" fillId="0" borderId="55" xfId="37" applyFont="1" applyFill="1" applyBorder="1" applyAlignment="1">
      <alignment horizontal="center" vertical="center" wrapText="1"/>
    </xf>
    <xf numFmtId="0" fontId="3" fillId="0" borderId="9" xfId="37" applyFont="1" applyFill="1" applyBorder="1" applyAlignment="1">
      <alignment horizontal="center" vertical="center" wrapText="1"/>
    </xf>
    <xf numFmtId="0" fontId="1" fillId="0" borderId="0" xfId="37" applyFont="1" applyFill="1" applyBorder="1" applyAlignment="1">
      <alignment horizontal="center" vertical="center" wrapText="1"/>
    </xf>
    <xf numFmtId="0" fontId="1" fillId="0" borderId="12" xfId="37" applyFont="1" applyFill="1" applyBorder="1" applyAlignment="1">
      <alignment horizontal="center" vertical="center" wrapText="1"/>
    </xf>
    <xf numFmtId="0" fontId="1" fillId="0" borderId="54" xfId="37" applyFont="1" applyFill="1" applyBorder="1" applyAlignment="1">
      <alignment horizontal="center" vertical="center" wrapText="1"/>
    </xf>
    <xf numFmtId="9" fontId="1" fillId="0" borderId="0" xfId="37" applyNumberFormat="1" applyFont="1" applyFill="1"/>
    <xf numFmtId="0" fontId="1" fillId="0" borderId="29" xfId="37" applyFont="1" applyFill="1" applyBorder="1" applyAlignment="1">
      <alignment horizontal="center" vertical="center" wrapText="1"/>
    </xf>
    <xf numFmtId="3" fontId="1" fillId="0" borderId="0" xfId="37" applyNumberFormat="1" applyFont="1" applyFill="1"/>
    <xf numFmtId="0" fontId="1" fillId="0" borderId="0" xfId="37" applyNumberFormat="1" applyFont="1" applyFill="1" applyBorder="1" applyAlignment="1" applyProtection="1"/>
    <xf numFmtId="0" fontId="1" fillId="0" borderId="0" xfId="37" applyFill="1" applyBorder="1" applyAlignment="1">
      <alignment horizontal="center" vertical="center"/>
    </xf>
    <xf numFmtId="0" fontId="1" fillId="0" borderId="25" xfId="37" applyFill="1" applyBorder="1"/>
    <xf numFmtId="0" fontId="1" fillId="0" borderId="0" xfId="37" applyFill="1" applyBorder="1"/>
    <xf numFmtId="0" fontId="1" fillId="0" borderId="26" xfId="37" applyFill="1" applyBorder="1"/>
    <xf numFmtId="0" fontId="1" fillId="0" borderId="10" xfId="37" applyFill="1" applyBorder="1" applyAlignment="1">
      <alignment horizontal="center"/>
    </xf>
    <xf numFmtId="0" fontId="1" fillId="0" borderId="0" xfId="37" applyFill="1" applyBorder="1" applyAlignment="1">
      <alignment horizontal="center"/>
    </xf>
    <xf numFmtId="0" fontId="3" fillId="0" borderId="0" xfId="37" applyFont="1" applyFill="1" applyBorder="1" applyAlignment="1">
      <alignment horizontal="center" vertical="center" wrapText="1"/>
    </xf>
    <xf numFmtId="0" fontId="38" fillId="0" borderId="0" xfId="37" applyFont="1" applyFill="1" applyBorder="1" applyAlignment="1">
      <alignment horizontal="center" vertical="center" wrapText="1"/>
    </xf>
    <xf numFmtId="0" fontId="1" fillId="0" borderId="11" xfId="37" applyFill="1" applyBorder="1" applyAlignment="1">
      <alignment horizontal="center" vertical="center" wrapText="1"/>
    </xf>
    <xf numFmtId="0" fontId="1" fillId="0" borderId="55" xfId="37" applyFill="1" applyBorder="1" applyAlignment="1">
      <alignment horizontal="center" vertical="center" wrapText="1"/>
    </xf>
    <xf numFmtId="0" fontId="1" fillId="0" borderId="0" xfId="37" applyFill="1" applyBorder="1" applyAlignment="1">
      <alignment horizontal="center" vertical="center" wrapText="1"/>
    </xf>
    <xf numFmtId="0" fontId="36" fillId="0" borderId="0" xfId="37" applyFont="1" applyFill="1" applyBorder="1" applyAlignment="1">
      <alignment horizontal="center" vertical="center" wrapText="1"/>
    </xf>
    <xf numFmtId="0" fontId="36" fillId="0" borderId="12" xfId="37" applyFont="1" applyFill="1" applyBorder="1" applyAlignment="1">
      <alignment horizontal="center" vertical="center" wrapText="1"/>
    </xf>
    <xf numFmtId="9" fontId="38" fillId="0" borderId="0" xfId="37" applyNumberFormat="1" applyFont="1" applyFill="1" applyBorder="1" applyAlignment="1">
      <alignment horizontal="center"/>
    </xf>
    <xf numFmtId="9" fontId="1" fillId="0" borderId="0" xfId="37" applyNumberFormat="1" applyFill="1"/>
    <xf numFmtId="0" fontId="1" fillId="0" borderId="25" xfId="37" applyFont="1" applyFill="1" applyBorder="1" applyAlignment="1">
      <alignment horizontal="center" vertical="justify"/>
    </xf>
    <xf numFmtId="0" fontId="1" fillId="0" borderId="29" xfId="37" applyFont="1" applyFill="1" applyBorder="1" applyAlignment="1">
      <alignment horizontal="center" vertical="justify"/>
    </xf>
    <xf numFmtId="3" fontId="1" fillId="0" borderId="0" xfId="37" applyNumberFormat="1" applyFill="1" applyAlignment="1">
      <alignment horizontal="center"/>
    </xf>
    <xf numFmtId="0" fontId="1" fillId="0" borderId="25" xfId="37" applyFill="1" applyBorder="1" applyAlignment="1">
      <alignment horizontal="center"/>
    </xf>
    <xf numFmtId="0" fontId="1" fillId="0" borderId="0" xfId="37" applyFill="1"/>
    <xf numFmtId="3" fontId="1" fillId="0" borderId="0" xfId="37" applyNumberFormat="1" applyFill="1"/>
    <xf numFmtId="165" fontId="1" fillId="0" borderId="0" xfId="50" applyNumberFormat="1" applyFont="1" applyFill="1" applyAlignment="1">
      <alignment horizontal="right"/>
    </xf>
    <xf numFmtId="10" fontId="1" fillId="0" borderId="0" xfId="37" applyNumberFormat="1" applyFill="1" applyAlignment="1">
      <alignment horizontal="right"/>
    </xf>
    <xf numFmtId="3" fontId="3" fillId="0" borderId="0" xfId="37" applyNumberFormat="1" applyFont="1" applyFill="1" applyAlignment="1">
      <alignment horizontal="center"/>
    </xf>
    <xf numFmtId="9" fontId="30" fillId="0" borderId="0" xfId="50" applyFont="1" applyFill="1"/>
    <xf numFmtId="165" fontId="30" fillId="0" borderId="0" xfId="50" applyNumberFormat="1" applyFont="1" applyFill="1"/>
    <xf numFmtId="3" fontId="3" fillId="0" borderId="0" xfId="37" applyNumberFormat="1" applyFont="1" applyFill="1"/>
    <xf numFmtId="166" fontId="0" fillId="0" borderId="0" xfId="0" applyNumberFormat="1" applyFill="1" applyBorder="1" applyAlignment="1">
      <alignment horizontal="center"/>
    </xf>
    <xf numFmtId="0" fontId="3" fillId="0" borderId="9" xfId="0" applyFont="1" applyBorder="1" applyAlignment="1"/>
    <xf numFmtId="0" fontId="3" fillId="0" borderId="0" xfId="0" applyFont="1" applyBorder="1" applyAlignment="1"/>
    <xf numFmtId="0" fontId="0" fillId="0" borderId="0" xfId="0" applyFont="1" applyBorder="1" applyAlignment="1">
      <alignment horizontal="center" vertical="center" wrapText="1"/>
    </xf>
    <xf numFmtId="0" fontId="0" fillId="0" borderId="25" xfId="0" applyFill="1" applyBorder="1" applyAlignment="1">
      <alignment horizontal="center"/>
    </xf>
    <xf numFmtId="9" fontId="3" fillId="0" borderId="15" xfId="0" applyNumberFormat="1" applyFont="1" applyFill="1" applyBorder="1" applyAlignment="1">
      <alignment horizontal="center"/>
    </xf>
    <xf numFmtId="9" fontId="0" fillId="0" borderId="15" xfId="0" applyNumberFormat="1" applyFill="1" applyBorder="1" applyAlignment="1">
      <alignment horizontal="center"/>
    </xf>
    <xf numFmtId="9" fontId="3" fillId="0" borderId="26" xfId="0" applyNumberFormat="1" applyFont="1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9" fontId="3" fillId="0" borderId="65" xfId="0" applyNumberFormat="1" applyFont="1" applyFill="1" applyBorder="1" applyAlignment="1">
      <alignment horizontal="center"/>
    </xf>
    <xf numFmtId="9" fontId="0" fillId="0" borderId="65" xfId="0" applyNumberFormat="1" applyFill="1" applyBorder="1" applyAlignment="1">
      <alignment horizontal="center"/>
    </xf>
    <xf numFmtId="0" fontId="1" fillId="0" borderId="73" xfId="37" applyFont="1" applyFill="1" applyBorder="1" applyAlignment="1">
      <alignment horizontal="center" vertical="center" wrapText="1"/>
    </xf>
    <xf numFmtId="0" fontId="33" fillId="0" borderId="0" xfId="44" applyFont="1" applyAlignment="1">
      <alignment vertical="center" wrapText="1"/>
    </xf>
    <xf numFmtId="0" fontId="0" fillId="0" borderId="25" xfId="0" applyFill="1" applyBorder="1"/>
    <xf numFmtId="0" fontId="0" fillId="0" borderId="0" xfId="0" applyFill="1" applyBorder="1"/>
    <xf numFmtId="0" fontId="0" fillId="0" borderId="26" xfId="0" applyFill="1" applyBorder="1"/>
    <xf numFmtId="0" fontId="0" fillId="0" borderId="10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9" fontId="0" fillId="0" borderId="14" xfId="0" applyNumberFormat="1" applyFill="1" applyBorder="1" applyAlignment="1">
      <alignment horizontal="center"/>
    </xf>
    <xf numFmtId="0" fontId="4" fillId="0" borderId="25" xfId="0" applyFont="1" applyFill="1" applyBorder="1" applyAlignment="1">
      <alignment horizontal="center" vertical="justify"/>
    </xf>
    <xf numFmtId="9" fontId="0" fillId="0" borderId="26" xfId="0" applyNumberFormat="1" applyFill="1" applyBorder="1" applyAlignment="1">
      <alignment horizontal="center"/>
    </xf>
    <xf numFmtId="0" fontId="4" fillId="0" borderId="29" xfId="0" applyFont="1" applyFill="1" applyBorder="1" applyAlignment="1">
      <alignment horizontal="center" vertical="justify"/>
    </xf>
    <xf numFmtId="9" fontId="3" fillId="0" borderId="63" xfId="0" applyNumberFormat="1" applyFont="1" applyFill="1" applyBorder="1" applyAlignment="1">
      <alignment horizontal="center"/>
    </xf>
    <xf numFmtId="9" fontId="0" fillId="0" borderId="63" xfId="0" applyNumberFormat="1" applyFill="1" applyBorder="1" applyAlignment="1">
      <alignment horizontal="center"/>
    </xf>
    <xf numFmtId="9" fontId="0" fillId="0" borderId="50" xfId="0" applyNumberFormat="1" applyFill="1" applyBorder="1" applyAlignment="1">
      <alignment horizontal="center"/>
    </xf>
    <xf numFmtId="0" fontId="4" fillId="0" borderId="30" xfId="0" applyFont="1" applyFill="1" applyBorder="1" applyAlignment="1">
      <alignment horizontal="center" vertical="justify"/>
    </xf>
    <xf numFmtId="9" fontId="3" fillId="0" borderId="64" xfId="0" applyNumberFormat="1" applyFont="1" applyFill="1" applyBorder="1" applyAlignment="1">
      <alignment horizontal="center"/>
    </xf>
    <xf numFmtId="9" fontId="0" fillId="0" borderId="64" xfId="0" applyNumberFormat="1" applyFill="1" applyBorder="1" applyAlignment="1">
      <alignment horizontal="center"/>
    </xf>
    <xf numFmtId="9" fontId="0" fillId="0" borderId="51" xfId="0" applyNumberForma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9" fontId="0" fillId="0" borderId="52" xfId="0" applyNumberFormat="1" applyFill="1" applyBorder="1" applyAlignment="1">
      <alignment horizontal="center"/>
    </xf>
    <xf numFmtId="0" fontId="0" fillId="0" borderId="0" xfId="0" applyFill="1"/>
    <xf numFmtId="0" fontId="0" fillId="0" borderId="12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4" fillId="0" borderId="12" xfId="44" applyFont="1" applyBorder="1" applyAlignment="1">
      <alignment vertical="center" wrapText="1"/>
    </xf>
    <xf numFmtId="3" fontId="34" fillId="0" borderId="12" xfId="44" applyNumberFormat="1" applyFont="1" applyBorder="1"/>
    <xf numFmtId="0" fontId="0" fillId="0" borderId="0" xfId="0" applyFont="1" applyBorder="1" applyAlignment="1">
      <alignment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35" fillId="0" borderId="12" xfId="44" applyFont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/>
    <xf numFmtId="0" fontId="33" fillId="0" borderId="0" xfId="44" applyFont="1" applyFill="1" applyBorder="1" applyAlignment="1">
      <alignment vertical="center" wrapText="1"/>
    </xf>
    <xf numFmtId="0" fontId="0" fillId="0" borderId="73" xfId="0" applyFill="1" applyBorder="1" applyAlignment="1">
      <alignment horizontal="center"/>
    </xf>
    <xf numFmtId="0" fontId="0" fillId="0" borderId="74" xfId="0" applyFill="1" applyBorder="1" applyAlignment="1">
      <alignment horizontal="center"/>
    </xf>
    <xf numFmtId="0" fontId="3" fillId="0" borderId="0" xfId="0" applyFont="1" applyFill="1"/>
    <xf numFmtId="3" fontId="0" fillId="0" borderId="0" xfId="0" applyNumberFormat="1" applyFill="1"/>
    <xf numFmtId="9" fontId="8" fillId="0" borderId="64" xfId="0" applyNumberFormat="1" applyFont="1" applyBorder="1" applyAlignment="1">
      <alignment horizontal="center"/>
    </xf>
    <xf numFmtId="9" fontId="8" fillId="0" borderId="51" xfId="0" applyNumberFormat="1" applyFont="1" applyBorder="1" applyAlignment="1">
      <alignment horizontal="center"/>
    </xf>
    <xf numFmtId="9" fontId="0" fillId="0" borderId="15" xfId="0" applyNumberFormat="1" applyFont="1" applyFill="1" applyBorder="1" applyAlignment="1">
      <alignment horizontal="center"/>
    </xf>
    <xf numFmtId="9" fontId="9" fillId="0" borderId="15" xfId="0" applyNumberFormat="1" applyFont="1" applyFill="1" applyBorder="1" applyAlignment="1">
      <alignment horizontal="center"/>
    </xf>
    <xf numFmtId="9" fontId="0" fillId="0" borderId="26" xfId="0" applyNumberFormat="1" applyFont="1" applyFill="1" applyBorder="1" applyAlignment="1">
      <alignment horizontal="center"/>
    </xf>
    <xf numFmtId="9" fontId="0" fillId="0" borderId="59" xfId="0" applyNumberFormat="1" applyFont="1" applyFill="1" applyBorder="1" applyAlignment="1">
      <alignment horizontal="center"/>
    </xf>
    <xf numFmtId="9" fontId="0" fillId="0" borderId="65" xfId="0" applyNumberFormat="1" applyFont="1" applyFill="1" applyBorder="1" applyAlignment="1">
      <alignment horizontal="center"/>
    </xf>
    <xf numFmtId="9" fontId="9" fillId="0" borderId="65" xfId="0" applyNumberFormat="1" applyFont="1" applyFill="1" applyBorder="1" applyAlignment="1">
      <alignment horizontal="center"/>
    </xf>
    <xf numFmtId="9" fontId="0" fillId="0" borderId="60" xfId="0" applyNumberFormat="1" applyFont="1" applyFill="1" applyBorder="1" applyAlignment="1">
      <alignment horizontal="center"/>
    </xf>
    <xf numFmtId="166" fontId="0" fillId="0" borderId="0" xfId="0" applyNumberFormat="1" applyFont="1" applyBorder="1" applyAlignment="1">
      <alignment horizontal="center"/>
    </xf>
    <xf numFmtId="9" fontId="0" fillId="0" borderId="63" xfId="0" applyNumberFormat="1" applyFont="1" applyFill="1" applyBorder="1" applyAlignment="1">
      <alignment horizontal="center"/>
    </xf>
    <xf numFmtId="9" fontId="9" fillId="0" borderId="63" xfId="0" applyNumberFormat="1" applyFont="1" applyFill="1" applyBorder="1" applyAlignment="1">
      <alignment horizontal="center"/>
    </xf>
    <xf numFmtId="9" fontId="0" fillId="0" borderId="50" xfId="0" applyNumberFormat="1" applyFont="1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27" xfId="37" applyFont="1" applyFill="1" applyBorder="1" applyAlignment="1">
      <alignment horizontal="center"/>
    </xf>
    <xf numFmtId="0" fontId="0" fillId="0" borderId="0" xfId="37" applyFont="1" applyFill="1" applyAlignment="1">
      <alignment horizont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9" fontId="4" fillId="0" borderId="0" xfId="0" applyNumberFormat="1" applyFon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0" fontId="0" fillId="0" borderId="0" xfId="0" applyFont="1"/>
    <xf numFmtId="0" fontId="0" fillId="0" borderId="0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33" fillId="0" borderId="9" xfId="44" applyFont="1" applyFill="1" applyBorder="1" applyAlignment="1">
      <alignment vertical="center" wrapText="1"/>
    </xf>
    <xf numFmtId="0" fontId="33" fillId="0" borderId="12" xfId="44" applyFont="1" applyFill="1" applyBorder="1" applyAlignment="1">
      <alignment vertical="center" wrapText="1"/>
    </xf>
    <xf numFmtId="9" fontId="0" fillId="0" borderId="12" xfId="49" applyFont="1" applyBorder="1"/>
    <xf numFmtId="0" fontId="1" fillId="0" borderId="0" xfId="45" applyBorder="1" applyAlignment="1"/>
    <xf numFmtId="0" fontId="3" fillId="0" borderId="9" xfId="45" applyFont="1" applyBorder="1" applyAlignment="1">
      <alignment horizontal="center" vertical="center" wrapText="1"/>
    </xf>
    <xf numFmtId="0" fontId="1" fillId="0" borderId="0" xfId="45" applyFont="1" applyFill="1" applyBorder="1" applyAlignment="1">
      <alignment horizontal="center" vertical="center" wrapText="1"/>
    </xf>
    <xf numFmtId="168" fontId="0" fillId="0" borderId="0" xfId="0" applyNumberFormat="1"/>
    <xf numFmtId="0" fontId="3" fillId="0" borderId="12" xfId="0" applyFont="1" applyFill="1" applyBorder="1" applyAlignment="1">
      <alignment horizontal="center" vertical="center" wrapText="1"/>
    </xf>
    <xf numFmtId="166" fontId="3" fillId="0" borderId="12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/>
    </xf>
    <xf numFmtId="4" fontId="0" fillId="0" borderId="0" xfId="0" applyNumberFormat="1" applyFont="1" applyBorder="1" applyAlignment="1">
      <alignment horizontal="center"/>
    </xf>
    <xf numFmtId="0" fontId="3" fillId="0" borderId="12" xfId="0" applyFont="1" applyBorder="1" applyAlignment="1"/>
    <xf numFmtId="9" fontId="0" fillId="0" borderId="0" xfId="49" applyFont="1" applyBorder="1" applyAlignment="1">
      <alignment horizontal="center"/>
    </xf>
    <xf numFmtId="0" fontId="17" fillId="0" borderId="58" xfId="0" applyFont="1" applyFill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9" fontId="0" fillId="0" borderId="33" xfId="49" applyFont="1" applyBorder="1" applyAlignment="1">
      <alignment horizontal="center"/>
    </xf>
    <xf numFmtId="9" fontId="0" fillId="0" borderId="37" xfId="49" applyFont="1" applyBorder="1" applyAlignment="1">
      <alignment horizontal="center"/>
    </xf>
    <xf numFmtId="9" fontId="0" fillId="0" borderId="76" xfId="49" applyFont="1" applyBorder="1" applyAlignment="1">
      <alignment horizontal="center"/>
    </xf>
    <xf numFmtId="9" fontId="4" fillId="0" borderId="59" xfId="0" applyNumberFormat="1" applyFont="1" applyBorder="1" applyAlignment="1">
      <alignment horizontal="center"/>
    </xf>
    <xf numFmtId="9" fontId="4" fillId="0" borderId="60" xfId="0" applyNumberFormat="1" applyFont="1" applyBorder="1" applyAlignment="1">
      <alignment horizontal="center"/>
    </xf>
    <xf numFmtId="9" fontId="3" fillId="0" borderId="21" xfId="0" applyNumberFormat="1" applyFont="1" applyBorder="1" applyAlignment="1">
      <alignment horizontal="center" vertical="center"/>
    </xf>
    <xf numFmtId="9" fontId="3" fillId="0" borderId="24" xfId="0" applyNumberFormat="1" applyFont="1" applyBorder="1" applyAlignment="1">
      <alignment horizontal="center" vertical="center"/>
    </xf>
    <xf numFmtId="0" fontId="0" fillId="0" borderId="26" xfId="0" applyFill="1" applyBorder="1" applyAlignment="1">
      <alignment horizontal="center"/>
    </xf>
    <xf numFmtId="0" fontId="29" fillId="0" borderId="26" xfId="0" applyFont="1" applyBorder="1" applyAlignment="1">
      <alignment horizontal="center" vertical="center"/>
    </xf>
    <xf numFmtId="0" fontId="29" fillId="0" borderId="36" xfId="0" applyFon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50" xfId="0" applyNumberFormat="1" applyBorder="1" applyAlignment="1">
      <alignment horizontal="center" vertical="center"/>
    </xf>
    <xf numFmtId="167" fontId="0" fillId="0" borderId="0" xfId="0" applyNumberForma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3" fontId="0" fillId="0" borderId="0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21" xfId="0" applyNumberFormat="1" applyBorder="1" applyAlignment="1">
      <alignment horizontal="center"/>
    </xf>
    <xf numFmtId="3" fontId="0" fillId="0" borderId="50" xfId="0" applyNumberFormat="1" applyBorder="1" applyAlignment="1">
      <alignment horizontal="center"/>
    </xf>
    <xf numFmtId="0" fontId="0" fillId="0" borderId="25" xfId="0" applyFont="1" applyBorder="1" applyAlignment="1">
      <alignment horizontal="center" vertical="center"/>
    </xf>
    <xf numFmtId="0" fontId="4" fillId="0" borderId="77" xfId="0" applyFont="1" applyFill="1" applyBorder="1" applyAlignment="1">
      <alignment horizontal="center" vertical="center" wrapText="1"/>
    </xf>
    <xf numFmtId="165" fontId="3" fillId="0" borderId="78" xfId="0" applyNumberFormat="1" applyFont="1" applyFill="1" applyBorder="1" applyAlignment="1">
      <alignment horizontal="center"/>
    </xf>
    <xf numFmtId="166" fontId="4" fillId="0" borderId="9" xfId="0" applyNumberFormat="1" applyFont="1" applyFill="1" applyBorder="1" applyAlignment="1">
      <alignment horizontal="center" vertical="center"/>
    </xf>
    <xf numFmtId="166" fontId="4" fillId="0" borderId="79" xfId="0" applyNumberFormat="1" applyFont="1" applyFill="1" applyBorder="1" applyAlignment="1">
      <alignment horizontal="center" vertical="center"/>
    </xf>
    <xf numFmtId="165" fontId="3" fillId="0" borderId="79" xfId="0" applyNumberFormat="1" applyFont="1" applyFill="1" applyBorder="1" applyAlignment="1">
      <alignment horizontal="center"/>
    </xf>
    <xf numFmtId="165" fontId="3" fillId="0" borderId="80" xfId="0" applyNumberFormat="1" applyFont="1" applyFill="1" applyBorder="1" applyAlignment="1">
      <alignment horizontal="center"/>
    </xf>
    <xf numFmtId="165" fontId="3" fillId="0" borderId="81" xfId="0" applyNumberFormat="1" applyFont="1" applyFill="1" applyBorder="1" applyAlignment="1">
      <alignment horizontal="center"/>
    </xf>
    <xf numFmtId="166" fontId="0" fillId="0" borderId="0" xfId="0" applyNumberFormat="1" applyFill="1" applyBorder="1" applyAlignment="1">
      <alignment horizontal="center" vertical="center"/>
    </xf>
    <xf numFmtId="166" fontId="0" fillId="0" borderId="9" xfId="0" applyNumberFormat="1" applyFill="1" applyBorder="1" applyAlignment="1">
      <alignment horizontal="center" vertical="center"/>
    </xf>
    <xf numFmtId="3" fontId="4" fillId="0" borderId="9" xfId="0" applyNumberFormat="1" applyFont="1" applyFill="1" applyBorder="1" applyAlignment="1">
      <alignment horizontal="center" vertical="center"/>
    </xf>
    <xf numFmtId="3" fontId="3" fillId="0" borderId="36" xfId="0" applyNumberFormat="1" applyFont="1" applyFill="1" applyBorder="1" applyAlignment="1">
      <alignment horizontal="center" vertical="center"/>
    </xf>
    <xf numFmtId="3" fontId="3" fillId="0" borderId="37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9" fontId="3" fillId="0" borderId="12" xfId="0" applyNumberFormat="1" applyFont="1" applyFill="1" applyBorder="1" applyAlignment="1">
      <alignment horizontal="center" vertical="center"/>
    </xf>
    <xf numFmtId="9" fontId="0" fillId="0" borderId="0" xfId="0" applyNumberFormat="1" applyFill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 vertical="center"/>
    </xf>
    <xf numFmtId="9" fontId="3" fillId="0" borderId="0" xfId="0" applyNumberFormat="1" applyFont="1" applyFill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166" fontId="4" fillId="0" borderId="19" xfId="0" applyNumberFormat="1" applyFont="1" applyFill="1" applyBorder="1" applyAlignment="1">
      <alignment horizontal="center" vertical="center"/>
    </xf>
    <xf numFmtId="166" fontId="0" fillId="0" borderId="21" xfId="0" applyNumberFormat="1" applyFill="1" applyBorder="1" applyAlignment="1">
      <alignment horizontal="center" vertical="center"/>
    </xf>
    <xf numFmtId="166" fontId="0" fillId="0" borderId="19" xfId="0" applyNumberFormat="1" applyFill="1" applyBorder="1" applyAlignment="1">
      <alignment horizontal="center" vertical="center"/>
    </xf>
    <xf numFmtId="3" fontId="4" fillId="0" borderId="19" xfId="0" applyNumberFormat="1" applyFont="1" applyFill="1" applyBorder="1" applyAlignment="1">
      <alignment horizontal="center" vertical="center"/>
    </xf>
    <xf numFmtId="3" fontId="3" fillId="0" borderId="38" xfId="0" applyNumberFormat="1" applyFont="1" applyFill="1" applyBorder="1" applyAlignment="1">
      <alignment horizontal="center" vertical="center"/>
    </xf>
    <xf numFmtId="3" fontId="3" fillId="0" borderId="39" xfId="0" applyNumberFormat="1" applyFont="1" applyFill="1" applyBorder="1" applyAlignment="1">
      <alignment horizontal="center" vertical="center"/>
    </xf>
    <xf numFmtId="3" fontId="4" fillId="0" borderId="21" xfId="0" applyNumberFormat="1" applyFont="1" applyFill="1" applyBorder="1" applyAlignment="1">
      <alignment horizontal="center" vertical="center"/>
    </xf>
    <xf numFmtId="9" fontId="3" fillId="0" borderId="20" xfId="0" applyNumberFormat="1" applyFont="1" applyFill="1" applyBorder="1" applyAlignment="1">
      <alignment horizontal="center" vertical="center"/>
    </xf>
    <xf numFmtId="9" fontId="0" fillId="0" borderId="21" xfId="0" applyNumberFormat="1" applyFill="1" applyBorder="1" applyAlignment="1">
      <alignment horizontal="center" vertical="center"/>
    </xf>
    <xf numFmtId="3" fontId="0" fillId="0" borderId="21" xfId="0" applyNumberFormat="1" applyFill="1" applyBorder="1" applyAlignment="1">
      <alignment horizontal="center" vertical="center"/>
    </xf>
    <xf numFmtId="9" fontId="3" fillId="0" borderId="21" xfId="0" applyNumberFormat="1" applyFont="1" applyFill="1" applyBorder="1" applyAlignment="1">
      <alignment horizontal="center" vertical="center"/>
    </xf>
    <xf numFmtId="3" fontId="0" fillId="0" borderId="21" xfId="0" applyNumberFormat="1" applyFill="1" applyBorder="1" applyAlignment="1">
      <alignment horizontal="center"/>
    </xf>
    <xf numFmtId="3" fontId="3" fillId="0" borderId="56" xfId="0" applyNumberFormat="1" applyFont="1" applyFill="1" applyBorder="1" applyAlignment="1">
      <alignment horizontal="center" vertical="center"/>
    </xf>
    <xf numFmtId="3" fontId="3" fillId="0" borderId="53" xfId="0" applyNumberFormat="1" applyFont="1" applyBorder="1" applyAlignment="1">
      <alignment horizontal="center" vertical="center"/>
    </xf>
    <xf numFmtId="3" fontId="3" fillId="0" borderId="76" xfId="0" applyNumberFormat="1" applyFont="1" applyBorder="1" applyAlignment="1">
      <alignment horizontal="center" vertical="center"/>
    </xf>
    <xf numFmtId="3" fontId="0" fillId="0" borderId="24" xfId="0" applyNumberFormat="1" applyBorder="1" applyAlignment="1">
      <alignment horizontal="center"/>
    </xf>
    <xf numFmtId="3" fontId="4" fillId="0" borderId="38" xfId="0" applyNumberFormat="1" applyFont="1" applyBorder="1" applyAlignment="1">
      <alignment horizontal="center" vertical="center"/>
    </xf>
    <xf numFmtId="3" fontId="4" fillId="0" borderId="39" xfId="0" applyNumberFormat="1" applyFont="1" applyBorder="1" applyAlignment="1">
      <alignment horizontal="center" vertical="center"/>
    </xf>
    <xf numFmtId="3" fontId="4" fillId="0" borderId="36" xfId="0" applyNumberFormat="1" applyFont="1" applyBorder="1" applyAlignment="1">
      <alignment horizontal="center" vertical="center"/>
    </xf>
    <xf numFmtId="3" fontId="4" fillId="0" borderId="37" xfId="0" applyNumberFormat="1" applyFont="1" applyBorder="1" applyAlignment="1">
      <alignment horizontal="center" vertical="center"/>
    </xf>
    <xf numFmtId="3" fontId="4" fillId="0" borderId="40" xfId="0" applyNumberFormat="1" applyFont="1" applyBorder="1" applyAlignment="1">
      <alignment horizontal="center" vertical="center"/>
    </xf>
    <xf numFmtId="3" fontId="4" fillId="0" borderId="41" xfId="0" applyNumberFormat="1" applyFont="1" applyBorder="1" applyAlignment="1">
      <alignment horizontal="center" vertical="center"/>
    </xf>
    <xf numFmtId="3" fontId="3" fillId="0" borderId="22" xfId="0" applyNumberFormat="1" applyFont="1" applyBorder="1" applyAlignment="1">
      <alignment horizontal="center" vertical="center"/>
    </xf>
    <xf numFmtId="3" fontId="3" fillId="0" borderId="24" xfId="0" applyNumberFormat="1" applyFont="1" applyBorder="1" applyAlignment="1">
      <alignment horizontal="center" vertical="center"/>
    </xf>
    <xf numFmtId="3" fontId="4" fillId="0" borderId="70" xfId="0" applyNumberFormat="1" applyFont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 wrapText="1"/>
    </xf>
    <xf numFmtId="0" fontId="35" fillId="0" borderId="0" xfId="44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1" fillId="0" borderId="25" xfId="0" applyFont="1" applyBorder="1" applyAlignment="1">
      <alignment horizontal="center" vertical="center"/>
    </xf>
    <xf numFmtId="166" fontId="1" fillId="0" borderId="13" xfId="0" applyNumberFormat="1" applyFont="1" applyFill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9" fontId="0" fillId="0" borderId="33" xfId="0" applyNumberFormat="1" applyBorder="1" applyAlignment="1">
      <alignment horizontal="center" vertical="center"/>
    </xf>
    <xf numFmtId="3" fontId="4" fillId="0" borderId="32" xfId="0" applyNumberFormat="1" applyFont="1" applyBorder="1" applyAlignment="1">
      <alignment horizontal="center" vertical="center"/>
    </xf>
    <xf numFmtId="3" fontId="4" fillId="0" borderId="33" xfId="0" applyNumberFormat="1" applyFont="1" applyBorder="1" applyAlignment="1">
      <alignment horizontal="center" vertical="center"/>
    </xf>
    <xf numFmtId="9" fontId="3" fillId="0" borderId="45" xfId="0" applyNumberFormat="1" applyFont="1" applyBorder="1" applyAlignment="1">
      <alignment horizontal="center" vertical="center"/>
    </xf>
    <xf numFmtId="9" fontId="3" fillId="0" borderId="33" xfId="0" applyNumberFormat="1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4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9" fontId="33" fillId="0" borderId="21" xfId="44" applyNumberFormat="1" applyFont="1" applyBorder="1" applyAlignment="1">
      <alignment horizontal="center"/>
    </xf>
    <xf numFmtId="165" fontId="33" fillId="0" borderId="20" xfId="44" applyNumberFormat="1" applyFont="1" applyBorder="1" applyAlignment="1">
      <alignment horizontal="center"/>
    </xf>
    <xf numFmtId="9" fontId="33" fillId="0" borderId="0" xfId="49" applyNumberFormat="1" applyFont="1" applyBorder="1" applyAlignment="1">
      <alignment horizontal="center"/>
    </xf>
    <xf numFmtId="165" fontId="33" fillId="0" borderId="12" xfId="44" applyNumberFormat="1" applyFont="1" applyBorder="1" applyAlignment="1">
      <alignment horizontal="center"/>
    </xf>
    <xf numFmtId="9" fontId="4" fillId="0" borderId="36" xfId="0" applyNumberFormat="1" applyFont="1" applyBorder="1" applyAlignment="1">
      <alignment horizontal="center"/>
    </xf>
    <xf numFmtId="165" fontId="4" fillId="0" borderId="36" xfId="0" applyNumberFormat="1" applyFont="1" applyBorder="1" applyAlignment="1">
      <alignment horizontal="center"/>
    </xf>
    <xf numFmtId="165" fontId="4" fillId="0" borderId="37" xfId="0" applyNumberFormat="1" applyFont="1" applyBorder="1" applyAlignment="1">
      <alignment horizontal="center"/>
    </xf>
    <xf numFmtId="3" fontId="0" fillId="0" borderId="36" xfId="0" applyNumberFormat="1" applyBorder="1"/>
    <xf numFmtId="168" fontId="2" fillId="0" borderId="37" xfId="0" applyNumberFormat="1" applyFont="1" applyBorder="1" applyAlignment="1">
      <alignment horizontal="center"/>
    </xf>
    <xf numFmtId="9" fontId="4" fillId="0" borderId="37" xfId="0" applyNumberFormat="1" applyFont="1" applyBorder="1" applyAlignment="1">
      <alignment horizontal="center"/>
    </xf>
    <xf numFmtId="0" fontId="0" fillId="0" borderId="36" xfId="0" applyBorder="1"/>
    <xf numFmtId="0" fontId="0" fillId="0" borderId="37" xfId="0" applyBorder="1"/>
    <xf numFmtId="9" fontId="33" fillId="0" borderId="38" xfId="44" applyNumberFormat="1" applyFont="1" applyBorder="1" applyAlignment="1">
      <alignment horizontal="center"/>
    </xf>
    <xf numFmtId="165" fontId="33" fillId="0" borderId="39" xfId="44" applyNumberFormat="1" applyFont="1" applyBorder="1" applyAlignment="1">
      <alignment horizontal="center"/>
    </xf>
    <xf numFmtId="9" fontId="33" fillId="0" borderId="36" xfId="49" applyNumberFormat="1" applyFont="1" applyBorder="1" applyAlignment="1">
      <alignment horizontal="center"/>
    </xf>
    <xf numFmtId="165" fontId="33" fillId="0" borderId="37" xfId="44" applyNumberFormat="1" applyFont="1" applyBorder="1" applyAlignment="1">
      <alignment horizontal="center"/>
    </xf>
    <xf numFmtId="9" fontId="33" fillId="0" borderId="82" xfId="49" applyNumberFormat="1" applyFont="1" applyBorder="1" applyAlignment="1">
      <alignment horizontal="center"/>
    </xf>
    <xf numFmtId="165" fontId="33" fillId="0" borderId="83" xfId="44" applyNumberFormat="1" applyFont="1" applyBorder="1" applyAlignment="1">
      <alignment horizontal="center"/>
    </xf>
    <xf numFmtId="9" fontId="33" fillId="0" borderId="84" xfId="49" applyNumberFormat="1" applyFont="1" applyBorder="1" applyAlignment="1">
      <alignment horizontal="center"/>
    </xf>
    <xf numFmtId="165" fontId="33" fillId="0" borderId="85" xfId="44" applyNumberFormat="1" applyFont="1" applyBorder="1" applyAlignment="1">
      <alignment horizontal="center"/>
    </xf>
    <xf numFmtId="0" fontId="1" fillId="0" borderId="0" xfId="40"/>
    <xf numFmtId="0" fontId="52" fillId="0" borderId="0" xfId="40" applyFont="1"/>
    <xf numFmtId="0" fontId="1" fillId="0" borderId="25" xfId="40" applyFill="1" applyBorder="1"/>
    <xf numFmtId="0" fontId="1" fillId="0" borderId="0" xfId="40" applyFill="1" applyBorder="1"/>
    <xf numFmtId="0" fontId="1" fillId="0" borderId="10" xfId="40" applyFill="1" applyBorder="1" applyAlignment="1">
      <alignment horizontal="center"/>
    </xf>
    <xf numFmtId="0" fontId="1" fillId="0" borderId="0" xfId="40" applyFill="1" applyBorder="1" applyAlignment="1">
      <alignment horizontal="center"/>
    </xf>
    <xf numFmtId="0" fontId="44" fillId="0" borderId="25" xfId="40" applyFont="1" applyFill="1" applyBorder="1"/>
    <xf numFmtId="0" fontId="44" fillId="0" borderId="34" xfId="40" applyFont="1" applyFill="1" applyBorder="1" applyAlignment="1">
      <alignment horizontal="center"/>
    </xf>
    <xf numFmtId="0" fontId="46" fillId="0" borderId="13" xfId="40" applyFont="1" applyFill="1" applyBorder="1" applyAlignment="1">
      <alignment horizontal="center" vertical="center" wrapText="1"/>
    </xf>
    <xf numFmtId="0" fontId="46" fillId="0" borderId="11" xfId="40" applyFont="1" applyFill="1" applyBorder="1" applyAlignment="1">
      <alignment horizontal="center" vertical="center" wrapText="1"/>
    </xf>
    <xf numFmtId="0" fontId="44" fillId="0" borderId="9" xfId="40" applyFont="1" applyFill="1" applyBorder="1" applyAlignment="1">
      <alignment horizontal="center" vertical="center" wrapText="1"/>
    </xf>
    <xf numFmtId="0" fontId="44" fillId="0" borderId="0" xfId="40" applyFont="1" applyFill="1" applyBorder="1" applyAlignment="1">
      <alignment horizontal="center" vertical="center" wrapText="1"/>
    </xf>
    <xf numFmtId="0" fontId="44" fillId="0" borderId="26" xfId="40" applyFont="1" applyFill="1" applyBorder="1" applyAlignment="1">
      <alignment horizontal="center" vertical="center" wrapText="1"/>
    </xf>
    <xf numFmtId="0" fontId="10" fillId="0" borderId="25" xfId="40" applyFont="1" applyFill="1" applyBorder="1" applyAlignment="1">
      <alignment horizontal="center"/>
    </xf>
    <xf numFmtId="165" fontId="10" fillId="0" borderId="9" xfId="40" applyNumberFormat="1" applyFont="1" applyFill="1" applyBorder="1" applyAlignment="1">
      <alignment horizontal="center"/>
    </xf>
    <xf numFmtId="165" fontId="10" fillId="0" borderId="0" xfId="40" applyNumberFormat="1" applyFont="1" applyFill="1" applyBorder="1" applyAlignment="1">
      <alignment horizontal="center"/>
    </xf>
    <xf numFmtId="3" fontId="44" fillId="0" borderId="9" xfId="40" applyNumberFormat="1" applyFont="1" applyFill="1" applyBorder="1"/>
    <xf numFmtId="3" fontId="44" fillId="0" borderId="0" xfId="40" applyNumberFormat="1" applyFont="1" applyFill="1" applyBorder="1"/>
    <xf numFmtId="9" fontId="49" fillId="0" borderId="0" xfId="40" applyNumberFormat="1" applyFont="1" applyFill="1" applyBorder="1" applyAlignment="1">
      <alignment horizontal="center"/>
    </xf>
    <xf numFmtId="2" fontId="10" fillId="0" borderId="25" xfId="40" applyNumberFormat="1" applyFont="1" applyFill="1" applyBorder="1" applyAlignment="1">
      <alignment horizontal="center"/>
    </xf>
    <xf numFmtId="2" fontId="70" fillId="0" borderId="25" xfId="40" applyNumberFormat="1" applyFont="1" applyFill="1" applyBorder="1" applyAlignment="1">
      <alignment horizontal="center"/>
    </xf>
    <xf numFmtId="165" fontId="49" fillId="0" borderId="9" xfId="40" applyNumberFormat="1" applyFont="1" applyFill="1" applyBorder="1" applyAlignment="1">
      <alignment horizontal="center"/>
    </xf>
    <xf numFmtId="165" fontId="44" fillId="0" borderId="9" xfId="40" applyNumberFormat="1" applyFont="1" applyFill="1" applyBorder="1"/>
    <xf numFmtId="2" fontId="1" fillId="0" borderId="25" xfId="40" applyNumberFormat="1" applyFill="1" applyBorder="1" applyAlignment="1">
      <alignment horizontal="center"/>
    </xf>
    <xf numFmtId="0" fontId="44" fillId="0" borderId="25" xfId="40" applyFont="1" applyFill="1" applyBorder="1" applyAlignment="1">
      <alignment horizontal="center"/>
    </xf>
    <xf numFmtId="165" fontId="44" fillId="0" borderId="9" xfId="40" applyNumberFormat="1" applyFont="1" applyFill="1" applyBorder="1" applyAlignment="1">
      <alignment horizontal="center"/>
    </xf>
    <xf numFmtId="165" fontId="44" fillId="0" borderId="0" xfId="40" applyNumberFormat="1" applyFont="1" applyFill="1" applyBorder="1" applyAlignment="1">
      <alignment horizontal="center"/>
    </xf>
    <xf numFmtId="0" fontId="49" fillId="0" borderId="25" xfId="40" applyFont="1" applyFill="1" applyBorder="1" applyAlignment="1">
      <alignment horizontal="center"/>
    </xf>
    <xf numFmtId="0" fontId="1" fillId="0" borderId="31" xfId="40" applyBorder="1"/>
    <xf numFmtId="3" fontId="1" fillId="0" borderId="33" xfId="40" applyNumberFormat="1" applyBorder="1"/>
    <xf numFmtId="9" fontId="49" fillId="0" borderId="33" xfId="40" applyNumberFormat="1" applyFont="1" applyFill="1" applyBorder="1" applyAlignment="1">
      <alignment horizontal="center"/>
    </xf>
    <xf numFmtId="3" fontId="1" fillId="0" borderId="0" xfId="40" applyNumberFormat="1"/>
    <xf numFmtId="0" fontId="0" fillId="0" borderId="86" xfId="0" applyBorder="1"/>
    <xf numFmtId="0" fontId="47" fillId="0" borderId="56" xfId="40" applyFont="1" applyFill="1" applyBorder="1" applyAlignment="1">
      <alignment horizontal="center" vertical="center" wrapText="1"/>
    </xf>
    <xf numFmtId="0" fontId="46" fillId="0" borderId="87" xfId="40" applyFont="1" applyFill="1" applyBorder="1" applyAlignment="1">
      <alignment horizontal="center" vertical="center" wrapText="1"/>
    </xf>
    <xf numFmtId="0" fontId="46" fillId="0" borderId="56" xfId="40" applyFont="1" applyFill="1" applyBorder="1" applyAlignment="1">
      <alignment horizontal="center" vertical="center" wrapText="1"/>
    </xf>
    <xf numFmtId="0" fontId="44" fillId="0" borderId="36" xfId="40" applyFont="1" applyFill="1" applyBorder="1" applyAlignment="1">
      <alignment horizontal="center" vertical="center" wrapText="1"/>
    </xf>
    <xf numFmtId="0" fontId="44" fillId="0" borderId="37" xfId="40" applyFont="1" applyFill="1" applyBorder="1" applyAlignment="1">
      <alignment horizontal="center" vertical="center" wrapText="1"/>
    </xf>
    <xf numFmtId="165" fontId="10" fillId="0" borderId="36" xfId="40" applyNumberFormat="1" applyFont="1" applyFill="1" applyBorder="1" applyAlignment="1">
      <alignment horizontal="center"/>
    </xf>
    <xf numFmtId="3" fontId="44" fillId="0" borderId="36" xfId="40" applyNumberFormat="1" applyFont="1" applyFill="1" applyBorder="1"/>
    <xf numFmtId="165" fontId="10" fillId="0" borderId="37" xfId="40" applyNumberFormat="1" applyFont="1" applyFill="1" applyBorder="1" applyAlignment="1">
      <alignment horizontal="center"/>
    </xf>
    <xf numFmtId="165" fontId="44" fillId="0" borderId="36" xfId="40" applyNumberFormat="1" applyFont="1" applyFill="1" applyBorder="1"/>
    <xf numFmtId="165" fontId="44" fillId="0" borderId="36" xfId="40" applyNumberFormat="1" applyFont="1" applyFill="1" applyBorder="1" applyAlignment="1">
      <alignment horizontal="center"/>
    </xf>
    <xf numFmtId="165" fontId="44" fillId="0" borderId="37" xfId="40" applyNumberFormat="1" applyFont="1" applyFill="1" applyBorder="1" applyAlignment="1">
      <alignment horizontal="center"/>
    </xf>
    <xf numFmtId="3" fontId="44" fillId="0" borderId="37" xfId="40" applyNumberFormat="1" applyFont="1" applyFill="1" applyBorder="1"/>
    <xf numFmtId="3" fontId="1" fillId="0" borderId="53" xfId="40" applyNumberFormat="1" applyBorder="1"/>
    <xf numFmtId="2" fontId="1" fillId="0" borderId="0" xfId="40" applyNumberFormat="1" applyFill="1" applyBorder="1" applyAlignment="1">
      <alignment horizontal="center" vertical="center"/>
    </xf>
    <xf numFmtId="2" fontId="1" fillId="0" borderId="9" xfId="40" applyNumberFormat="1" applyFill="1" applyBorder="1" applyAlignment="1">
      <alignment horizontal="center" vertical="center"/>
    </xf>
    <xf numFmtId="2" fontId="1" fillId="0" borderId="0" xfId="40" applyNumberFormat="1" applyFont="1" applyFill="1" applyBorder="1" applyAlignment="1">
      <alignment horizontal="center" vertical="center"/>
    </xf>
    <xf numFmtId="2" fontId="52" fillId="0" borderId="25" xfId="40" applyNumberFormat="1" applyFont="1" applyFill="1" applyBorder="1" applyAlignment="1">
      <alignment horizontal="center"/>
    </xf>
    <xf numFmtId="165" fontId="71" fillId="0" borderId="0" xfId="40" applyNumberFormat="1" applyFont="1" applyFill="1" applyBorder="1" applyAlignment="1">
      <alignment horizontal="center"/>
    </xf>
    <xf numFmtId="9" fontId="52" fillId="0" borderId="0" xfId="40" applyNumberFormat="1" applyFont="1" applyFill="1" applyBorder="1" applyAlignment="1">
      <alignment horizontal="center"/>
    </xf>
    <xf numFmtId="165" fontId="52" fillId="0" borderId="0" xfId="40" applyNumberFormat="1" applyFont="1" applyFill="1" applyBorder="1" applyAlignment="1">
      <alignment horizontal="center"/>
    </xf>
    <xf numFmtId="165" fontId="52" fillId="0" borderId="12" xfId="40" applyNumberFormat="1" applyFont="1" applyFill="1" applyBorder="1" applyAlignment="1">
      <alignment horizontal="center"/>
    </xf>
    <xf numFmtId="165" fontId="71" fillId="0" borderId="9" xfId="40" applyNumberFormat="1" applyFont="1" applyFill="1" applyBorder="1" applyAlignment="1">
      <alignment horizontal="center"/>
    </xf>
    <xf numFmtId="165" fontId="69" fillId="0" borderId="0" xfId="40" applyNumberFormat="1" applyFont="1" applyFill="1" applyBorder="1"/>
    <xf numFmtId="165" fontId="1" fillId="0" borderId="0" xfId="40" applyNumberFormat="1" applyFill="1" applyBorder="1"/>
    <xf numFmtId="165" fontId="1" fillId="0" borderId="9" xfId="40" applyNumberFormat="1" applyFill="1" applyBorder="1"/>
    <xf numFmtId="9" fontId="1" fillId="0" borderId="0" xfId="40" applyNumberFormat="1" applyFont="1" applyFill="1" applyBorder="1" applyAlignment="1">
      <alignment horizontal="center"/>
    </xf>
    <xf numFmtId="165" fontId="1" fillId="0" borderId="0" xfId="40" applyNumberFormat="1" applyFont="1" applyFill="1" applyBorder="1" applyAlignment="1">
      <alignment horizontal="center"/>
    </xf>
    <xf numFmtId="9" fontId="69" fillId="0" borderId="0" xfId="40" applyNumberFormat="1" applyFont="1" applyFill="1" applyBorder="1" applyAlignment="1">
      <alignment horizontal="center"/>
    </xf>
    <xf numFmtId="9" fontId="69" fillId="0" borderId="12" xfId="40" applyNumberFormat="1" applyFont="1" applyFill="1" applyBorder="1" applyAlignment="1">
      <alignment horizontal="center"/>
    </xf>
    <xf numFmtId="165" fontId="69" fillId="0" borderId="9" xfId="40" applyNumberFormat="1" applyFont="1" applyFill="1" applyBorder="1"/>
    <xf numFmtId="9" fontId="69" fillId="0" borderId="0" xfId="40" applyNumberFormat="1" applyFont="1" applyFill="1" applyBorder="1"/>
    <xf numFmtId="165" fontId="52" fillId="0" borderId="9" xfId="40" applyNumberFormat="1" applyFont="1" applyFill="1" applyBorder="1" applyAlignment="1">
      <alignment horizontal="center"/>
    </xf>
    <xf numFmtId="2" fontId="1" fillId="0" borderId="88" xfId="40" applyNumberFormat="1" applyFont="1" applyFill="1" applyBorder="1" applyAlignment="1">
      <alignment horizontal="left"/>
    </xf>
    <xf numFmtId="2" fontId="1" fillId="0" borderId="89" xfId="40" applyNumberFormat="1" applyFont="1" applyFill="1" applyBorder="1" applyAlignment="1">
      <alignment horizontal="center"/>
    </xf>
    <xf numFmtId="2" fontId="1" fillId="0" borderId="90" xfId="40" applyNumberFormat="1" applyFont="1" applyFill="1" applyBorder="1" applyAlignment="1">
      <alignment horizontal="center"/>
    </xf>
    <xf numFmtId="2" fontId="1" fillId="0" borderId="90" xfId="50" applyNumberFormat="1" applyFont="1" applyBorder="1" applyAlignment="1">
      <alignment horizontal="center"/>
    </xf>
    <xf numFmtId="2" fontId="1" fillId="0" borderId="89" xfId="40" applyNumberFormat="1" applyFill="1" applyBorder="1" applyAlignment="1">
      <alignment horizontal="center"/>
    </xf>
    <xf numFmtId="2" fontId="1" fillId="0" borderId="90" xfId="40" applyNumberFormat="1" applyFill="1" applyBorder="1" applyAlignment="1">
      <alignment horizontal="center"/>
    </xf>
    <xf numFmtId="165" fontId="1" fillId="0" borderId="0" xfId="40" applyNumberFormat="1" applyFont="1" applyFill="1" applyBorder="1" applyAlignment="1">
      <alignment horizontal="left"/>
    </xf>
    <xf numFmtId="165" fontId="1" fillId="0" borderId="12" xfId="40" applyNumberFormat="1" applyFill="1" applyBorder="1"/>
    <xf numFmtId="9" fontId="1" fillId="0" borderId="0" xfId="40" applyNumberFormat="1" applyFill="1" applyBorder="1" applyAlignment="1">
      <alignment horizontal="center"/>
    </xf>
    <xf numFmtId="165" fontId="1" fillId="0" borderId="0" xfId="40" applyNumberFormat="1" applyFill="1" applyBorder="1" applyAlignment="1">
      <alignment horizontal="center"/>
    </xf>
    <xf numFmtId="2" fontId="1" fillId="0" borderId="25" xfId="40" applyNumberFormat="1" applyFont="1" applyFill="1" applyBorder="1" applyAlignment="1">
      <alignment horizontal="center"/>
    </xf>
    <xf numFmtId="165" fontId="69" fillId="0" borderId="0" xfId="40" applyNumberFormat="1" applyFont="1" applyFill="1" applyBorder="1" applyAlignment="1">
      <alignment horizontal="center"/>
    </xf>
    <xf numFmtId="165" fontId="69" fillId="0" borderId="12" xfId="40" applyNumberFormat="1" applyFont="1" applyFill="1" applyBorder="1" applyAlignment="1">
      <alignment horizontal="center"/>
    </xf>
    <xf numFmtId="2" fontId="52" fillId="0" borderId="31" xfId="40" applyNumberFormat="1" applyFont="1" applyFill="1" applyBorder="1" applyAlignment="1">
      <alignment horizontal="center"/>
    </xf>
    <xf numFmtId="165" fontId="71" fillId="0" borderId="32" xfId="40" applyNumberFormat="1" applyFont="1" applyFill="1" applyBorder="1"/>
    <xf numFmtId="165" fontId="52" fillId="0" borderId="33" xfId="40" applyNumberFormat="1" applyFont="1" applyFill="1" applyBorder="1"/>
    <xf numFmtId="9" fontId="69" fillId="0" borderId="33" xfId="40" applyNumberFormat="1" applyFont="1" applyFill="1" applyBorder="1" applyAlignment="1">
      <alignment horizontal="center"/>
    </xf>
    <xf numFmtId="9" fontId="69" fillId="0" borderId="45" xfId="40" applyNumberFormat="1" applyFont="1" applyFill="1" applyBorder="1" applyAlignment="1">
      <alignment horizontal="center"/>
    </xf>
    <xf numFmtId="165" fontId="51" fillId="0" borderId="32" xfId="40" applyNumberFormat="1" applyFont="1" applyFill="1" applyBorder="1"/>
    <xf numFmtId="165" fontId="51" fillId="0" borderId="33" xfId="40" applyNumberFormat="1" applyFont="1" applyFill="1" applyBorder="1"/>
    <xf numFmtId="0" fontId="1" fillId="0" borderId="25" xfId="0" applyFont="1" applyBorder="1" applyAlignment="1">
      <alignment horizontal="center" vertical="center" wrapText="1"/>
    </xf>
    <xf numFmtId="165" fontId="0" fillId="0" borderId="0" xfId="0" applyNumberFormat="1"/>
    <xf numFmtId="3" fontId="51" fillId="0" borderId="0" xfId="0" applyNumberFormat="1" applyFont="1" applyBorder="1" applyAlignment="1">
      <alignment horizontal="center" vertical="center"/>
    </xf>
    <xf numFmtId="0" fontId="0" fillId="0" borderId="88" xfId="0" applyBorder="1"/>
    <xf numFmtId="9" fontId="0" fillId="0" borderId="25" xfId="0" applyNumberFormat="1" applyBorder="1" applyAlignment="1">
      <alignment horizontal="center"/>
    </xf>
    <xf numFmtId="9" fontId="0" fillId="0" borderId="31" xfId="0" applyNumberFormat="1" applyBorder="1" applyAlignment="1">
      <alignment horizontal="center"/>
    </xf>
    <xf numFmtId="0" fontId="0" fillId="0" borderId="90" xfId="0" applyBorder="1"/>
    <xf numFmtId="9" fontId="0" fillId="0" borderId="0" xfId="0" applyNumberFormat="1" applyBorder="1"/>
    <xf numFmtId="0" fontId="22" fillId="0" borderId="0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 wrapText="1"/>
    </xf>
    <xf numFmtId="3" fontId="1" fillId="0" borderId="67" xfId="0" applyNumberFormat="1" applyFont="1" applyBorder="1" applyAlignment="1">
      <alignment horizontal="center" vertical="center" wrapText="1"/>
    </xf>
    <xf numFmtId="3" fontId="52" fillId="0" borderId="87" xfId="0" applyNumberFormat="1" applyFont="1" applyBorder="1" applyAlignment="1">
      <alignment horizontal="center" vertical="center" wrapText="1"/>
    </xf>
    <xf numFmtId="3" fontId="52" fillId="0" borderId="56" xfId="0" applyNumberFormat="1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3" fontId="52" fillId="0" borderId="13" xfId="0" applyNumberFormat="1" applyFont="1" applyBorder="1" applyAlignment="1">
      <alignment horizontal="center" vertical="center" wrapText="1"/>
    </xf>
    <xf numFmtId="3" fontId="1" fillId="0" borderId="56" xfId="0" applyNumberFormat="1" applyFont="1" applyBorder="1" applyAlignment="1">
      <alignment horizontal="center" vertical="center" wrapText="1"/>
    </xf>
    <xf numFmtId="9" fontId="10" fillId="0" borderId="9" xfId="40" applyNumberFormat="1" applyFont="1" applyFill="1" applyBorder="1" applyAlignment="1">
      <alignment horizontal="center"/>
    </xf>
    <xf numFmtId="9" fontId="44" fillId="0" borderId="9" xfId="40" applyNumberFormat="1" applyFont="1" applyFill="1" applyBorder="1"/>
    <xf numFmtId="9" fontId="44" fillId="0" borderId="0" xfId="40" applyNumberFormat="1" applyFont="1" applyFill="1" applyBorder="1"/>
    <xf numFmtId="9" fontId="10" fillId="0" borderId="0" xfId="40" applyNumberFormat="1" applyFont="1" applyFill="1" applyBorder="1" applyAlignment="1">
      <alignment horizontal="center"/>
    </xf>
    <xf numFmtId="9" fontId="49" fillId="0" borderId="9" xfId="40" applyNumberFormat="1" applyFont="1" applyFill="1" applyBorder="1" applyAlignment="1">
      <alignment horizontal="center"/>
    </xf>
    <xf numFmtId="9" fontId="70" fillId="0" borderId="9" xfId="40" applyNumberFormat="1" applyFont="1" applyFill="1" applyBorder="1" applyAlignment="1">
      <alignment horizontal="center"/>
    </xf>
    <xf numFmtId="9" fontId="70" fillId="0" borderId="9" xfId="40" applyNumberFormat="1" applyFont="1" applyFill="1" applyBorder="1"/>
    <xf numFmtId="9" fontId="70" fillId="0" borderId="0" xfId="40" applyNumberFormat="1" applyFont="1" applyFill="1" applyBorder="1"/>
    <xf numFmtId="9" fontId="72" fillId="0" borderId="0" xfId="40" applyNumberFormat="1" applyFont="1" applyFill="1" applyBorder="1" applyAlignment="1">
      <alignment horizontal="center"/>
    </xf>
    <xf numFmtId="9" fontId="70" fillId="0" borderId="0" xfId="40" applyNumberFormat="1" applyFont="1" applyFill="1" applyBorder="1" applyAlignment="1">
      <alignment horizontal="center"/>
    </xf>
    <xf numFmtId="0" fontId="1" fillId="0" borderId="26" xfId="40" applyFill="1" applyBorder="1"/>
    <xf numFmtId="9" fontId="10" fillId="0" borderId="26" xfId="40" applyNumberFormat="1" applyFont="1" applyFill="1" applyBorder="1" applyAlignment="1">
      <alignment horizontal="center"/>
    </xf>
    <xf numFmtId="9" fontId="72" fillId="0" borderId="26" xfId="40" applyNumberFormat="1" applyFont="1" applyFill="1" applyBorder="1" applyAlignment="1">
      <alignment horizontal="center"/>
    </xf>
    <xf numFmtId="3" fontId="44" fillId="0" borderId="26" xfId="40" applyNumberFormat="1" applyFont="1" applyFill="1" applyBorder="1"/>
    <xf numFmtId="9" fontId="49" fillId="0" borderId="26" xfId="40" applyNumberFormat="1" applyFont="1" applyFill="1" applyBorder="1" applyAlignment="1">
      <alignment horizontal="center"/>
    </xf>
    <xf numFmtId="9" fontId="72" fillId="0" borderId="33" xfId="40" applyNumberFormat="1" applyFont="1" applyFill="1" applyBorder="1" applyAlignment="1">
      <alignment horizontal="center"/>
    </xf>
    <xf numFmtId="9" fontId="72" fillId="0" borderId="52" xfId="40" applyNumberFormat="1" applyFont="1" applyFill="1" applyBorder="1" applyAlignment="1">
      <alignment horizontal="center"/>
    </xf>
    <xf numFmtId="0" fontId="1" fillId="0" borderId="0" xfId="40" applyFont="1"/>
    <xf numFmtId="166" fontId="0" fillId="0" borderId="0" xfId="49" applyNumberFormat="1" applyFont="1" applyBorder="1" applyAlignment="1">
      <alignment horizontal="center"/>
    </xf>
    <xf numFmtId="165" fontId="3" fillId="0" borderId="0" xfId="49" applyNumberFormat="1" applyFont="1" applyBorder="1"/>
    <xf numFmtId="0" fontId="0" fillId="0" borderId="0" xfId="40" applyFont="1" applyAlignment="1">
      <alignment horizontal="center"/>
    </xf>
    <xf numFmtId="0" fontId="0" fillId="0" borderId="26" xfId="40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3" fontId="0" fillId="0" borderId="0" xfId="49" applyNumberFormat="1" applyFont="1"/>
    <xf numFmtId="3" fontId="0" fillId="0" borderId="0" xfId="0" applyNumberFormat="1" applyAlignment="1">
      <alignment vertical="top"/>
    </xf>
    <xf numFmtId="4" fontId="51" fillId="0" borderId="0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3" fillId="0" borderId="9" xfId="0" applyFont="1" applyBorder="1" applyAlignment="1">
      <alignment horizontal="left"/>
    </xf>
    <xf numFmtId="0" fontId="9" fillId="0" borderId="15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166" fontId="80" fillId="0" borderId="0" xfId="0" applyNumberFormat="1" applyFont="1" applyBorder="1" applyAlignment="1">
      <alignment horizontal="center"/>
    </xf>
    <xf numFmtId="0" fontId="4" fillId="0" borderId="0" xfId="37" applyFont="1" applyAlignment="1">
      <alignment horizontal="center" vertical="center" wrapText="1"/>
    </xf>
    <xf numFmtId="0" fontId="1" fillId="0" borderId="0" xfId="37" applyAlignment="1">
      <alignment horizontal="center" vertical="center" wrapText="1"/>
    </xf>
    <xf numFmtId="0" fontId="0" fillId="0" borderId="0" xfId="37" applyFont="1" applyAlignment="1">
      <alignment horizontal="center" vertical="center" wrapText="1"/>
    </xf>
    <xf numFmtId="0" fontId="3" fillId="0" borderId="0" xfId="37" applyFont="1" applyAlignment="1">
      <alignment horizontal="center" vertical="center" wrapText="1"/>
    </xf>
    <xf numFmtId="167" fontId="0" fillId="0" borderId="0" xfId="0" applyNumberFormat="1" applyFill="1" applyBorder="1" applyAlignment="1">
      <alignment horizontal="center"/>
    </xf>
    <xf numFmtId="0" fontId="0" fillId="0" borderId="12" xfId="37" applyFont="1" applyBorder="1" applyAlignment="1">
      <alignment horizontal="center" vertical="center" wrapText="1"/>
    </xf>
    <xf numFmtId="166" fontId="0" fillId="0" borderId="12" xfId="0" applyNumberFormat="1" applyFill="1" applyBorder="1" applyAlignment="1">
      <alignment horizontal="center"/>
    </xf>
    <xf numFmtId="0" fontId="3" fillId="0" borderId="12" xfId="0" applyFont="1" applyBorder="1" applyAlignment="1">
      <alignment horizontal="left"/>
    </xf>
    <xf numFmtId="166" fontId="3" fillId="0" borderId="12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6" fontId="0" fillId="0" borderId="0" xfId="0" applyNumberFormat="1" applyFill="1" applyAlignment="1">
      <alignment horizontal="center"/>
    </xf>
    <xf numFmtId="0" fontId="3" fillId="0" borderId="0" xfId="0" applyFont="1" applyBorder="1" applyAlignment="1">
      <alignment horizontal="left"/>
    </xf>
    <xf numFmtId="166" fontId="3" fillId="0" borderId="0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166" fontId="0" fillId="0" borderId="12" xfId="0" applyNumberFormat="1" applyFont="1" applyBorder="1" applyAlignment="1">
      <alignment horizontal="center"/>
    </xf>
    <xf numFmtId="0" fontId="0" fillId="0" borderId="0" xfId="0" applyFill="1" applyBorder="1" applyAlignment="1"/>
    <xf numFmtId="166" fontId="0" fillId="0" borderId="0" xfId="0" applyNumberFormat="1" applyFill="1"/>
    <xf numFmtId="0" fontId="1" fillId="0" borderId="0" xfId="45" applyFill="1" applyBorder="1" applyAlignment="1"/>
    <xf numFmtId="164" fontId="4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 vertical="center" wrapText="1"/>
    </xf>
    <xf numFmtId="166" fontId="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170" fontId="0" fillId="0" borderId="0" xfId="0" applyNumberFormat="1" applyFill="1"/>
    <xf numFmtId="9" fontId="20" fillId="0" borderId="11" xfId="0" applyNumberFormat="1" applyFont="1" applyBorder="1" applyAlignment="1">
      <alignment horizontal="center"/>
    </xf>
    <xf numFmtId="0" fontId="4" fillId="0" borderId="91" xfId="0" applyFont="1" applyBorder="1" applyAlignment="1">
      <alignment horizontal="center" vertical="justify"/>
    </xf>
    <xf numFmtId="0" fontId="0" fillId="0" borderId="25" xfId="0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57" xfId="0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center" vertical="center" wrapText="1"/>
    </xf>
    <xf numFmtId="9" fontId="4" fillId="0" borderId="61" xfId="0" applyNumberFormat="1" applyFont="1" applyBorder="1" applyAlignment="1">
      <alignment horizontal="center"/>
    </xf>
    <xf numFmtId="0" fontId="2" fillId="0" borderId="14" xfId="0" applyFont="1" applyFill="1" applyBorder="1" applyAlignment="1">
      <alignment horizontal="center" vertical="center" wrapText="1"/>
    </xf>
    <xf numFmtId="0" fontId="0" fillId="0" borderId="44" xfId="0" applyFont="1" applyBorder="1" applyAlignment="1">
      <alignment horizontal="center" vertical="center" wrapText="1"/>
    </xf>
    <xf numFmtId="10" fontId="0" fillId="0" borderId="0" xfId="0" applyNumberFormat="1"/>
    <xf numFmtId="9" fontId="0" fillId="0" borderId="21" xfId="49" applyFont="1" applyBorder="1" applyAlignment="1">
      <alignment horizontal="center"/>
    </xf>
    <xf numFmtId="9" fontId="0" fillId="0" borderId="39" xfId="49" applyFont="1" applyBorder="1" applyAlignment="1">
      <alignment horizontal="center"/>
    </xf>
    <xf numFmtId="0" fontId="4" fillId="0" borderId="68" xfId="0" applyFont="1" applyBorder="1" applyAlignment="1">
      <alignment horizontal="center" vertical="center" wrapText="1"/>
    </xf>
    <xf numFmtId="166" fontId="80" fillId="0" borderId="0" xfId="0" applyNumberFormat="1" applyFont="1" applyFill="1" applyBorder="1" applyAlignment="1">
      <alignment horizontal="center"/>
    </xf>
    <xf numFmtId="166" fontId="0" fillId="0" borderId="0" xfId="0" applyNumberFormat="1" applyFont="1" applyAlignment="1">
      <alignment horizontal="center"/>
    </xf>
    <xf numFmtId="166" fontId="0" fillId="0" borderId="0" xfId="0" applyNumberFormat="1" applyFont="1"/>
    <xf numFmtId="164" fontId="81" fillId="0" borderId="0" xfId="0" applyNumberFormat="1" applyFont="1" applyAlignment="1">
      <alignment horizontal="center"/>
    </xf>
    <xf numFmtId="9" fontId="0" fillId="0" borderId="24" xfId="49" applyFont="1" applyBorder="1" applyAlignment="1">
      <alignment horizontal="center"/>
    </xf>
    <xf numFmtId="9" fontId="0" fillId="0" borderId="41" xfId="49" applyFont="1" applyBorder="1" applyAlignment="1">
      <alignment horizontal="center"/>
    </xf>
    <xf numFmtId="9" fontId="4" fillId="0" borderId="62" xfId="0" applyNumberFormat="1" applyFont="1" applyBorder="1" applyAlignment="1">
      <alignment horizontal="center"/>
    </xf>
    <xf numFmtId="0" fontId="4" fillId="0" borderId="0" xfId="46"/>
    <xf numFmtId="0" fontId="3" fillId="0" borderId="0" xfId="46" applyFont="1"/>
    <xf numFmtId="0" fontId="3" fillId="0" borderId="0" xfId="46" applyFont="1" applyFill="1"/>
    <xf numFmtId="0" fontId="4" fillId="0" borderId="0" xfId="46" applyFill="1"/>
    <xf numFmtId="0" fontId="4" fillId="0" borderId="25" xfId="46" applyBorder="1"/>
    <xf numFmtId="0" fontId="4" fillId="0" borderId="0" xfId="46" applyBorder="1"/>
    <xf numFmtId="0" fontId="4" fillId="0" borderId="26" xfId="46" applyFill="1" applyBorder="1"/>
    <xf numFmtId="0" fontId="4" fillId="0" borderId="10" xfId="46" applyBorder="1" applyAlignment="1">
      <alignment horizontal="center"/>
    </xf>
    <xf numFmtId="0" fontId="4" fillId="0" borderId="27" xfId="46" applyFill="1" applyBorder="1" applyAlignment="1">
      <alignment horizontal="center"/>
    </xf>
    <xf numFmtId="0" fontId="73" fillId="0" borderId="15" xfId="42" applyFont="1" applyBorder="1" applyAlignment="1">
      <alignment horizontal="center" vertical="center" wrapText="1"/>
    </xf>
    <xf numFmtId="0" fontId="22" fillId="0" borderId="15" xfId="46" applyFont="1" applyBorder="1" applyAlignment="1">
      <alignment horizontal="center" vertical="center" wrapText="1"/>
    </xf>
    <xf numFmtId="0" fontId="74" fillId="0" borderId="15" xfId="42" applyFont="1" applyBorder="1" applyAlignment="1">
      <alignment horizontal="center" vertical="center" wrapText="1"/>
    </xf>
    <xf numFmtId="0" fontId="22" fillId="0" borderId="9" xfId="46" applyFont="1" applyBorder="1" applyAlignment="1">
      <alignment horizontal="center" vertical="center" wrapText="1"/>
    </xf>
    <xf numFmtId="0" fontId="4" fillId="0" borderId="15" xfId="46" applyFont="1" applyBorder="1" applyAlignment="1">
      <alignment horizontal="center" vertical="center" wrapText="1"/>
    </xf>
    <xf numFmtId="0" fontId="4" fillId="0" borderId="59" xfId="46" applyFont="1" applyFill="1" applyBorder="1" applyAlignment="1">
      <alignment horizontal="center" vertical="center" wrapText="1"/>
    </xf>
    <xf numFmtId="0" fontId="33" fillId="0" borderId="0" xfId="46" applyFont="1" applyAlignment="1">
      <alignment horizontal="center" vertical="center" wrapText="1"/>
    </xf>
    <xf numFmtId="0" fontId="3" fillId="0" borderId="15" xfId="46" applyFont="1" applyBorder="1" applyAlignment="1">
      <alignment horizontal="center" vertical="center" wrapText="1"/>
    </xf>
    <xf numFmtId="0" fontId="30" fillId="0" borderId="15" xfId="42" applyBorder="1" applyAlignment="1">
      <alignment horizontal="center" vertical="center" wrapText="1"/>
    </xf>
    <xf numFmtId="0" fontId="75" fillId="0" borderId="15" xfId="42" applyFont="1" applyBorder="1" applyAlignment="1">
      <alignment horizontal="center" vertical="center" wrapText="1"/>
    </xf>
    <xf numFmtId="0" fontId="75" fillId="0" borderId="9" xfId="42" applyFont="1" applyBorder="1" applyAlignment="1">
      <alignment horizontal="center" vertical="center" wrapText="1"/>
    </xf>
    <xf numFmtId="0" fontId="24" fillId="0" borderId="15" xfId="46" applyFont="1" applyBorder="1" applyAlignment="1">
      <alignment horizontal="center" vertical="center" wrapText="1"/>
    </xf>
    <xf numFmtId="0" fontId="0" fillId="0" borderId="59" xfId="46" applyFont="1" applyFill="1" applyBorder="1" applyAlignment="1">
      <alignment horizontal="center" vertical="center" wrapText="1"/>
    </xf>
    <xf numFmtId="0" fontId="4" fillId="0" borderId="54" xfId="46" applyFont="1" applyBorder="1" applyAlignment="1">
      <alignment horizontal="center" vertical="justify"/>
    </xf>
    <xf numFmtId="9" fontId="3" fillId="0" borderId="14" xfId="46" applyNumberFormat="1" applyFont="1" applyBorder="1" applyAlignment="1">
      <alignment horizontal="center"/>
    </xf>
    <xf numFmtId="9" fontId="4" fillId="0" borderId="14" xfId="46" applyNumberFormat="1" applyFont="1" applyBorder="1" applyAlignment="1">
      <alignment horizontal="center"/>
    </xf>
    <xf numFmtId="9" fontId="4" fillId="0" borderId="13" xfId="46" applyNumberFormat="1" applyFont="1" applyBorder="1" applyAlignment="1">
      <alignment horizontal="center"/>
    </xf>
    <xf numFmtId="9" fontId="4" fillId="0" borderId="55" xfId="46" applyNumberFormat="1" applyBorder="1" applyAlignment="1">
      <alignment horizontal="center"/>
    </xf>
    <xf numFmtId="9" fontId="24" fillId="0" borderId="14" xfId="46" applyNumberFormat="1" applyFont="1" applyBorder="1" applyAlignment="1">
      <alignment horizontal="center"/>
    </xf>
    <xf numFmtId="9" fontId="4" fillId="0" borderId="14" xfId="46" applyNumberFormat="1" applyBorder="1" applyAlignment="1">
      <alignment horizontal="center"/>
    </xf>
    <xf numFmtId="9" fontId="4" fillId="0" borderId="58" xfId="46" applyNumberFormat="1" applyFill="1" applyBorder="1" applyAlignment="1">
      <alignment horizontal="center"/>
    </xf>
    <xf numFmtId="165" fontId="4" fillId="0" borderId="0" xfId="46" applyNumberFormat="1"/>
    <xf numFmtId="10" fontId="4" fillId="0" borderId="0" xfId="46" applyNumberFormat="1"/>
    <xf numFmtId="0" fontId="4" fillId="0" borderId="25" xfId="46" applyFont="1" applyBorder="1" applyAlignment="1">
      <alignment horizontal="center" vertical="justify"/>
    </xf>
    <xf numFmtId="9" fontId="3" fillId="0" borderId="15" xfId="46" applyNumberFormat="1" applyFont="1" applyBorder="1" applyAlignment="1">
      <alignment horizontal="center"/>
    </xf>
    <xf numFmtId="9" fontId="4" fillId="0" borderId="15" xfId="46" applyNumberFormat="1" applyFont="1" applyBorder="1" applyAlignment="1">
      <alignment horizontal="center"/>
    </xf>
    <xf numFmtId="9" fontId="4" fillId="0" borderId="9" xfId="46" applyNumberFormat="1" applyFont="1" applyBorder="1" applyAlignment="1">
      <alignment horizontal="center"/>
    </xf>
    <xf numFmtId="9" fontId="4" fillId="0" borderId="12" xfId="46" applyNumberFormat="1" applyBorder="1" applyAlignment="1">
      <alignment horizontal="center"/>
    </xf>
    <xf numFmtId="9" fontId="24" fillId="0" borderId="15" xfId="46" applyNumberFormat="1" applyFont="1" applyBorder="1" applyAlignment="1">
      <alignment horizontal="center"/>
    </xf>
    <xf numFmtId="9" fontId="4" fillId="0" borderId="15" xfId="46" applyNumberFormat="1" applyBorder="1" applyAlignment="1">
      <alignment horizontal="center"/>
    </xf>
    <xf numFmtId="9" fontId="4" fillId="0" borderId="59" xfId="46" applyNumberFormat="1" applyFill="1" applyBorder="1" applyAlignment="1">
      <alignment horizontal="center"/>
    </xf>
    <xf numFmtId="0" fontId="4" fillId="0" borderId="30" xfId="46" applyFont="1" applyBorder="1" applyAlignment="1">
      <alignment horizontal="center" vertical="justify"/>
    </xf>
    <xf numFmtId="9" fontId="3" fillId="0" borderId="64" xfId="46" applyNumberFormat="1" applyFont="1" applyBorder="1" applyAlignment="1">
      <alignment horizontal="center"/>
    </xf>
    <xf numFmtId="9" fontId="4" fillId="0" borderId="64" xfId="46" applyNumberFormat="1" applyFont="1" applyBorder="1" applyAlignment="1">
      <alignment horizontal="center"/>
    </xf>
    <xf numFmtId="9" fontId="4" fillId="0" borderId="22" xfId="46" applyNumberFormat="1" applyFont="1" applyBorder="1" applyAlignment="1">
      <alignment horizontal="center"/>
    </xf>
    <xf numFmtId="9" fontId="4" fillId="0" borderId="23" xfId="46" applyNumberFormat="1" applyBorder="1" applyAlignment="1">
      <alignment horizontal="center"/>
    </xf>
    <xf numFmtId="9" fontId="24" fillId="0" borderId="64" xfId="46" applyNumberFormat="1" applyFont="1" applyBorder="1" applyAlignment="1">
      <alignment horizontal="center"/>
    </xf>
    <xf numFmtId="9" fontId="4" fillId="0" borderId="64" xfId="46" applyNumberFormat="1" applyBorder="1" applyAlignment="1">
      <alignment horizontal="center"/>
    </xf>
    <xf numFmtId="9" fontId="4" fillId="0" borderId="62" xfId="46" applyNumberFormat="1" applyFill="1" applyBorder="1" applyAlignment="1">
      <alignment horizontal="center"/>
    </xf>
    <xf numFmtId="0" fontId="4" fillId="0" borderId="29" xfId="46" applyFont="1" applyBorder="1" applyAlignment="1">
      <alignment horizontal="center" vertical="justify"/>
    </xf>
    <xf numFmtId="9" fontId="3" fillId="0" borderId="63" xfId="46" applyNumberFormat="1" applyFont="1" applyBorder="1" applyAlignment="1">
      <alignment horizontal="center"/>
    </xf>
    <xf numFmtId="9" fontId="4" fillId="0" borderId="63" xfId="46" applyNumberFormat="1" applyFont="1" applyBorder="1" applyAlignment="1">
      <alignment horizontal="center"/>
    </xf>
    <xf numFmtId="9" fontId="4" fillId="0" borderId="19" xfId="46" applyNumberFormat="1" applyFont="1" applyBorder="1" applyAlignment="1">
      <alignment horizontal="center"/>
    </xf>
    <xf numFmtId="9" fontId="4" fillId="0" borderId="20" xfId="46" applyNumberFormat="1" applyBorder="1" applyAlignment="1">
      <alignment horizontal="center"/>
    </xf>
    <xf numFmtId="9" fontId="24" fillId="0" borderId="63" xfId="46" applyNumberFormat="1" applyFont="1" applyBorder="1" applyAlignment="1">
      <alignment horizontal="center"/>
    </xf>
    <xf numFmtId="9" fontId="4" fillId="0" borderId="63" xfId="46" applyNumberFormat="1" applyBorder="1" applyAlignment="1">
      <alignment horizontal="center"/>
    </xf>
    <xf numFmtId="9" fontId="4" fillId="0" borderId="61" xfId="46" applyNumberFormat="1" applyFill="1" applyBorder="1" applyAlignment="1">
      <alignment horizontal="center"/>
    </xf>
    <xf numFmtId="3" fontId="4" fillId="0" borderId="0" xfId="46" applyNumberFormat="1" applyAlignment="1">
      <alignment horizontal="center"/>
    </xf>
    <xf numFmtId="0" fontId="4" fillId="0" borderId="25" xfId="46" applyBorder="1" applyAlignment="1">
      <alignment horizontal="center"/>
    </xf>
    <xf numFmtId="0" fontId="4" fillId="0" borderId="29" xfId="46" applyBorder="1" applyAlignment="1">
      <alignment horizontal="center"/>
    </xf>
    <xf numFmtId="0" fontId="4" fillId="0" borderId="31" xfId="46" applyBorder="1" applyAlignment="1">
      <alignment horizontal="center"/>
    </xf>
    <xf numFmtId="9" fontId="3" fillId="0" borderId="65" xfId="46" applyNumberFormat="1" applyFont="1" applyBorder="1" applyAlignment="1">
      <alignment horizontal="center"/>
    </xf>
    <xf numFmtId="9" fontId="4" fillId="0" borderId="65" xfId="46" applyNumberFormat="1" applyFont="1" applyBorder="1" applyAlignment="1">
      <alignment horizontal="center"/>
    </xf>
    <xf numFmtId="9" fontId="4" fillId="0" borderId="32" xfId="46" applyNumberFormat="1" applyFont="1" applyBorder="1" applyAlignment="1">
      <alignment horizontal="center"/>
    </xf>
    <xf numFmtId="9" fontId="4" fillId="0" borderId="45" xfId="46" applyNumberFormat="1" applyBorder="1" applyAlignment="1">
      <alignment horizontal="center"/>
    </xf>
    <xf numFmtId="9" fontId="24" fillId="0" borderId="65" xfId="46" applyNumberFormat="1" applyFont="1" applyBorder="1" applyAlignment="1">
      <alignment horizontal="center"/>
    </xf>
    <xf numFmtId="9" fontId="4" fillId="0" borderId="65" xfId="46" applyNumberFormat="1" applyBorder="1" applyAlignment="1">
      <alignment horizontal="center"/>
    </xf>
    <xf numFmtId="9" fontId="4" fillId="0" borderId="60" xfId="46" applyNumberFormat="1" applyFill="1" applyBorder="1" applyAlignment="1">
      <alignment horizontal="center"/>
    </xf>
    <xf numFmtId="3" fontId="4" fillId="0" borderId="0" xfId="46" applyNumberFormat="1"/>
    <xf numFmtId="3" fontId="4" fillId="0" borderId="0" xfId="46" applyNumberFormat="1" applyFill="1"/>
    <xf numFmtId="0" fontId="0" fillId="0" borderId="0" xfId="46" applyFont="1"/>
    <xf numFmtId="0" fontId="4" fillId="0" borderId="0" xfId="46" applyFill="1" applyBorder="1"/>
    <xf numFmtId="0" fontId="4" fillId="0" borderId="10" xfId="46" applyFill="1" applyBorder="1" applyAlignment="1">
      <alignment horizontal="center"/>
    </xf>
    <xf numFmtId="0" fontId="4" fillId="0" borderId="0" xfId="46" applyFont="1" applyAlignment="1">
      <alignment horizontal="center" vertical="center" wrapText="1"/>
    </xf>
    <xf numFmtId="165" fontId="4" fillId="0" borderId="0" xfId="46" applyNumberFormat="1" applyAlignment="1">
      <alignment horizontal="center"/>
    </xf>
    <xf numFmtId="0" fontId="4" fillId="0" borderId="0" xfId="46" applyFont="1"/>
    <xf numFmtId="9" fontId="4" fillId="0" borderId="0" xfId="46" applyNumberFormat="1" applyFont="1" applyAlignment="1">
      <alignment horizontal="center"/>
    </xf>
    <xf numFmtId="3" fontId="4" fillId="0" borderId="0" xfId="46" applyNumberFormat="1" applyFont="1"/>
    <xf numFmtId="3" fontId="4" fillId="0" borderId="0" xfId="46" applyNumberFormat="1" applyFont="1" applyFill="1"/>
    <xf numFmtId="9" fontId="4" fillId="0" borderId="67" xfId="46" applyNumberFormat="1" applyFont="1" applyBorder="1" applyAlignment="1">
      <alignment horizontal="center"/>
    </xf>
    <xf numFmtId="9" fontId="4" fillId="0" borderId="68" xfId="46" applyNumberFormat="1" applyFont="1" applyBorder="1" applyAlignment="1">
      <alignment horizontal="center"/>
    </xf>
    <xf numFmtId="9" fontId="4" fillId="0" borderId="70" xfId="46" applyNumberFormat="1" applyFont="1" applyBorder="1" applyAlignment="1">
      <alignment horizontal="center"/>
    </xf>
    <xf numFmtId="9" fontId="4" fillId="0" borderId="69" xfId="46" applyNumberFormat="1" applyFont="1" applyBorder="1" applyAlignment="1">
      <alignment horizontal="center"/>
    </xf>
    <xf numFmtId="9" fontId="4" fillId="0" borderId="72" xfId="46" applyNumberFormat="1" applyFont="1" applyBorder="1" applyAlignment="1">
      <alignment horizontal="center"/>
    </xf>
    <xf numFmtId="0" fontId="4" fillId="0" borderId="12" xfId="46" applyFont="1" applyBorder="1" applyAlignment="1">
      <alignment horizontal="center" vertical="center" wrapText="1"/>
    </xf>
    <xf numFmtId="0" fontId="30" fillId="0" borderId="87" xfId="42" applyBorder="1" applyAlignment="1">
      <alignment horizontal="center" vertical="center" wrapText="1"/>
    </xf>
    <xf numFmtId="0" fontId="22" fillId="0" borderId="68" xfId="46" applyFont="1" applyBorder="1" applyAlignment="1">
      <alignment horizontal="center" vertical="center" wrapText="1"/>
    </xf>
    <xf numFmtId="0" fontId="75" fillId="0" borderId="68" xfId="42" applyFont="1" applyBorder="1" applyAlignment="1">
      <alignment horizontal="center" vertical="center" wrapText="1"/>
    </xf>
    <xf numFmtId="0" fontId="3" fillId="0" borderId="92" xfId="37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166" fontId="0" fillId="0" borderId="0" xfId="0" applyNumberFormat="1" applyFont="1" applyFill="1" applyBorder="1" applyAlignment="1">
      <alignment horizontal="center" vertical="center" wrapText="1"/>
    </xf>
    <xf numFmtId="9" fontId="0" fillId="0" borderId="0" xfId="0" applyNumberFormat="1" applyFont="1" applyFill="1" applyBorder="1" applyAlignment="1">
      <alignment horizontal="center" vertical="center" wrapText="1"/>
    </xf>
    <xf numFmtId="165" fontId="0" fillId="0" borderId="12" xfId="49" applyNumberFormat="1" applyFont="1" applyBorder="1"/>
    <xf numFmtId="166" fontId="0" fillId="0" borderId="9" xfId="0" applyNumberFormat="1" applyBorder="1"/>
    <xf numFmtId="9" fontId="0" fillId="0" borderId="12" xfId="49" applyNumberFormat="1" applyFont="1" applyBorder="1" applyAlignment="1">
      <alignment horizontal="center"/>
    </xf>
    <xf numFmtId="0" fontId="0" fillId="0" borderId="14" xfId="0" applyFill="1" applyBorder="1" applyAlignment="1">
      <alignment horizontal="center" vertical="center" wrapText="1"/>
    </xf>
    <xf numFmtId="9" fontId="4" fillId="0" borderId="14" xfId="0" applyNumberFormat="1" applyFont="1" applyFill="1" applyBorder="1" applyAlignment="1">
      <alignment horizontal="center"/>
    </xf>
    <xf numFmtId="9" fontId="4" fillId="0" borderId="15" xfId="0" applyNumberFormat="1" applyFont="1" applyFill="1" applyBorder="1" applyAlignment="1">
      <alignment horizontal="center"/>
    </xf>
    <xf numFmtId="9" fontId="4" fillId="0" borderId="64" xfId="0" applyNumberFormat="1" applyFont="1" applyFill="1" applyBorder="1" applyAlignment="1">
      <alignment horizontal="center"/>
    </xf>
    <xf numFmtId="9" fontId="4" fillId="0" borderId="63" xfId="0" applyNumberFormat="1" applyFont="1" applyFill="1" applyBorder="1" applyAlignment="1">
      <alignment horizontal="center"/>
    </xf>
    <xf numFmtId="9" fontId="4" fillId="0" borderId="65" xfId="0" applyNumberFormat="1" applyFont="1" applyFill="1" applyBorder="1" applyAlignment="1">
      <alignment horizontal="center"/>
    </xf>
    <xf numFmtId="3" fontId="34" fillId="0" borderId="0" xfId="44" applyNumberFormat="1" applyFont="1" applyFill="1" applyBorder="1"/>
    <xf numFmtId="3" fontId="34" fillId="0" borderId="0" xfId="44" applyNumberFormat="1" applyFont="1" applyAlignment="1">
      <alignment horizontal="center"/>
    </xf>
    <xf numFmtId="3" fontId="34" fillId="0" borderId="12" xfId="44" applyNumberFormat="1" applyFont="1" applyBorder="1" applyAlignment="1">
      <alignment horizontal="center"/>
    </xf>
    <xf numFmtId="3" fontId="34" fillId="0" borderId="0" xfId="44" applyNumberFormat="1" applyFont="1" applyBorder="1" applyAlignment="1">
      <alignment horizontal="center"/>
    </xf>
    <xf numFmtId="3" fontId="34" fillId="0" borderId="0" xfId="44" applyNumberFormat="1" applyFont="1" applyFill="1" applyAlignment="1">
      <alignment horizontal="center"/>
    </xf>
    <xf numFmtId="3" fontId="80" fillId="0" borderId="0" xfId="44" applyNumberFormat="1" applyFont="1" applyAlignment="1">
      <alignment horizontal="center"/>
    </xf>
    <xf numFmtId="166" fontId="0" fillId="0" borderId="32" xfId="0" applyNumberFormat="1" applyBorder="1" applyAlignment="1">
      <alignment horizontal="center" vertical="center"/>
    </xf>
    <xf numFmtId="166" fontId="0" fillId="0" borderId="65" xfId="0" applyNumberFormat="1" applyBorder="1" applyAlignment="1">
      <alignment horizontal="center" vertical="center"/>
    </xf>
    <xf numFmtId="3" fontId="0" fillId="0" borderId="53" xfId="0" applyNumberFormat="1" applyBorder="1" applyAlignment="1">
      <alignment horizontal="center" vertical="center"/>
    </xf>
    <xf numFmtId="3" fontId="0" fillId="0" borderId="52" xfId="0" applyNumberFormat="1" applyBorder="1" applyAlignment="1">
      <alignment horizontal="center" vertical="center"/>
    </xf>
    <xf numFmtId="166" fontId="0" fillId="0" borderId="63" xfId="0" applyNumberFormat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34" fillId="0" borderId="0" xfId="44" applyFont="1" applyFill="1" applyBorder="1" applyAlignment="1">
      <alignment vertical="center" wrapText="1"/>
    </xf>
    <xf numFmtId="3" fontId="34" fillId="0" borderId="0" xfId="44" applyNumberFormat="1" applyFont="1" applyFill="1" applyBorder="1" applyAlignment="1">
      <alignment horizontal="center"/>
    </xf>
    <xf numFmtId="166" fontId="4" fillId="0" borderId="13" xfId="0" applyNumberFormat="1" applyFont="1" applyBorder="1" applyAlignment="1">
      <alignment horizontal="center" vertical="center"/>
    </xf>
    <xf numFmtId="166" fontId="0" fillId="0" borderId="13" xfId="0" applyNumberFormat="1" applyBorder="1" applyAlignment="1">
      <alignment horizontal="center" vertical="center"/>
    </xf>
    <xf numFmtId="3" fontId="4" fillId="0" borderId="13" xfId="0" applyNumberFormat="1" applyFont="1" applyBorder="1" applyAlignment="1">
      <alignment horizontal="center" vertical="center"/>
    </xf>
    <xf numFmtId="3" fontId="3" fillId="0" borderId="56" xfId="0" applyNumberFormat="1" applyFont="1" applyBorder="1" applyAlignment="1">
      <alignment horizontal="center" vertical="center"/>
    </xf>
    <xf numFmtId="3" fontId="3" fillId="0" borderId="87" xfId="0" applyNumberFormat="1" applyFont="1" applyBorder="1" applyAlignment="1">
      <alignment horizontal="center" vertical="center"/>
    </xf>
    <xf numFmtId="3" fontId="4" fillId="0" borderId="11" xfId="0" applyNumberFormat="1" applyFont="1" applyBorder="1" applyAlignment="1">
      <alignment horizontal="center" vertical="center"/>
    </xf>
    <xf numFmtId="9" fontId="3" fillId="0" borderId="55" xfId="0" applyNumberFormat="1" applyFont="1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9" fontId="3" fillId="0" borderId="11" xfId="0" applyNumberFormat="1" applyFont="1" applyBorder="1" applyAlignment="1">
      <alignment horizontal="center" vertical="center"/>
    </xf>
    <xf numFmtId="3" fontId="0" fillId="0" borderId="56" xfId="0" applyNumberFormat="1" applyBorder="1" applyAlignment="1">
      <alignment horizontal="center" vertical="center"/>
    </xf>
    <xf numFmtId="3" fontId="0" fillId="0" borderId="57" xfId="0" applyNumberFormat="1" applyBorder="1" applyAlignment="1">
      <alignment horizontal="center" vertical="center"/>
    </xf>
    <xf numFmtId="165" fontId="0" fillId="0" borderId="9" xfId="49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166" fontId="0" fillId="0" borderId="0" xfId="0" applyNumberFormat="1" applyFont="1" applyFill="1" applyBorder="1" applyAlignment="1">
      <alignment horizontal="center"/>
    </xf>
    <xf numFmtId="0" fontId="3" fillId="0" borderId="9" xfId="0" applyFont="1" applyFill="1" applyBorder="1" applyAlignment="1"/>
    <xf numFmtId="0" fontId="0" fillId="0" borderId="9" xfId="0" applyFill="1" applyBorder="1"/>
    <xf numFmtId="3" fontId="0" fillId="0" borderId="9" xfId="0" applyNumberFormat="1" applyFill="1" applyBorder="1"/>
    <xf numFmtId="0" fontId="9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12" xfId="0" applyFont="1" applyFill="1" applyBorder="1" applyAlignment="1"/>
    <xf numFmtId="0" fontId="3" fillId="0" borderId="12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/>
    </xf>
    <xf numFmtId="166" fontId="0" fillId="0" borderId="12" xfId="0" applyNumberFormat="1" applyFont="1" applyFill="1" applyBorder="1" applyAlignment="1">
      <alignment horizontal="center"/>
    </xf>
    <xf numFmtId="3" fontId="0" fillId="0" borderId="12" xfId="0" applyNumberFormat="1" applyFill="1" applyBorder="1" applyAlignment="1">
      <alignment horizontal="center"/>
    </xf>
    <xf numFmtId="0" fontId="2" fillId="0" borderId="0" xfId="44" applyFont="1" applyAlignment="1">
      <alignment vertical="center" wrapText="1"/>
    </xf>
    <xf numFmtId="3" fontId="0" fillId="0" borderId="0" xfId="44" applyNumberFormat="1" applyFont="1" applyAlignment="1">
      <alignment horizontal="center"/>
    </xf>
    <xf numFmtId="166" fontId="80" fillId="0" borderId="0" xfId="0" applyNumberFormat="1" applyFont="1" applyFill="1"/>
    <xf numFmtId="166" fontId="80" fillId="0" borderId="0" xfId="44" applyNumberFormat="1" applyFont="1" applyFill="1"/>
    <xf numFmtId="166" fontId="80" fillId="0" borderId="0" xfId="44" applyNumberFormat="1" applyFont="1" applyFill="1" applyBorder="1"/>
    <xf numFmtId="0" fontId="37" fillId="0" borderId="0" xfId="44" applyFont="1" applyFill="1" applyAlignment="1">
      <alignment vertical="center"/>
    </xf>
    <xf numFmtId="9" fontId="1" fillId="0" borderId="0" xfId="49" applyFont="1" applyFill="1" applyBorder="1" applyAlignment="1" applyProtection="1"/>
    <xf numFmtId="0" fontId="0" fillId="0" borderId="11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1" fillId="0" borderId="30" xfId="37" applyFont="1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 wrapText="1"/>
    </xf>
    <xf numFmtId="0" fontId="3" fillId="0" borderId="64" xfId="0" applyFont="1" applyFill="1" applyBorder="1" applyAlignment="1">
      <alignment horizontal="center" vertical="center" wrapText="1"/>
    </xf>
    <xf numFmtId="0" fontId="4" fillId="0" borderId="64" xfId="0" applyFont="1" applyFill="1" applyBorder="1" applyAlignment="1">
      <alignment horizontal="center" vertical="center" wrapText="1"/>
    </xf>
    <xf numFmtId="0" fontId="18" fillId="0" borderId="64" xfId="0" applyFont="1" applyFill="1" applyBorder="1" applyAlignment="1">
      <alignment horizontal="center" vertical="center" wrapText="1"/>
    </xf>
    <xf numFmtId="0" fontId="18" fillId="0" borderId="51" xfId="0" applyFont="1" applyFill="1" applyBorder="1" applyAlignment="1">
      <alignment horizontal="center" vertical="center" wrapText="1"/>
    </xf>
    <xf numFmtId="9" fontId="4" fillId="0" borderId="15" xfId="49" applyFont="1" applyFill="1" applyBorder="1" applyAlignment="1">
      <alignment horizontal="center" vertical="center" wrapText="1"/>
    </xf>
    <xf numFmtId="9" fontId="4" fillId="0" borderId="64" xfId="49" applyFont="1" applyFill="1" applyBorder="1" applyAlignment="1">
      <alignment horizontal="center" vertical="center" wrapText="1"/>
    </xf>
    <xf numFmtId="9" fontId="0" fillId="0" borderId="15" xfId="49" applyFont="1" applyFill="1" applyBorder="1" applyAlignment="1">
      <alignment horizontal="center"/>
    </xf>
    <xf numFmtId="9" fontId="0" fillId="0" borderId="15" xfId="49" applyFont="1" applyBorder="1" applyAlignment="1">
      <alignment horizontal="center"/>
    </xf>
    <xf numFmtId="3" fontId="4" fillId="0" borderId="0" xfId="44" applyNumberFormat="1" applyFont="1" applyAlignment="1">
      <alignment horizontal="center"/>
    </xf>
    <xf numFmtId="0" fontId="33" fillId="0" borderId="0" xfId="44" applyFont="1" applyAlignment="1">
      <alignment horizontal="center" vertical="center" wrapText="1"/>
    </xf>
    <xf numFmtId="3" fontId="80" fillId="0" borderId="0" xfId="0" applyNumberFormat="1" applyFont="1" applyAlignment="1">
      <alignment horizontal="center"/>
    </xf>
    <xf numFmtId="9" fontId="3" fillId="0" borderId="15" xfId="49" applyFont="1" applyFill="1" applyBorder="1" applyAlignment="1">
      <alignment horizontal="center" vertical="center" wrapText="1"/>
    </xf>
    <xf numFmtId="9" fontId="3" fillId="0" borderId="64" xfId="49" applyFont="1" applyFill="1" applyBorder="1" applyAlignment="1">
      <alignment horizontal="center" vertical="center" wrapText="1"/>
    </xf>
    <xf numFmtId="9" fontId="3" fillId="0" borderId="15" xfId="49" applyFont="1" applyFill="1" applyBorder="1" applyAlignment="1">
      <alignment horizontal="center"/>
    </xf>
    <xf numFmtId="164" fontId="0" fillId="0" borderId="0" xfId="0" applyNumberFormat="1" applyFont="1" applyFill="1" applyAlignment="1">
      <alignment horizontal="center"/>
    </xf>
    <xf numFmtId="9" fontId="3" fillId="0" borderId="63" xfId="49" applyFont="1" applyFill="1" applyBorder="1" applyAlignment="1">
      <alignment horizontal="center"/>
    </xf>
    <xf numFmtId="0" fontId="0" fillId="0" borderId="54" xfId="0" applyFill="1" applyBorder="1" applyAlignment="1">
      <alignment horizontal="center" vertical="center" wrapText="1"/>
    </xf>
    <xf numFmtId="9" fontId="3" fillId="0" borderId="14" xfId="49" applyFont="1" applyFill="1" applyBorder="1" applyAlignment="1">
      <alignment horizontal="center" vertical="center" wrapText="1"/>
    </xf>
    <xf numFmtId="9" fontId="4" fillId="0" borderId="14" xfId="49" applyFont="1" applyFill="1" applyBorder="1" applyAlignment="1">
      <alignment horizontal="center" vertical="center" wrapText="1"/>
    </xf>
    <xf numFmtId="166" fontId="0" fillId="0" borderId="0" xfId="0" applyNumberFormat="1" applyAlignment="1">
      <alignment horizontal="center" vertical="center"/>
    </xf>
    <xf numFmtId="0" fontId="3" fillId="0" borderId="0" xfId="37" applyNumberFormat="1" applyFont="1" applyFill="1" applyBorder="1" applyAlignment="1" applyProtection="1"/>
    <xf numFmtId="9" fontId="3" fillId="0" borderId="15" xfId="49" applyFont="1" applyBorder="1" applyAlignment="1">
      <alignment horizontal="center"/>
    </xf>
    <xf numFmtId="9" fontId="3" fillId="0" borderId="14" xfId="49" applyFont="1" applyBorder="1" applyAlignment="1">
      <alignment horizontal="center"/>
    </xf>
    <xf numFmtId="9" fontId="0" fillId="0" borderId="14" xfId="49" applyFont="1" applyBorder="1" applyAlignment="1">
      <alignment horizontal="center"/>
    </xf>
    <xf numFmtId="4" fontId="51" fillId="0" borderId="26" xfId="0" applyNumberFormat="1" applyFont="1" applyBorder="1" applyAlignment="1">
      <alignment horizontal="center" vertical="center"/>
    </xf>
    <xf numFmtId="3" fontId="0" fillId="0" borderId="33" xfId="0" applyNumberFormat="1" applyBorder="1" applyAlignment="1">
      <alignment horizontal="center"/>
    </xf>
    <xf numFmtId="3" fontId="0" fillId="0" borderId="52" xfId="0" applyNumberFormat="1" applyBorder="1" applyAlignment="1">
      <alignment horizontal="center"/>
    </xf>
    <xf numFmtId="0" fontId="1" fillId="0" borderId="54" xfId="0" applyFont="1" applyBorder="1" applyAlignment="1">
      <alignment horizontal="center" vertical="center"/>
    </xf>
    <xf numFmtId="3" fontId="0" fillId="0" borderId="11" xfId="0" applyNumberFormat="1" applyBorder="1" applyAlignment="1">
      <alignment horizontal="center"/>
    </xf>
    <xf numFmtId="3" fontId="0" fillId="0" borderId="57" xfId="0" applyNumberFormat="1" applyBorder="1" applyAlignment="1">
      <alignment horizontal="center"/>
    </xf>
    <xf numFmtId="165" fontId="4" fillId="0" borderId="57" xfId="0" applyNumberFormat="1" applyFont="1" applyBorder="1" applyAlignment="1">
      <alignment horizontal="center"/>
    </xf>
    <xf numFmtId="165" fontId="0" fillId="0" borderId="52" xfId="49" applyNumberFormat="1" applyFont="1" applyBorder="1" applyAlignment="1">
      <alignment horizontal="center"/>
    </xf>
    <xf numFmtId="2" fontId="3" fillId="0" borderId="25" xfId="40" applyNumberFormat="1" applyFont="1" applyFill="1" applyBorder="1" applyAlignment="1">
      <alignment horizontal="center"/>
    </xf>
    <xf numFmtId="165" fontId="0" fillId="0" borderId="0" xfId="49" applyNumberFormat="1" applyFont="1"/>
    <xf numFmtId="168" fontId="0" fillId="0" borderId="0" xfId="49" applyNumberFormat="1" applyFont="1"/>
    <xf numFmtId="0" fontId="22" fillId="0" borderId="12" xfId="46" applyFont="1" applyBorder="1" applyAlignment="1">
      <alignment horizontal="center" vertical="center" wrapText="1"/>
    </xf>
    <xf numFmtId="0" fontId="4" fillId="0" borderId="9" xfId="46" applyFont="1" applyBorder="1" applyAlignment="1">
      <alignment horizontal="center" vertical="center" wrapText="1"/>
    </xf>
    <xf numFmtId="165" fontId="4" fillId="0" borderId="93" xfId="0" applyNumberFormat="1" applyFont="1" applyBorder="1" applyAlignment="1">
      <alignment horizontal="center"/>
    </xf>
    <xf numFmtId="0" fontId="4" fillId="0" borderId="0" xfId="46" applyBorder="1" applyAlignment="1">
      <alignment horizontal="center" vertical="center"/>
    </xf>
    <xf numFmtId="0" fontId="4" fillId="0" borderId="26" xfId="46" applyBorder="1"/>
    <xf numFmtId="0" fontId="4" fillId="0" borderId="0" xfId="46" applyBorder="1" applyAlignment="1">
      <alignment horizontal="center"/>
    </xf>
    <xf numFmtId="0" fontId="4" fillId="0" borderId="34" xfId="46" applyBorder="1" applyAlignment="1">
      <alignment horizontal="center" vertical="center"/>
    </xf>
    <xf numFmtId="0" fontId="3" fillId="0" borderId="0" xfId="46" applyFont="1" applyBorder="1" applyAlignment="1">
      <alignment horizontal="center" vertical="center"/>
    </xf>
    <xf numFmtId="0" fontId="22" fillId="0" borderId="13" xfId="46" applyFont="1" applyBorder="1" applyAlignment="1">
      <alignment horizontal="center" vertical="center" wrapText="1"/>
    </xf>
    <xf numFmtId="0" fontId="4" fillId="0" borderId="11" xfId="46" applyFont="1" applyBorder="1" applyAlignment="1">
      <alignment horizontal="center" vertical="center" wrapText="1"/>
    </xf>
    <xf numFmtId="0" fontId="4" fillId="0" borderId="55" xfId="46" applyFont="1" applyBorder="1" applyAlignment="1">
      <alignment horizontal="center" vertical="center" wrapText="1"/>
    </xf>
    <xf numFmtId="0" fontId="22" fillId="0" borderId="11" xfId="46" applyFont="1" applyBorder="1" applyAlignment="1">
      <alignment horizontal="center" vertical="center" wrapText="1"/>
    </xf>
    <xf numFmtId="0" fontId="24" fillId="0" borderId="0" xfId="46" applyFont="1" applyBorder="1" applyAlignment="1">
      <alignment horizontal="center" vertical="center" wrapText="1"/>
    </xf>
    <xf numFmtId="0" fontId="2" fillId="0" borderId="0" xfId="46" applyFont="1" applyAlignment="1">
      <alignment horizontal="center" vertical="center" wrapText="1"/>
    </xf>
    <xf numFmtId="0" fontId="2" fillId="0" borderId="0" xfId="46" applyFont="1" applyAlignment="1">
      <alignment wrapText="1"/>
    </xf>
    <xf numFmtId="0" fontId="2" fillId="0" borderId="9" xfId="46" applyFont="1" applyBorder="1" applyAlignment="1">
      <alignment horizontal="center" vertical="center" wrapText="1"/>
    </xf>
    <xf numFmtId="0" fontId="4" fillId="0" borderId="0" xfId="46" applyBorder="1" applyAlignment="1">
      <alignment horizontal="center" vertical="center" wrapText="1"/>
    </xf>
    <xf numFmtId="0" fontId="4" fillId="0" borderId="0" xfId="46" applyFont="1" applyBorder="1" applyAlignment="1">
      <alignment horizontal="center" vertical="center" wrapText="1"/>
    </xf>
    <xf numFmtId="0" fontId="4" fillId="0" borderId="0" xfId="46" applyAlignment="1">
      <alignment horizontal="center" vertical="center"/>
    </xf>
    <xf numFmtId="166" fontId="4" fillId="0" borderId="13" xfId="46" applyNumberFormat="1" applyFont="1" applyBorder="1" applyAlignment="1">
      <alignment horizontal="center"/>
    </xf>
    <xf numFmtId="165" fontId="4" fillId="0" borderId="13" xfId="46" applyNumberFormat="1" applyFont="1" applyBorder="1" applyAlignment="1">
      <alignment horizontal="center"/>
    </xf>
    <xf numFmtId="9" fontId="4" fillId="0" borderId="11" xfId="46" applyNumberFormat="1" applyFont="1" applyBorder="1" applyAlignment="1">
      <alignment horizontal="center"/>
    </xf>
    <xf numFmtId="165" fontId="4" fillId="0" borderId="11" xfId="46" applyNumberFormat="1" applyFont="1" applyBorder="1" applyAlignment="1">
      <alignment horizontal="center"/>
    </xf>
    <xf numFmtId="165" fontId="4" fillId="0" borderId="55" xfId="46" applyNumberFormat="1" applyFont="1" applyBorder="1" applyAlignment="1">
      <alignment horizontal="center"/>
    </xf>
    <xf numFmtId="9" fontId="4" fillId="0" borderId="11" xfId="50" applyFont="1" applyBorder="1" applyAlignment="1">
      <alignment horizontal="center"/>
    </xf>
    <xf numFmtId="165" fontId="4" fillId="0" borderId="0" xfId="46" applyNumberFormat="1" applyFont="1" applyBorder="1" applyAlignment="1">
      <alignment horizontal="center"/>
    </xf>
    <xf numFmtId="9" fontId="4" fillId="0" borderId="36" xfId="46" applyNumberFormat="1" applyFont="1" applyBorder="1" applyAlignment="1">
      <alignment horizontal="center"/>
    </xf>
    <xf numFmtId="0" fontId="4" fillId="0" borderId="37" xfId="46" applyBorder="1"/>
    <xf numFmtId="165" fontId="4" fillId="0" borderId="0" xfId="46" applyNumberFormat="1" applyFont="1" applyAlignment="1">
      <alignment horizontal="center"/>
    </xf>
    <xf numFmtId="166" fontId="4" fillId="0" borderId="9" xfId="46" applyNumberFormat="1" applyFont="1" applyBorder="1" applyAlignment="1">
      <alignment horizontal="center"/>
    </xf>
    <xf numFmtId="165" fontId="4" fillId="0" borderId="9" xfId="46" applyNumberFormat="1" applyFont="1" applyBorder="1" applyAlignment="1">
      <alignment horizontal="center"/>
    </xf>
    <xf numFmtId="9" fontId="4" fillId="0" borderId="0" xfId="46" applyNumberFormat="1" applyFont="1" applyBorder="1" applyAlignment="1">
      <alignment horizontal="center"/>
    </xf>
    <xf numFmtId="165" fontId="4" fillId="0" borderId="12" xfId="46" applyNumberFormat="1" applyFont="1" applyBorder="1" applyAlignment="1">
      <alignment horizontal="center"/>
    </xf>
    <xf numFmtId="9" fontId="4" fillId="0" borderId="0" xfId="50" applyFont="1" applyBorder="1" applyAlignment="1">
      <alignment horizontal="center"/>
    </xf>
    <xf numFmtId="165" fontId="4" fillId="0" borderId="26" xfId="46" applyNumberFormat="1" applyFont="1" applyBorder="1" applyAlignment="1">
      <alignment horizontal="center"/>
    </xf>
    <xf numFmtId="166" fontId="4" fillId="0" borderId="22" xfId="46" applyNumberFormat="1" applyFont="1" applyBorder="1" applyAlignment="1">
      <alignment horizontal="center"/>
    </xf>
    <xf numFmtId="165" fontId="4" fillId="0" borderId="22" xfId="46" applyNumberFormat="1" applyFont="1" applyBorder="1" applyAlignment="1">
      <alignment horizontal="center"/>
    </xf>
    <xf numFmtId="9" fontId="4" fillId="0" borderId="24" xfId="46" applyNumberFormat="1" applyFont="1" applyBorder="1" applyAlignment="1">
      <alignment horizontal="center"/>
    </xf>
    <xf numFmtId="165" fontId="4" fillId="0" borderId="24" xfId="46" applyNumberFormat="1" applyFont="1" applyBorder="1" applyAlignment="1">
      <alignment horizontal="center"/>
    </xf>
    <xf numFmtId="165" fontId="4" fillId="0" borderId="23" xfId="46" applyNumberFormat="1" applyFont="1" applyBorder="1" applyAlignment="1">
      <alignment horizontal="center"/>
    </xf>
    <xf numFmtId="9" fontId="4" fillId="0" borderId="24" xfId="50" applyFont="1" applyBorder="1" applyAlignment="1">
      <alignment horizontal="center"/>
    </xf>
    <xf numFmtId="165" fontId="4" fillId="0" borderId="51" xfId="46" applyNumberFormat="1" applyFont="1" applyBorder="1" applyAlignment="1">
      <alignment horizontal="center"/>
    </xf>
    <xf numFmtId="9" fontId="33" fillId="0" borderId="36" xfId="50" applyNumberFormat="1" applyFont="1" applyBorder="1" applyAlignment="1">
      <alignment horizontal="center"/>
    </xf>
    <xf numFmtId="9" fontId="33" fillId="0" borderId="0" xfId="50" applyNumberFormat="1" applyFont="1" applyBorder="1" applyAlignment="1">
      <alignment horizontal="center"/>
    </xf>
    <xf numFmtId="166" fontId="4" fillId="0" borderId="19" xfId="46" applyNumberFormat="1" applyFont="1" applyBorder="1" applyAlignment="1">
      <alignment horizontal="center"/>
    </xf>
    <xf numFmtId="165" fontId="4" fillId="0" borderId="19" xfId="46" applyNumberFormat="1" applyFont="1" applyBorder="1" applyAlignment="1">
      <alignment horizontal="center"/>
    </xf>
    <xf numFmtId="9" fontId="4" fillId="0" borderId="21" xfId="46" applyNumberFormat="1" applyFont="1" applyBorder="1" applyAlignment="1">
      <alignment horizontal="center"/>
    </xf>
    <xf numFmtId="165" fontId="4" fillId="0" borderId="21" xfId="46" applyNumberFormat="1" applyFont="1" applyBorder="1" applyAlignment="1">
      <alignment horizontal="center"/>
    </xf>
    <xf numFmtId="165" fontId="4" fillId="0" borderId="20" xfId="46" applyNumberFormat="1" applyFont="1" applyBorder="1" applyAlignment="1">
      <alignment horizontal="center"/>
    </xf>
    <xf numFmtId="9" fontId="4" fillId="0" borderId="21" xfId="50" applyFont="1" applyBorder="1" applyAlignment="1">
      <alignment horizontal="center"/>
    </xf>
    <xf numFmtId="0" fontId="4" fillId="0" borderId="30" xfId="46" applyBorder="1" applyAlignment="1">
      <alignment horizontal="center"/>
    </xf>
    <xf numFmtId="166" fontId="4" fillId="0" borderId="32" xfId="46" applyNumberFormat="1" applyFont="1" applyBorder="1" applyAlignment="1">
      <alignment horizontal="center"/>
    </xf>
    <xf numFmtId="165" fontId="4" fillId="0" borderId="32" xfId="46" applyNumberFormat="1" applyFont="1" applyBorder="1" applyAlignment="1">
      <alignment horizontal="center"/>
    </xf>
    <xf numFmtId="9" fontId="4" fillId="0" borderId="33" xfId="46" applyNumberFormat="1" applyFont="1" applyBorder="1" applyAlignment="1">
      <alignment horizontal="center"/>
    </xf>
    <xf numFmtId="165" fontId="4" fillId="0" borderId="33" xfId="46" applyNumberFormat="1" applyFont="1" applyBorder="1" applyAlignment="1">
      <alignment horizontal="center"/>
    </xf>
    <xf numFmtId="165" fontId="4" fillId="0" borderId="45" xfId="46" applyNumberFormat="1" applyFont="1" applyBorder="1" applyAlignment="1">
      <alignment horizontal="center"/>
    </xf>
    <xf numFmtId="9" fontId="4" fillId="0" borderId="33" xfId="50" applyFont="1" applyBorder="1" applyAlignment="1">
      <alignment horizontal="center"/>
    </xf>
    <xf numFmtId="165" fontId="4" fillId="0" borderId="52" xfId="46" applyNumberFormat="1" applyFont="1" applyBorder="1" applyAlignment="1">
      <alignment horizontal="center"/>
    </xf>
    <xf numFmtId="9" fontId="33" fillId="0" borderId="82" xfId="50" applyNumberFormat="1" applyFont="1" applyBorder="1" applyAlignment="1">
      <alignment horizontal="center"/>
    </xf>
    <xf numFmtId="9" fontId="33" fillId="0" borderId="84" xfId="50" applyNumberFormat="1" applyFont="1" applyBorder="1" applyAlignment="1">
      <alignment horizontal="center"/>
    </xf>
    <xf numFmtId="0" fontId="4" fillId="0" borderId="90" xfId="46" applyBorder="1" applyAlignment="1">
      <alignment horizontal="center"/>
    </xf>
    <xf numFmtId="166" fontId="4" fillId="0" borderId="90" xfId="46" applyNumberFormat="1" applyFont="1" applyBorder="1" applyAlignment="1">
      <alignment horizontal="center"/>
    </xf>
    <xf numFmtId="165" fontId="3" fillId="0" borderId="90" xfId="46" applyNumberFormat="1" applyFont="1" applyBorder="1" applyAlignment="1">
      <alignment horizontal="center"/>
    </xf>
    <xf numFmtId="165" fontId="4" fillId="0" borderId="90" xfId="46" applyNumberFormat="1" applyFont="1" applyBorder="1" applyAlignment="1">
      <alignment horizontal="center"/>
    </xf>
    <xf numFmtId="9" fontId="3" fillId="0" borderId="90" xfId="46" applyNumberFormat="1" applyFont="1" applyBorder="1" applyAlignment="1">
      <alignment horizontal="center"/>
    </xf>
    <xf numFmtId="9" fontId="4" fillId="0" borderId="90" xfId="46" applyNumberFormat="1" applyFont="1" applyBorder="1" applyAlignment="1">
      <alignment horizontal="center"/>
    </xf>
    <xf numFmtId="165" fontId="3" fillId="0" borderId="0" xfId="46" applyNumberFormat="1" applyFont="1" applyBorder="1" applyAlignment="1">
      <alignment horizontal="center"/>
    </xf>
    <xf numFmtId="0" fontId="4" fillId="0" borderId="33" xfId="46" applyBorder="1"/>
    <xf numFmtId="3" fontId="4" fillId="0" borderId="33" xfId="46" applyNumberFormat="1" applyBorder="1"/>
    <xf numFmtId="2" fontId="4" fillId="0" borderId="88" xfId="41" applyNumberFormat="1" applyFont="1" applyFill="1" applyBorder="1" applyAlignment="1">
      <alignment horizontal="left"/>
    </xf>
    <xf numFmtId="2" fontId="4" fillId="0" borderId="89" xfId="41" applyNumberFormat="1" applyFont="1" applyFill="1" applyBorder="1" applyAlignment="1">
      <alignment horizontal="center"/>
    </xf>
    <xf numFmtId="2" fontId="4" fillId="0" borderId="90" xfId="41" applyNumberFormat="1" applyFont="1" applyFill="1" applyBorder="1" applyAlignment="1">
      <alignment horizontal="center"/>
    </xf>
    <xf numFmtId="2" fontId="4" fillId="0" borderId="90" xfId="50" applyNumberFormat="1" applyFont="1" applyBorder="1" applyAlignment="1">
      <alignment horizontal="center"/>
    </xf>
    <xf numFmtId="2" fontId="3" fillId="0" borderId="94" xfId="41" applyNumberFormat="1" applyFont="1" applyFill="1" applyBorder="1" applyAlignment="1">
      <alignment horizontal="center"/>
    </xf>
    <xf numFmtId="2" fontId="3" fillId="0" borderId="90" xfId="41" applyNumberFormat="1" applyFont="1" applyFill="1" applyBorder="1" applyAlignment="1">
      <alignment horizontal="center"/>
    </xf>
    <xf numFmtId="2" fontId="3" fillId="0" borderId="86" xfId="41" applyNumberFormat="1" applyFont="1" applyFill="1" applyBorder="1" applyAlignment="1">
      <alignment horizontal="center"/>
    </xf>
    <xf numFmtId="2" fontId="4" fillId="0" borderId="25" xfId="41" applyNumberFormat="1" applyFill="1" applyBorder="1" applyAlignment="1">
      <alignment horizontal="center"/>
    </xf>
    <xf numFmtId="2" fontId="4" fillId="0" borderId="0" xfId="41" applyNumberFormat="1" applyFill="1" applyBorder="1" applyAlignment="1">
      <alignment horizontal="center" vertical="center"/>
    </xf>
    <xf numFmtId="0" fontId="4" fillId="0" borderId="9" xfId="46" applyBorder="1"/>
    <xf numFmtId="2" fontId="4" fillId="0" borderId="0" xfId="42" applyNumberFormat="1" applyFont="1" applyBorder="1" applyAlignment="1">
      <alignment horizontal="center" vertical="center"/>
    </xf>
    <xf numFmtId="2" fontId="4" fillId="0" borderId="0" xfId="41" applyNumberFormat="1" applyFont="1" applyFill="1" applyBorder="1" applyAlignment="1">
      <alignment horizontal="center" vertical="center"/>
    </xf>
    <xf numFmtId="2" fontId="4" fillId="0" borderId="12" xfId="41" applyNumberFormat="1" applyFont="1" applyFill="1" applyBorder="1" applyAlignment="1">
      <alignment horizontal="center" vertical="center"/>
    </xf>
    <xf numFmtId="0" fontId="4" fillId="0" borderId="36" xfId="46" applyBorder="1"/>
    <xf numFmtId="2" fontId="3" fillId="0" borderId="25" xfId="41" applyNumberFormat="1" applyFont="1" applyFill="1" applyBorder="1" applyAlignment="1">
      <alignment horizontal="center"/>
    </xf>
    <xf numFmtId="165" fontId="8" fillId="0" borderId="0" xfId="41" applyNumberFormat="1" applyFont="1" applyFill="1" applyBorder="1" applyAlignment="1">
      <alignment horizontal="center"/>
    </xf>
    <xf numFmtId="9" fontId="3" fillId="0" borderId="0" xfId="41" applyNumberFormat="1" applyFont="1" applyFill="1" applyBorder="1" applyAlignment="1">
      <alignment horizontal="center"/>
    </xf>
    <xf numFmtId="165" fontId="3" fillId="0" borderId="0" xfId="41" applyNumberFormat="1" applyFont="1" applyFill="1" applyBorder="1" applyAlignment="1">
      <alignment horizontal="center"/>
    </xf>
    <xf numFmtId="165" fontId="3" fillId="0" borderId="12" xfId="41" applyNumberFormat="1" applyFont="1" applyFill="1" applyBorder="1" applyAlignment="1">
      <alignment horizontal="center"/>
    </xf>
    <xf numFmtId="165" fontId="3" fillId="0" borderId="26" xfId="41" applyNumberFormat="1" applyFont="1" applyFill="1" applyBorder="1" applyAlignment="1">
      <alignment horizontal="center"/>
    </xf>
    <xf numFmtId="165" fontId="4" fillId="0" borderId="0" xfId="41" applyNumberFormat="1" applyFill="1" applyBorder="1"/>
    <xf numFmtId="9" fontId="4" fillId="0" borderId="0" xfId="41" applyNumberFormat="1" applyFont="1" applyFill="1" applyBorder="1" applyAlignment="1">
      <alignment horizontal="center"/>
    </xf>
    <xf numFmtId="165" fontId="4" fillId="0" borderId="0" xfId="41" applyNumberFormat="1" applyFont="1" applyFill="1" applyBorder="1" applyAlignment="1">
      <alignment horizontal="center"/>
    </xf>
    <xf numFmtId="9" fontId="9" fillId="0" borderId="0" xfId="41" applyNumberFormat="1" applyFont="1" applyFill="1" applyBorder="1" applyAlignment="1">
      <alignment horizontal="center"/>
    </xf>
    <xf numFmtId="9" fontId="9" fillId="0" borderId="12" xfId="41" applyNumberFormat="1" applyFont="1" applyFill="1" applyBorder="1" applyAlignment="1">
      <alignment horizontal="center"/>
    </xf>
    <xf numFmtId="9" fontId="9" fillId="0" borderId="26" xfId="41" applyNumberFormat="1" applyFont="1" applyFill="1" applyBorder="1" applyAlignment="1">
      <alignment horizontal="center"/>
    </xf>
    <xf numFmtId="165" fontId="4" fillId="0" borderId="36" xfId="46" applyNumberFormat="1" applyFont="1" applyBorder="1" applyAlignment="1">
      <alignment horizontal="center"/>
    </xf>
    <xf numFmtId="165" fontId="4" fillId="0" borderId="37" xfId="46" applyNumberFormat="1" applyFont="1" applyBorder="1" applyAlignment="1">
      <alignment horizontal="center"/>
    </xf>
    <xf numFmtId="3" fontId="4" fillId="0" borderId="36" xfId="46" applyNumberFormat="1" applyBorder="1"/>
    <xf numFmtId="9" fontId="4" fillId="0" borderId="82" xfId="46" applyNumberFormat="1" applyFont="1" applyBorder="1" applyAlignment="1">
      <alignment horizontal="center"/>
    </xf>
    <xf numFmtId="9" fontId="4" fillId="0" borderId="84" xfId="46" applyNumberFormat="1" applyFont="1" applyBorder="1" applyAlignment="1">
      <alignment horizontal="center"/>
    </xf>
    <xf numFmtId="9" fontId="4" fillId="0" borderId="85" xfId="46" applyNumberFormat="1" applyFont="1" applyBorder="1" applyAlignment="1">
      <alignment horizontal="center"/>
    </xf>
    <xf numFmtId="165" fontId="4" fillId="0" borderId="0" xfId="41" applyNumberFormat="1" applyFont="1" applyFill="1" applyBorder="1" applyAlignment="1">
      <alignment horizontal="left"/>
    </xf>
    <xf numFmtId="165" fontId="4" fillId="0" borderId="12" xfId="41" applyNumberFormat="1" applyFill="1" applyBorder="1"/>
    <xf numFmtId="165" fontId="4" fillId="0" borderId="26" xfId="41" applyNumberFormat="1" applyFill="1" applyBorder="1"/>
    <xf numFmtId="10" fontId="4" fillId="0" borderId="0" xfId="50" applyNumberFormat="1" applyFont="1"/>
    <xf numFmtId="165" fontId="3" fillId="0" borderId="0" xfId="50" applyNumberFormat="1" applyFont="1" applyBorder="1" applyAlignment="1">
      <alignment horizontal="center"/>
    </xf>
    <xf numFmtId="2" fontId="4" fillId="0" borderId="25" xfId="41" applyNumberFormat="1" applyFont="1" applyFill="1" applyBorder="1" applyAlignment="1">
      <alignment horizontal="center"/>
    </xf>
    <xf numFmtId="165" fontId="9" fillId="0" borderId="0" xfId="41" applyNumberFormat="1" applyFont="1" applyFill="1" applyBorder="1" applyAlignment="1">
      <alignment horizontal="center"/>
    </xf>
    <xf numFmtId="165" fontId="9" fillId="0" borderId="12" xfId="41" applyNumberFormat="1" applyFont="1" applyFill="1" applyBorder="1" applyAlignment="1">
      <alignment horizontal="center"/>
    </xf>
    <xf numFmtId="2" fontId="3" fillId="0" borderId="31" xfId="41" applyNumberFormat="1" applyFont="1" applyFill="1" applyBorder="1" applyAlignment="1">
      <alignment horizontal="center"/>
    </xf>
    <xf numFmtId="165" fontId="3" fillId="0" borderId="33" xfId="41" applyNumberFormat="1" applyFont="1" applyFill="1" applyBorder="1"/>
    <xf numFmtId="165" fontId="3" fillId="0" borderId="32" xfId="41" applyNumberFormat="1" applyFont="1" applyFill="1" applyBorder="1"/>
    <xf numFmtId="9" fontId="9" fillId="0" borderId="33" xfId="41" applyNumberFormat="1" applyFont="1" applyFill="1" applyBorder="1" applyAlignment="1">
      <alignment horizontal="center"/>
    </xf>
    <xf numFmtId="9" fontId="9" fillId="0" borderId="45" xfId="41" applyNumberFormat="1" applyFont="1" applyFill="1" applyBorder="1" applyAlignment="1">
      <alignment horizontal="center"/>
    </xf>
    <xf numFmtId="9" fontId="9" fillId="0" borderId="52" xfId="41" applyNumberFormat="1" applyFont="1" applyFill="1" applyBorder="1" applyAlignment="1">
      <alignment horizontal="center"/>
    </xf>
    <xf numFmtId="3" fontId="80" fillId="0" borderId="0" xfId="44" applyNumberFormat="1" applyFont="1" applyFill="1" applyBorder="1" applyAlignment="1">
      <alignment horizontal="center"/>
    </xf>
    <xf numFmtId="9" fontId="52" fillId="0" borderId="15" xfId="0" applyNumberFormat="1" applyFont="1" applyBorder="1" applyAlignment="1">
      <alignment horizontal="center"/>
    </xf>
    <xf numFmtId="9" fontId="4" fillId="0" borderId="15" xfId="49" applyFont="1" applyBorder="1" applyAlignment="1">
      <alignment horizontal="center"/>
    </xf>
    <xf numFmtId="3" fontId="4" fillId="0" borderId="0" xfId="44" applyNumberFormat="1" applyFont="1" applyFill="1" applyAlignment="1">
      <alignment horizontal="center"/>
    </xf>
    <xf numFmtId="0" fontId="0" fillId="0" borderId="0" xfId="37" applyFont="1" applyFill="1"/>
    <xf numFmtId="9" fontId="1" fillId="0" borderId="0" xfId="49" applyFont="1" applyFill="1"/>
    <xf numFmtId="10" fontId="1" fillId="0" borderId="0" xfId="49" applyNumberFormat="1" applyFont="1" applyFill="1"/>
    <xf numFmtId="166" fontId="34" fillId="0" borderId="0" xfId="44" applyNumberFormat="1" applyFont="1" applyFill="1" applyAlignment="1">
      <alignment horizontal="center"/>
    </xf>
    <xf numFmtId="9" fontId="3" fillId="0" borderId="14" xfId="0" applyNumberFormat="1" applyFont="1" applyFill="1" applyBorder="1" applyAlignment="1">
      <alignment horizontal="center"/>
    </xf>
    <xf numFmtId="170" fontId="0" fillId="0" borderId="0" xfId="0" applyNumberFormat="1" applyBorder="1"/>
    <xf numFmtId="3" fontId="3" fillId="0" borderId="0" xfId="0" applyNumberFormat="1" applyFont="1" applyBorder="1"/>
    <xf numFmtId="3" fontId="0" fillId="0" borderId="0" xfId="0" applyNumberFormat="1" applyFill="1" applyBorder="1"/>
    <xf numFmtId="165" fontId="3" fillId="0" borderId="72" xfId="0" applyNumberFormat="1" applyFont="1" applyBorder="1" applyAlignment="1">
      <alignment horizontal="center" vertical="center"/>
    </xf>
    <xf numFmtId="9" fontId="4" fillId="0" borderId="45" xfId="0" applyNumberFormat="1" applyFont="1" applyBorder="1" applyAlignment="1">
      <alignment horizontal="center" vertical="center"/>
    </xf>
    <xf numFmtId="9" fontId="4" fillId="0" borderId="32" xfId="0" applyNumberFormat="1" applyFont="1" applyBorder="1" applyAlignment="1">
      <alignment horizontal="center"/>
    </xf>
    <xf numFmtId="165" fontId="3" fillId="0" borderId="49" xfId="0" applyNumberFormat="1" applyFont="1" applyBorder="1" applyAlignment="1">
      <alignment horizontal="center"/>
    </xf>
    <xf numFmtId="9" fontId="4" fillId="0" borderId="32" xfId="0" applyNumberFormat="1" applyFont="1" applyBorder="1" applyAlignment="1">
      <alignment horizontal="center" vertical="center"/>
    </xf>
    <xf numFmtId="165" fontId="3" fillId="0" borderId="49" xfId="0" applyNumberFormat="1" applyFont="1" applyBorder="1" applyAlignment="1">
      <alignment horizontal="center" vertical="center"/>
    </xf>
    <xf numFmtId="9" fontId="0" fillId="0" borderId="45" xfId="0" applyNumberFormat="1" applyBorder="1" applyAlignment="1">
      <alignment horizontal="center" vertical="center"/>
    </xf>
    <xf numFmtId="9" fontId="0" fillId="0" borderId="65" xfId="0" applyNumberFormat="1" applyBorder="1" applyAlignment="1">
      <alignment horizontal="center" vertical="center"/>
    </xf>
    <xf numFmtId="165" fontId="3" fillId="0" borderId="95" xfId="0" applyNumberFormat="1" applyFont="1" applyFill="1" applyBorder="1" applyAlignment="1">
      <alignment horizontal="center"/>
    </xf>
    <xf numFmtId="165" fontId="0" fillId="0" borderId="70" xfId="0" applyNumberFormat="1" applyBorder="1" applyAlignment="1">
      <alignment horizontal="center"/>
    </xf>
    <xf numFmtId="165" fontId="0" fillId="0" borderId="72" xfId="0" applyNumberFormat="1" applyBorder="1" applyAlignment="1">
      <alignment horizontal="center"/>
    </xf>
    <xf numFmtId="0" fontId="4" fillId="0" borderId="96" xfId="0" applyFont="1" applyBorder="1" applyAlignment="1">
      <alignment horizontal="center" vertical="center" wrapText="1"/>
    </xf>
    <xf numFmtId="9" fontId="0" fillId="0" borderId="61" xfId="0" applyNumberFormat="1" applyBorder="1" applyAlignment="1">
      <alignment horizontal="center" vertical="center"/>
    </xf>
    <xf numFmtId="9" fontId="0" fillId="0" borderId="59" xfId="0" applyNumberFormat="1" applyBorder="1" applyAlignment="1">
      <alignment horizontal="center" vertical="center"/>
    </xf>
    <xf numFmtId="9" fontId="0" fillId="0" borderId="62" xfId="0" applyNumberFormat="1" applyBorder="1" applyAlignment="1">
      <alignment horizontal="center" vertical="center"/>
    </xf>
    <xf numFmtId="2" fontId="0" fillId="0" borderId="0" xfId="40" applyNumberFormat="1" applyFont="1" applyFill="1" applyBorder="1" applyAlignment="1">
      <alignment horizontal="center" vertical="center"/>
    </xf>
    <xf numFmtId="0" fontId="77" fillId="0" borderId="11" xfId="41" applyFont="1" applyFill="1" applyBorder="1" applyAlignment="1">
      <alignment horizontal="center" vertical="center" wrapText="1"/>
    </xf>
    <xf numFmtId="0" fontId="0" fillId="0" borderId="10" xfId="40" applyFont="1" applyFill="1" applyBorder="1" applyAlignment="1">
      <alignment horizontal="center"/>
    </xf>
    <xf numFmtId="165" fontId="44" fillId="0" borderId="0" xfId="40" applyNumberFormat="1" applyFont="1" applyFill="1" applyBorder="1"/>
    <xf numFmtId="171" fontId="1" fillId="0" borderId="0" xfId="40" applyNumberFormat="1"/>
    <xf numFmtId="165" fontId="49" fillId="0" borderId="36" xfId="40" applyNumberFormat="1" applyFont="1" applyFill="1" applyBorder="1" applyAlignment="1">
      <alignment horizontal="center"/>
    </xf>
    <xf numFmtId="0" fontId="44" fillId="0" borderId="12" xfId="40" applyFont="1" applyFill="1" applyBorder="1" applyAlignment="1">
      <alignment horizontal="center" vertical="center" wrapText="1"/>
    </xf>
    <xf numFmtId="0" fontId="44" fillId="0" borderId="97" xfId="40" applyFont="1" applyFill="1" applyBorder="1" applyAlignment="1">
      <alignment horizontal="center"/>
    </xf>
    <xf numFmtId="165" fontId="49" fillId="0" borderId="37" xfId="40" applyNumberFormat="1" applyFont="1" applyFill="1" applyBorder="1" applyAlignment="1">
      <alignment horizontal="center"/>
    </xf>
    <xf numFmtId="3" fontId="1" fillId="0" borderId="76" xfId="40" applyNumberFormat="1" applyBorder="1"/>
    <xf numFmtId="0" fontId="0" fillId="0" borderId="25" xfId="0" applyFont="1" applyBorder="1" applyAlignment="1">
      <alignment horizontal="center" vertical="justify"/>
    </xf>
    <xf numFmtId="165" fontId="0" fillId="0" borderId="26" xfId="0" applyNumberFormat="1" applyFont="1" applyBorder="1" applyAlignment="1">
      <alignment horizontal="center"/>
    </xf>
    <xf numFmtId="0" fontId="0" fillId="0" borderId="35" xfId="0" applyBorder="1" applyAlignment="1">
      <alignment horizontal="center" vertical="center"/>
    </xf>
    <xf numFmtId="165" fontId="4" fillId="0" borderId="55" xfId="0" applyNumberFormat="1" applyFont="1" applyBorder="1" applyAlignment="1">
      <alignment horizontal="center"/>
    </xf>
    <xf numFmtId="165" fontId="4" fillId="0" borderId="12" xfId="0" applyNumberFormat="1" applyFont="1" applyBorder="1" applyAlignment="1">
      <alignment horizontal="center"/>
    </xf>
    <xf numFmtId="165" fontId="4" fillId="0" borderId="23" xfId="0" applyNumberFormat="1" applyFont="1" applyBorder="1" applyAlignment="1">
      <alignment horizontal="center"/>
    </xf>
    <xf numFmtId="165" fontId="0" fillId="0" borderId="12" xfId="0" applyNumberFormat="1" applyFont="1" applyBorder="1" applyAlignment="1">
      <alignment horizontal="center"/>
    </xf>
    <xf numFmtId="165" fontId="4" fillId="0" borderId="20" xfId="0" applyNumberFormat="1" applyFont="1" applyBorder="1" applyAlignment="1">
      <alignment horizontal="center"/>
    </xf>
    <xf numFmtId="0" fontId="0" fillId="0" borderId="34" xfId="0" applyBorder="1" applyAlignment="1">
      <alignment horizontal="center" vertical="center"/>
    </xf>
    <xf numFmtId="165" fontId="4" fillId="0" borderId="13" xfId="0" applyNumberFormat="1" applyFont="1" applyBorder="1" applyAlignment="1">
      <alignment horizontal="center"/>
    </xf>
    <xf numFmtId="165" fontId="4" fillId="0" borderId="9" xfId="0" applyNumberFormat="1" applyFont="1" applyBorder="1" applyAlignment="1">
      <alignment horizontal="center"/>
    </xf>
    <xf numFmtId="165" fontId="4" fillId="0" borderId="22" xfId="0" applyNumberFormat="1" applyFont="1" applyBorder="1" applyAlignment="1">
      <alignment horizontal="center"/>
    </xf>
    <xf numFmtId="165" fontId="0" fillId="0" borderId="9" xfId="0" applyNumberFormat="1" applyFont="1" applyBorder="1" applyAlignment="1">
      <alignment horizontal="center"/>
    </xf>
    <xf numFmtId="165" fontId="4" fillId="0" borderId="19" xfId="0" applyNumberFormat="1" applyFont="1" applyBorder="1" applyAlignment="1">
      <alignment horizontal="center"/>
    </xf>
    <xf numFmtId="165" fontId="0" fillId="0" borderId="32" xfId="0" applyNumberFormat="1" applyFont="1" applyBorder="1" applyAlignment="1">
      <alignment horizontal="center"/>
    </xf>
    <xf numFmtId="165" fontId="0" fillId="0" borderId="45" xfId="0" applyNumberFormat="1" applyFont="1" applyBorder="1" applyAlignment="1">
      <alignment horizontal="center"/>
    </xf>
    <xf numFmtId="0" fontId="22" fillId="0" borderId="9" xfId="0" applyFont="1" applyBorder="1" applyAlignment="1">
      <alignment horizontal="center" vertical="center" wrapText="1"/>
    </xf>
    <xf numFmtId="166" fontId="4" fillId="0" borderId="13" xfId="0" applyNumberFormat="1" applyFont="1" applyBorder="1" applyAlignment="1">
      <alignment horizontal="center"/>
    </xf>
    <xf numFmtId="166" fontId="4" fillId="0" borderId="9" xfId="0" applyNumberFormat="1" applyFont="1" applyBorder="1" applyAlignment="1">
      <alignment horizontal="center"/>
    </xf>
    <xf numFmtId="166" fontId="4" fillId="0" borderId="22" xfId="0" applyNumberFormat="1" applyFont="1" applyBorder="1" applyAlignment="1">
      <alignment horizontal="center"/>
    </xf>
    <xf numFmtId="166" fontId="0" fillId="0" borderId="9" xfId="0" applyNumberFormat="1" applyFont="1" applyBorder="1" applyAlignment="1">
      <alignment horizontal="center"/>
    </xf>
    <xf numFmtId="166" fontId="4" fillId="0" borderId="19" xfId="0" applyNumberFormat="1" applyFont="1" applyBorder="1" applyAlignment="1">
      <alignment horizontal="center"/>
    </xf>
    <xf numFmtId="166" fontId="4" fillId="0" borderId="32" xfId="0" applyNumberFormat="1" applyFont="1" applyBorder="1" applyAlignment="1">
      <alignment horizontal="center"/>
    </xf>
    <xf numFmtId="0" fontId="12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9" fontId="4" fillId="0" borderId="11" xfId="0" applyNumberFormat="1" applyFont="1" applyBorder="1" applyAlignment="1">
      <alignment horizontal="center"/>
    </xf>
    <xf numFmtId="165" fontId="4" fillId="0" borderId="11" xfId="0" applyNumberFormat="1" applyFont="1" applyBorder="1" applyAlignment="1">
      <alignment horizontal="center"/>
    </xf>
    <xf numFmtId="9" fontId="4" fillId="0" borderId="24" xfId="0" applyNumberFormat="1" applyFont="1" applyBorder="1" applyAlignment="1">
      <alignment horizontal="center"/>
    </xf>
    <xf numFmtId="165" fontId="4" fillId="0" borderId="24" xfId="0" applyNumberFormat="1" applyFont="1" applyBorder="1" applyAlignment="1">
      <alignment horizontal="center"/>
    </xf>
    <xf numFmtId="9" fontId="0" fillId="0" borderId="0" xfId="0" applyNumberFormat="1" applyFont="1" applyBorder="1" applyAlignment="1">
      <alignment horizontal="center"/>
    </xf>
    <xf numFmtId="165" fontId="0" fillId="0" borderId="0" xfId="0" applyNumberFormat="1" applyFont="1" applyBorder="1" applyAlignment="1">
      <alignment horizontal="center"/>
    </xf>
    <xf numFmtId="9" fontId="4" fillId="0" borderId="21" xfId="0" applyNumberFormat="1" applyFont="1" applyBorder="1" applyAlignment="1">
      <alignment horizontal="center"/>
    </xf>
    <xf numFmtId="165" fontId="4" fillId="0" borderId="21" xfId="0" applyNumberFormat="1" applyFont="1" applyBorder="1" applyAlignment="1">
      <alignment horizontal="center"/>
    </xf>
    <xf numFmtId="9" fontId="0" fillId="0" borderId="33" xfId="0" applyNumberFormat="1" applyFont="1" applyBorder="1" applyAlignment="1">
      <alignment horizontal="center"/>
    </xf>
    <xf numFmtId="165" fontId="0" fillId="0" borderId="33" xfId="0" applyNumberFormat="1" applyFont="1" applyBorder="1" applyAlignment="1">
      <alignment horizontal="center"/>
    </xf>
    <xf numFmtId="165" fontId="4" fillId="0" borderId="33" xfId="0" applyNumberFormat="1" applyFont="1" applyBorder="1" applyAlignment="1">
      <alignment horizontal="center"/>
    </xf>
    <xf numFmtId="165" fontId="0" fillId="0" borderId="33" xfId="0" applyNumberFormat="1" applyBorder="1" applyAlignment="1">
      <alignment horizontal="center"/>
    </xf>
    <xf numFmtId="0" fontId="33" fillId="0" borderId="0" xfId="44" applyFont="1" applyFill="1" applyAlignment="1">
      <alignment vertical="center" wrapText="1"/>
    </xf>
    <xf numFmtId="3" fontId="33" fillId="0" borderId="0" xfId="44" applyNumberFormat="1" applyFont="1" applyFill="1" applyAlignment="1">
      <alignment horizontal="center"/>
    </xf>
    <xf numFmtId="0" fontId="3" fillId="0" borderId="9" xfId="0" applyFont="1" applyFill="1" applyBorder="1"/>
    <xf numFmtId="0" fontId="3" fillId="0" borderId="9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center" vertical="center" wrapText="1"/>
    </xf>
    <xf numFmtId="0" fontId="74" fillId="0" borderId="0" xfId="44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166" fontId="80" fillId="0" borderId="0" xfId="0" applyNumberFormat="1" applyFont="1" applyBorder="1" applyAlignment="1">
      <alignment horizontal="center" vertical="center"/>
    </xf>
    <xf numFmtId="0" fontId="1" fillId="0" borderId="25" xfId="37" applyFont="1" applyFill="1" applyBorder="1" applyAlignment="1">
      <alignment horizontal="center"/>
    </xf>
    <xf numFmtId="9" fontId="8" fillId="0" borderId="15" xfId="0" applyNumberFormat="1" applyFont="1" applyFill="1" applyBorder="1" applyAlignment="1">
      <alignment horizontal="center"/>
    </xf>
    <xf numFmtId="9" fontId="8" fillId="0" borderId="64" xfId="0" applyNumberFormat="1" applyFont="1" applyFill="1" applyBorder="1" applyAlignment="1">
      <alignment horizontal="center"/>
    </xf>
    <xf numFmtId="0" fontId="1" fillId="0" borderId="54" xfId="37" applyFont="1" applyFill="1" applyBorder="1" applyAlignment="1">
      <alignment horizontal="center" vertical="justify"/>
    </xf>
    <xf numFmtId="9" fontId="52" fillId="0" borderId="14" xfId="0" applyNumberFormat="1" applyFont="1" applyBorder="1" applyAlignment="1">
      <alignment horizontal="center"/>
    </xf>
    <xf numFmtId="9" fontId="8" fillId="0" borderId="14" xfId="0" applyNumberFormat="1" applyFont="1" applyBorder="1" applyAlignment="1">
      <alignment horizontal="center"/>
    </xf>
    <xf numFmtId="9" fontId="8" fillId="0" borderId="14" xfId="0" applyNumberFormat="1" applyFont="1" applyFill="1" applyBorder="1" applyAlignment="1">
      <alignment horizontal="center"/>
    </xf>
    <xf numFmtId="9" fontId="4" fillId="0" borderId="14" xfId="49" applyFont="1" applyBorder="1" applyAlignment="1">
      <alignment horizontal="center"/>
    </xf>
    <xf numFmtId="9" fontId="8" fillId="0" borderId="57" xfId="0" applyNumberFormat="1" applyFont="1" applyBorder="1" applyAlignment="1">
      <alignment horizontal="center"/>
    </xf>
    <xf numFmtId="0" fontId="9" fillId="0" borderId="55" xfId="37" applyFont="1" applyFill="1" applyBorder="1" applyAlignment="1">
      <alignment horizontal="center" vertical="center" wrapText="1"/>
    </xf>
    <xf numFmtId="0" fontId="0" fillId="0" borderId="0" xfId="37" applyNumberFormat="1" applyFont="1" applyFill="1" applyBorder="1" applyAlignment="1" applyProtection="1">
      <alignment horizontal="center"/>
    </xf>
    <xf numFmtId="3" fontId="80" fillId="0" borderId="0" xfId="44" applyNumberFormat="1" applyFont="1" applyFill="1" applyAlignment="1">
      <alignment horizontal="center"/>
    </xf>
    <xf numFmtId="165" fontId="3" fillId="0" borderId="0" xfId="49" applyNumberFormat="1" applyFont="1" applyBorder="1" applyAlignment="1">
      <alignment horizontal="center"/>
    </xf>
    <xf numFmtId="2" fontId="3" fillId="0" borderId="89" xfId="41" applyNumberFormat="1" applyFont="1" applyFill="1" applyBorder="1" applyAlignment="1">
      <alignment horizontal="center"/>
    </xf>
    <xf numFmtId="165" fontId="3" fillId="0" borderId="9" xfId="41" applyNumberFormat="1" applyFont="1" applyFill="1" applyBorder="1" applyAlignment="1">
      <alignment horizontal="center"/>
    </xf>
    <xf numFmtId="9" fontId="9" fillId="0" borderId="9" xfId="41" applyNumberFormat="1" applyFont="1" applyFill="1" applyBorder="1" applyAlignment="1">
      <alignment horizontal="center"/>
    </xf>
    <xf numFmtId="165" fontId="4" fillId="0" borderId="9" xfId="41" applyNumberFormat="1" applyFill="1" applyBorder="1"/>
    <xf numFmtId="9" fontId="9" fillId="0" borderId="32" xfId="41" applyNumberFormat="1" applyFont="1" applyFill="1" applyBorder="1" applyAlignment="1">
      <alignment horizontal="center"/>
    </xf>
    <xf numFmtId="165" fontId="0" fillId="0" borderId="12" xfId="49" applyNumberFormat="1" applyFont="1" applyBorder="1" applyAlignment="1">
      <alignment horizontal="center"/>
    </xf>
    <xf numFmtId="165" fontId="0" fillId="0" borderId="0" xfId="49" applyNumberFormat="1" applyFont="1" applyFill="1"/>
    <xf numFmtId="164" fontId="80" fillId="0" borderId="0" xfId="0" applyNumberFormat="1" applyFont="1" applyFill="1" applyAlignment="1">
      <alignment horizontal="center"/>
    </xf>
    <xf numFmtId="165" fontId="0" fillId="0" borderId="32" xfId="0" applyNumberFormat="1" applyBorder="1" applyAlignment="1">
      <alignment horizontal="center"/>
    </xf>
    <xf numFmtId="0" fontId="4" fillId="0" borderId="14" xfId="0" applyFont="1" applyFill="1" applyBorder="1" applyAlignment="1">
      <alignment horizontal="center" vertical="center" textRotation="180" wrapText="1"/>
    </xf>
    <xf numFmtId="164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8" fontId="4" fillId="0" borderId="0" xfId="46" applyNumberFormat="1"/>
    <xf numFmtId="10" fontId="0" fillId="0" borderId="0" xfId="0" applyNumberFormat="1" applyAlignment="1">
      <alignment horizontal="center"/>
    </xf>
    <xf numFmtId="165" fontId="4" fillId="0" borderId="0" xfId="49" applyNumberFormat="1" applyFont="1"/>
    <xf numFmtId="9" fontId="4" fillId="0" borderId="0" xfId="46" applyNumberFormat="1"/>
    <xf numFmtId="1" fontId="80" fillId="0" borderId="0" xfId="0" applyNumberFormat="1" applyFont="1" applyAlignment="1">
      <alignment horizontal="center"/>
    </xf>
    <xf numFmtId="9" fontId="9" fillId="0" borderId="0" xfId="49" applyFont="1" applyBorder="1" applyAlignment="1">
      <alignment horizontal="center"/>
    </xf>
    <xf numFmtId="10" fontId="9" fillId="0" borderId="0" xfId="49" applyNumberFormat="1" applyFont="1" applyBorder="1" applyAlignment="1">
      <alignment horizontal="center"/>
    </xf>
    <xf numFmtId="172" fontId="0" fillId="0" borderId="64" xfId="0" applyNumberFormat="1" applyBorder="1" applyAlignment="1">
      <alignment horizontal="center"/>
    </xf>
    <xf numFmtId="0" fontId="0" fillId="0" borderId="98" xfId="0" applyFill="1" applyBorder="1" applyAlignment="1">
      <alignment horizontal="center"/>
    </xf>
    <xf numFmtId="9" fontId="0" fillId="0" borderId="61" xfId="0" applyNumberFormat="1" applyFont="1" applyFill="1" applyBorder="1" applyAlignment="1">
      <alignment horizontal="center"/>
    </xf>
    <xf numFmtId="1" fontId="80" fillId="0" borderId="0" xfId="0" applyNumberFormat="1" applyFont="1" applyFill="1" applyAlignment="1">
      <alignment horizontal="center"/>
    </xf>
    <xf numFmtId="0" fontId="1" fillId="0" borderId="31" xfId="37" applyFont="1" applyFill="1" applyBorder="1" applyAlignment="1">
      <alignment horizontal="center" vertical="justify"/>
    </xf>
    <xf numFmtId="9" fontId="8" fillId="0" borderId="65" xfId="0" applyNumberFormat="1" applyFont="1" applyBorder="1" applyAlignment="1">
      <alignment horizontal="center"/>
    </xf>
    <xf numFmtId="9" fontId="8" fillId="0" borderId="52" xfId="0" applyNumberFormat="1" applyFont="1" applyBorder="1" applyAlignment="1">
      <alignment horizontal="center"/>
    </xf>
    <xf numFmtId="9" fontId="1" fillId="0" borderId="33" xfId="49" applyFill="1" applyBorder="1" applyAlignment="1">
      <alignment horizontal="center"/>
    </xf>
    <xf numFmtId="9" fontId="3" fillId="0" borderId="50" xfId="0" applyNumberFormat="1" applyFont="1" applyFill="1" applyBorder="1" applyAlignment="1">
      <alignment horizontal="center"/>
    </xf>
    <xf numFmtId="0" fontId="1" fillId="0" borderId="31" xfId="37" applyFont="1" applyFill="1" applyBorder="1" applyAlignment="1">
      <alignment horizontal="center" vertical="center" wrapText="1"/>
    </xf>
    <xf numFmtId="9" fontId="3" fillId="0" borderId="52" xfId="0" applyNumberFormat="1" applyFont="1" applyFill="1" applyBorder="1" applyAlignment="1">
      <alignment horizontal="center"/>
    </xf>
    <xf numFmtId="10" fontId="1" fillId="0" borderId="0" xfId="37" applyNumberFormat="1" applyFont="1" applyFill="1"/>
    <xf numFmtId="9" fontId="4" fillId="0" borderId="33" xfId="0" applyNumberFormat="1" applyFont="1" applyBorder="1" applyAlignment="1">
      <alignment horizontal="center"/>
    </xf>
    <xf numFmtId="9" fontId="0" fillId="0" borderId="0" xfId="49" applyFont="1"/>
    <xf numFmtId="165" fontId="37" fillId="0" borderId="0" xfId="49" applyNumberFormat="1" applyFont="1" applyAlignment="1">
      <alignment vertical="center" wrapText="1"/>
    </xf>
    <xf numFmtId="0" fontId="0" fillId="0" borderId="92" xfId="0" applyBorder="1" applyAlignment="1">
      <alignment horizontal="center" vertical="center"/>
    </xf>
    <xf numFmtId="166" fontId="4" fillId="0" borderId="11" xfId="0" applyNumberFormat="1" applyFont="1" applyBorder="1" applyAlignment="1">
      <alignment horizontal="center"/>
    </xf>
    <xf numFmtId="166" fontId="4" fillId="0" borderId="0" xfId="0" applyNumberFormat="1" applyFont="1" applyBorder="1" applyAlignment="1">
      <alignment horizontal="center"/>
    </xf>
    <xf numFmtId="166" fontId="4" fillId="0" borderId="24" xfId="0" applyNumberFormat="1" applyFont="1" applyBorder="1" applyAlignment="1">
      <alignment horizontal="center"/>
    </xf>
    <xf numFmtId="166" fontId="4" fillId="0" borderId="21" xfId="0" applyNumberFormat="1" applyFont="1" applyBorder="1" applyAlignment="1">
      <alignment horizontal="center"/>
    </xf>
    <xf numFmtId="166" fontId="4" fillId="0" borderId="33" xfId="0" applyNumberFormat="1" applyFont="1" applyBorder="1" applyAlignment="1">
      <alignment horizontal="center"/>
    </xf>
    <xf numFmtId="0" fontId="4" fillId="0" borderId="0" xfId="41" applyFont="1"/>
    <xf numFmtId="0" fontId="3" fillId="0" borderId="0" xfId="41" applyFont="1"/>
    <xf numFmtId="0" fontId="4" fillId="0" borderId="0" xfId="41"/>
    <xf numFmtId="0" fontId="4" fillId="0" borderId="25" xfId="41" applyFill="1" applyBorder="1"/>
    <xf numFmtId="0" fontId="4" fillId="0" borderId="0" xfId="41" applyFill="1" applyBorder="1"/>
    <xf numFmtId="0" fontId="4" fillId="0" borderId="0" xfId="41" applyBorder="1"/>
    <xf numFmtId="0" fontId="4" fillId="0" borderId="26" xfId="41" applyBorder="1"/>
    <xf numFmtId="0" fontId="4" fillId="0" borderId="0" xfId="41" applyFill="1" applyBorder="1" applyAlignment="1">
      <alignment horizontal="center"/>
    </xf>
    <xf numFmtId="0" fontId="4" fillId="0" borderId="0" xfId="41" applyAlignment="1">
      <alignment horizontal="center"/>
    </xf>
    <xf numFmtId="0" fontId="4" fillId="0" borderId="26" xfId="41" applyFont="1" applyBorder="1" applyAlignment="1">
      <alignment horizontal="center"/>
    </xf>
    <xf numFmtId="0" fontId="44" fillId="0" borderId="25" xfId="41" applyFont="1" applyFill="1" applyBorder="1"/>
    <xf numFmtId="0" fontId="46" fillId="0" borderId="13" xfId="41" applyFont="1" applyFill="1" applyBorder="1" applyAlignment="1">
      <alignment horizontal="center" vertical="center" wrapText="1"/>
    </xf>
    <xf numFmtId="0" fontId="46" fillId="0" borderId="11" xfId="41" applyFont="1" applyFill="1" applyBorder="1" applyAlignment="1">
      <alignment horizontal="center" vertical="center" wrapText="1"/>
    </xf>
    <xf numFmtId="0" fontId="46" fillId="0" borderId="55" xfId="41" applyFont="1" applyFill="1" applyBorder="1" applyAlignment="1">
      <alignment horizontal="center" vertical="center" wrapText="1"/>
    </xf>
    <xf numFmtId="0" fontId="77" fillId="0" borderId="57" xfId="41" applyFont="1" applyFill="1" applyBorder="1" applyAlignment="1">
      <alignment horizontal="center" vertical="center" wrapText="1"/>
    </xf>
    <xf numFmtId="0" fontId="44" fillId="0" borderId="9" xfId="41" applyFont="1" applyFill="1" applyBorder="1" applyAlignment="1">
      <alignment horizontal="center" vertical="center" wrapText="1"/>
    </xf>
    <xf numFmtId="0" fontId="44" fillId="0" borderId="0" xfId="41" applyFont="1" applyFill="1" applyBorder="1" applyAlignment="1">
      <alignment horizontal="center" vertical="center" wrapText="1"/>
    </xf>
    <xf numFmtId="0" fontId="44" fillId="0" borderId="12" xfId="41" applyFont="1" applyFill="1" applyBorder="1" applyAlignment="1">
      <alignment horizontal="center" vertical="center" wrapText="1"/>
    </xf>
    <xf numFmtId="0" fontId="44" fillId="0" borderId="26" xfId="41" applyFont="1" applyFill="1" applyBorder="1" applyAlignment="1">
      <alignment horizontal="center" vertical="center" wrapText="1"/>
    </xf>
    <xf numFmtId="0" fontId="10" fillId="0" borderId="25" xfId="41" applyFont="1" applyFill="1" applyBorder="1" applyAlignment="1">
      <alignment horizontal="center"/>
    </xf>
    <xf numFmtId="165" fontId="50" fillId="0" borderId="13" xfId="41" applyNumberFormat="1" applyFont="1" applyFill="1" applyBorder="1" applyAlignment="1">
      <alignment horizontal="center"/>
    </xf>
    <xf numFmtId="165" fontId="10" fillId="0" borderId="11" xfId="41" applyNumberFormat="1" applyFont="1" applyFill="1" applyBorder="1" applyAlignment="1">
      <alignment horizontal="center"/>
    </xf>
    <xf numFmtId="165" fontId="10" fillId="0" borderId="55" xfId="41" applyNumberFormat="1" applyFont="1" applyFill="1" applyBorder="1" applyAlignment="1">
      <alignment horizontal="center"/>
    </xf>
    <xf numFmtId="165" fontId="50" fillId="0" borderId="11" xfId="41" applyNumberFormat="1" applyFont="1" applyFill="1" applyBorder="1" applyAlignment="1">
      <alignment horizontal="center"/>
    </xf>
    <xf numFmtId="165" fontId="50" fillId="0" borderId="57" xfId="41" applyNumberFormat="1" applyFont="1" applyFill="1" applyBorder="1" applyAlignment="1">
      <alignment horizontal="center"/>
    </xf>
    <xf numFmtId="173" fontId="4" fillId="0" borderId="0" xfId="50" applyNumberFormat="1" applyFont="1"/>
    <xf numFmtId="165" fontId="49" fillId="0" borderId="9" xfId="41" applyNumberFormat="1" applyFont="1" applyFill="1" applyBorder="1"/>
    <xf numFmtId="3" fontId="44" fillId="0" borderId="0" xfId="41" applyNumberFormat="1" applyFont="1" applyFill="1" applyBorder="1"/>
    <xf numFmtId="3" fontId="44" fillId="0" borderId="12" xfId="41" applyNumberFormat="1" applyFont="1" applyFill="1" applyBorder="1"/>
    <xf numFmtId="9" fontId="49" fillId="0" borderId="0" xfId="41" applyNumberFormat="1" applyFont="1" applyFill="1" applyBorder="1" applyAlignment="1">
      <alignment horizontal="center"/>
    </xf>
    <xf numFmtId="9" fontId="49" fillId="0" borderId="12" xfId="41" applyNumberFormat="1" applyFont="1" applyFill="1" applyBorder="1" applyAlignment="1">
      <alignment horizontal="center"/>
    </xf>
    <xf numFmtId="0" fontId="9" fillId="0" borderId="0" xfId="41" applyFont="1" applyBorder="1"/>
    <xf numFmtId="0" fontId="9" fillId="0" borderId="26" xfId="41" applyFont="1" applyBorder="1"/>
    <xf numFmtId="165" fontId="50" fillId="0" borderId="9" xfId="41" applyNumberFormat="1" applyFont="1" applyFill="1" applyBorder="1" applyAlignment="1">
      <alignment horizontal="center"/>
    </xf>
    <xf numFmtId="2" fontId="10" fillId="0" borderId="25" xfId="41" applyNumberFormat="1" applyFont="1" applyFill="1" applyBorder="1" applyAlignment="1">
      <alignment horizontal="center"/>
    </xf>
    <xf numFmtId="165" fontId="10" fillId="0" borderId="0" xfId="41" applyNumberFormat="1" applyFont="1" applyFill="1" applyBorder="1" applyAlignment="1">
      <alignment horizontal="center"/>
    </xf>
    <xf numFmtId="165" fontId="10" fillId="0" borderId="12" xfId="41" applyNumberFormat="1" applyFont="1" applyFill="1" applyBorder="1" applyAlignment="1">
      <alignment horizontal="center"/>
    </xf>
    <xf numFmtId="165" fontId="50" fillId="0" borderId="0" xfId="41" applyNumberFormat="1" applyFont="1" applyFill="1" applyBorder="1" applyAlignment="1">
      <alignment horizontal="center"/>
    </xf>
    <xf numFmtId="165" fontId="50" fillId="0" borderId="26" xfId="41" applyNumberFormat="1" applyFont="1" applyFill="1" applyBorder="1" applyAlignment="1">
      <alignment horizontal="center"/>
    </xf>
    <xf numFmtId="168" fontId="4" fillId="0" borderId="0" xfId="41" applyNumberFormat="1"/>
    <xf numFmtId="2" fontId="44" fillId="0" borderId="25" xfId="41" applyNumberFormat="1" applyFont="1" applyFill="1" applyBorder="1" applyAlignment="1">
      <alignment horizontal="center"/>
    </xf>
    <xf numFmtId="165" fontId="49" fillId="0" borderId="0" xfId="41" applyNumberFormat="1" applyFont="1" applyFill="1" applyBorder="1" applyAlignment="1">
      <alignment horizontal="center"/>
    </xf>
    <xf numFmtId="165" fontId="49" fillId="0" borderId="12" xfId="41" applyNumberFormat="1" applyFont="1" applyFill="1" applyBorder="1" applyAlignment="1">
      <alignment horizontal="center"/>
    </xf>
    <xf numFmtId="165" fontId="49" fillId="0" borderId="9" xfId="41" applyNumberFormat="1" applyFont="1" applyFill="1" applyBorder="1" applyAlignment="1">
      <alignment horizontal="center"/>
    </xf>
    <xf numFmtId="165" fontId="44" fillId="0" borderId="0" xfId="41" applyNumberFormat="1" applyFont="1" applyFill="1" applyBorder="1" applyAlignment="1">
      <alignment horizontal="center"/>
    </xf>
    <xf numFmtId="165" fontId="44" fillId="0" borderId="12" xfId="41" applyNumberFormat="1" applyFont="1" applyFill="1" applyBorder="1" applyAlignment="1">
      <alignment horizontal="center"/>
    </xf>
    <xf numFmtId="165" fontId="49" fillId="0" borderId="26" xfId="41" applyNumberFormat="1" applyFont="1" applyFill="1" applyBorder="1" applyAlignment="1">
      <alignment horizontal="center"/>
    </xf>
    <xf numFmtId="0" fontId="44" fillId="0" borderId="25" xfId="41" applyFont="1" applyFill="1" applyBorder="1" applyAlignment="1">
      <alignment horizontal="center"/>
    </xf>
    <xf numFmtId="0" fontId="49" fillId="0" borderId="25" xfId="41" applyFont="1" applyFill="1" applyBorder="1" applyAlignment="1">
      <alignment horizontal="center"/>
    </xf>
    <xf numFmtId="165" fontId="44" fillId="0" borderId="0" xfId="41" applyNumberFormat="1" applyFont="1" applyFill="1" applyBorder="1"/>
    <xf numFmtId="0" fontId="44" fillId="0" borderId="31" xfId="41" applyFont="1" applyFill="1" applyBorder="1" applyAlignment="1">
      <alignment horizontal="center"/>
    </xf>
    <xf numFmtId="165" fontId="49" fillId="0" borderId="32" xfId="41" applyNumberFormat="1" applyFont="1" applyFill="1" applyBorder="1" applyAlignment="1">
      <alignment horizontal="center"/>
    </xf>
    <xf numFmtId="165" fontId="44" fillId="0" borderId="33" xfId="41" applyNumberFormat="1" applyFont="1" applyFill="1" applyBorder="1" applyAlignment="1">
      <alignment horizontal="center"/>
    </xf>
    <xf numFmtId="165" fontId="44" fillId="0" borderId="45" xfId="41" applyNumberFormat="1" applyFont="1" applyFill="1" applyBorder="1" applyAlignment="1">
      <alignment horizontal="center"/>
    </xf>
    <xf numFmtId="165" fontId="49" fillId="0" borderId="33" xfId="41" applyNumberFormat="1" applyFont="1" applyFill="1" applyBorder="1" applyAlignment="1">
      <alignment horizontal="center"/>
    </xf>
    <xf numFmtId="165" fontId="49" fillId="0" borderId="52" xfId="41" applyNumberFormat="1" applyFont="1" applyFill="1" applyBorder="1" applyAlignment="1">
      <alignment horizontal="center"/>
    </xf>
    <xf numFmtId="3" fontId="4" fillId="0" borderId="0" xfId="41" applyNumberFormat="1"/>
    <xf numFmtId="2" fontId="1" fillId="0" borderId="94" xfId="40" applyNumberFormat="1" applyFont="1" applyFill="1" applyBorder="1" applyAlignment="1">
      <alignment horizontal="center"/>
    </xf>
    <xf numFmtId="165" fontId="52" fillId="0" borderId="45" xfId="40" applyNumberFormat="1" applyFont="1" applyFill="1" applyBorder="1"/>
    <xf numFmtId="0" fontId="0" fillId="0" borderId="33" xfId="0" applyBorder="1"/>
    <xf numFmtId="0" fontId="44" fillId="0" borderId="25" xfId="41" applyFont="1" applyFill="1" applyBorder="1" applyAlignment="1">
      <alignment wrapText="1"/>
    </xf>
    <xf numFmtId="0" fontId="3" fillId="0" borderId="0" xfId="0" applyFont="1" applyFill="1" applyAlignment="1">
      <alignment vertical="center" wrapText="1"/>
    </xf>
    <xf numFmtId="166" fontId="84" fillId="0" borderId="0" xfId="0" applyNumberFormat="1" applyFont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165" fontId="0" fillId="0" borderId="33" xfId="49" applyNumberFormat="1" applyFont="1" applyBorder="1" applyAlignment="1">
      <alignment horizontal="center"/>
    </xf>
    <xf numFmtId="2" fontId="1" fillId="0" borderId="90" xfId="40" applyNumberFormat="1" applyFill="1" applyBorder="1"/>
    <xf numFmtId="165" fontId="52" fillId="0" borderId="0" xfId="40" applyNumberFormat="1" applyFont="1" applyFill="1" applyBorder="1"/>
    <xf numFmtId="2" fontId="52" fillId="0" borderId="94" xfId="40" applyNumberFormat="1" applyFont="1" applyFill="1" applyBorder="1" applyAlignment="1">
      <alignment horizontal="center"/>
    </xf>
    <xf numFmtId="2" fontId="1" fillId="0" borderId="12" xfId="40" applyNumberFormat="1" applyFont="1" applyFill="1" applyBorder="1" applyAlignment="1">
      <alignment horizontal="center" vertical="center"/>
    </xf>
    <xf numFmtId="165" fontId="4" fillId="0" borderId="45" xfId="0" applyNumberFormat="1" applyFont="1" applyBorder="1" applyAlignment="1">
      <alignment horizontal="center"/>
    </xf>
    <xf numFmtId="3" fontId="0" fillId="0" borderId="12" xfId="0" applyNumberFormat="1" applyBorder="1"/>
    <xf numFmtId="3" fontId="4" fillId="0" borderId="0" xfId="46" applyNumberFormat="1" applyBorder="1"/>
    <xf numFmtId="168" fontId="4" fillId="0" borderId="0" xfId="50" applyNumberFormat="1" applyFont="1"/>
    <xf numFmtId="166" fontId="84" fillId="0" borderId="0" xfId="44" applyNumberFormat="1" applyFont="1" applyFill="1" applyAlignment="1">
      <alignment horizontal="center"/>
    </xf>
    <xf numFmtId="0" fontId="0" fillId="0" borderId="10" xfId="46" applyFont="1" applyBorder="1" applyAlignment="1">
      <alignment horizontal="center"/>
    </xf>
    <xf numFmtId="0" fontId="0" fillId="0" borderId="27" xfId="46" applyFont="1" applyBorder="1" applyAlignment="1">
      <alignment horizontal="center"/>
    </xf>
    <xf numFmtId="0" fontId="4" fillId="0" borderId="35" xfId="46" applyBorder="1" applyAlignment="1">
      <alignment horizontal="center" vertical="center"/>
    </xf>
    <xf numFmtId="168" fontId="2" fillId="0" borderId="0" xfId="46" applyNumberFormat="1" applyFont="1" applyFill="1" applyBorder="1" applyAlignment="1">
      <alignment horizontal="center"/>
    </xf>
    <xf numFmtId="168" fontId="2" fillId="0" borderId="37" xfId="46" applyNumberFormat="1" applyFont="1" applyFill="1" applyBorder="1" applyAlignment="1">
      <alignment horizontal="center"/>
    </xf>
    <xf numFmtId="0" fontId="46" fillId="0" borderId="0" xfId="40" applyFont="1" applyFill="1" applyBorder="1" applyAlignment="1">
      <alignment horizontal="center" vertical="center" wrapText="1"/>
    </xf>
    <xf numFmtId="0" fontId="46" fillId="0" borderId="57" xfId="40" applyFont="1" applyFill="1" applyBorder="1" applyAlignment="1">
      <alignment horizontal="center" vertical="center" wrapText="1"/>
    </xf>
    <xf numFmtId="165" fontId="10" fillId="0" borderId="26" xfId="40" applyNumberFormat="1" applyFont="1" applyFill="1" applyBorder="1" applyAlignment="1">
      <alignment horizontal="center"/>
    </xf>
    <xf numFmtId="165" fontId="44" fillId="0" borderId="26" xfId="40" applyNumberFormat="1" applyFont="1" applyFill="1" applyBorder="1" applyAlignment="1">
      <alignment horizontal="center"/>
    </xf>
    <xf numFmtId="9" fontId="49" fillId="0" borderId="52" xfId="40" applyNumberFormat="1" applyFont="1" applyFill="1" applyBorder="1" applyAlignment="1">
      <alignment horizontal="center"/>
    </xf>
    <xf numFmtId="0" fontId="0" fillId="0" borderId="27" xfId="40" applyFont="1" applyFill="1" applyBorder="1" applyAlignment="1">
      <alignment horizontal="center"/>
    </xf>
    <xf numFmtId="0" fontId="44" fillId="0" borderId="37" xfId="41" applyFont="1" applyFill="1" applyBorder="1" applyAlignment="1">
      <alignment horizontal="center" vertical="center" wrapText="1"/>
    </xf>
    <xf numFmtId="0" fontId="46" fillId="0" borderId="99" xfId="40" applyFont="1" applyFill="1" applyBorder="1" applyAlignment="1">
      <alignment horizontal="center" vertical="center" wrapText="1"/>
    </xf>
    <xf numFmtId="0" fontId="44" fillId="0" borderId="100" xfId="40" applyFont="1" applyFill="1" applyBorder="1" applyAlignment="1">
      <alignment horizontal="center" vertical="center" wrapText="1"/>
    </xf>
    <xf numFmtId="165" fontId="10" fillId="0" borderId="100" xfId="40" applyNumberFormat="1" applyFont="1" applyFill="1" applyBorder="1" applyAlignment="1">
      <alignment horizontal="center"/>
    </xf>
    <xf numFmtId="3" fontId="44" fillId="0" borderId="100" xfId="40" applyNumberFormat="1" applyFont="1" applyFill="1" applyBorder="1"/>
    <xf numFmtId="0" fontId="44" fillId="0" borderId="100" xfId="40" applyFont="1" applyFill="1" applyBorder="1"/>
    <xf numFmtId="165" fontId="44" fillId="0" borderId="100" xfId="40" applyNumberFormat="1" applyFont="1" applyFill="1" applyBorder="1" applyAlignment="1">
      <alignment horizontal="center"/>
    </xf>
    <xf numFmtId="0" fontId="44" fillId="0" borderId="101" xfId="40" applyFont="1" applyFill="1" applyBorder="1"/>
    <xf numFmtId="0" fontId="0" fillId="0" borderId="32" xfId="0" applyBorder="1"/>
    <xf numFmtId="2" fontId="1" fillId="0" borderId="102" xfId="40" applyNumberFormat="1" applyFill="1" applyBorder="1"/>
    <xf numFmtId="2" fontId="1" fillId="0" borderId="59" xfId="40" applyNumberFormat="1" applyFill="1" applyBorder="1"/>
    <xf numFmtId="165" fontId="3" fillId="0" borderId="59" xfId="49" applyNumberFormat="1" applyFont="1" applyFill="1" applyBorder="1" applyAlignment="1">
      <alignment horizontal="center"/>
    </xf>
    <xf numFmtId="165" fontId="52" fillId="0" borderId="59" xfId="40" applyNumberFormat="1" applyFont="1" applyFill="1" applyBorder="1" applyAlignment="1">
      <alignment horizontal="center"/>
    </xf>
    <xf numFmtId="165" fontId="69" fillId="0" borderId="59" xfId="40" applyNumberFormat="1" applyFont="1" applyFill="1" applyBorder="1"/>
    <xf numFmtId="165" fontId="1" fillId="0" borderId="59" xfId="40" applyNumberFormat="1" applyFill="1" applyBorder="1" applyAlignment="1">
      <alignment horizontal="center"/>
    </xf>
    <xf numFmtId="165" fontId="1" fillId="0" borderId="59" xfId="40" applyNumberFormat="1" applyFont="1" applyFill="1" applyBorder="1" applyAlignment="1">
      <alignment horizontal="center"/>
    </xf>
    <xf numFmtId="165" fontId="51" fillId="0" borderId="60" xfId="40" applyNumberFormat="1" applyFont="1" applyFill="1" applyBorder="1"/>
    <xf numFmtId="165" fontId="3" fillId="0" borderId="9" xfId="50" applyNumberFormat="1" applyFont="1" applyBorder="1" applyAlignment="1">
      <alignment horizontal="center"/>
    </xf>
    <xf numFmtId="165" fontId="3" fillId="0" borderId="26" xfId="50" applyNumberFormat="1" applyFont="1" applyBorder="1" applyAlignment="1">
      <alignment horizontal="center"/>
    </xf>
    <xf numFmtId="2" fontId="0" fillId="0" borderId="9" xfId="41" applyNumberFormat="1" applyFont="1" applyFill="1" applyBorder="1" applyAlignment="1">
      <alignment horizontal="center" vertical="center"/>
    </xf>
    <xf numFmtId="2" fontId="0" fillId="0" borderId="26" xfId="41" applyNumberFormat="1" applyFont="1" applyFill="1" applyBorder="1" applyAlignment="1">
      <alignment horizontal="center" vertical="center"/>
    </xf>
    <xf numFmtId="2" fontId="0" fillId="0" borderId="59" xfId="40" applyNumberFormat="1" applyFont="1" applyFill="1" applyBorder="1" applyAlignment="1">
      <alignment horizontal="center"/>
    </xf>
    <xf numFmtId="0" fontId="47" fillId="0" borderId="103" xfId="41" applyFont="1" applyFill="1" applyBorder="1" applyAlignment="1">
      <alignment horizontal="center" vertical="center" wrapText="1"/>
    </xf>
    <xf numFmtId="0" fontId="44" fillId="0" borderId="104" xfId="41" applyFont="1" applyFill="1" applyBorder="1" applyAlignment="1">
      <alignment horizontal="center" vertical="center" wrapText="1"/>
    </xf>
    <xf numFmtId="165" fontId="10" fillId="0" borderId="104" xfId="40" applyNumberFormat="1" applyFont="1" applyFill="1" applyBorder="1" applyAlignment="1">
      <alignment horizontal="center"/>
    </xf>
    <xf numFmtId="3" fontId="44" fillId="0" borderId="104" xfId="40" applyNumberFormat="1" applyFont="1" applyFill="1" applyBorder="1"/>
    <xf numFmtId="165" fontId="44" fillId="0" borderId="104" xfId="40" applyNumberFormat="1" applyFont="1" applyFill="1" applyBorder="1"/>
    <xf numFmtId="165" fontId="44" fillId="0" borderId="104" xfId="40" applyNumberFormat="1" applyFont="1" applyFill="1" applyBorder="1" applyAlignment="1">
      <alignment horizontal="center"/>
    </xf>
    <xf numFmtId="3" fontId="1" fillId="0" borderId="105" xfId="40" applyNumberFormat="1" applyBorder="1"/>
    <xf numFmtId="9" fontId="44" fillId="0" borderId="0" xfId="40" applyNumberFormat="1" applyFont="1" applyFill="1" applyBorder="1" applyAlignment="1">
      <alignment horizontal="center"/>
    </xf>
    <xf numFmtId="9" fontId="29" fillId="0" borderId="0" xfId="40" applyNumberFormat="1" applyFont="1" applyFill="1" applyBorder="1" applyAlignment="1">
      <alignment horizontal="center"/>
    </xf>
    <xf numFmtId="9" fontId="44" fillId="0" borderId="26" xfId="40" applyNumberFormat="1" applyFont="1" applyFill="1" applyBorder="1" applyAlignment="1">
      <alignment horizontal="center"/>
    </xf>
    <xf numFmtId="9" fontId="29" fillId="0" borderId="26" xfId="40" applyNumberFormat="1" applyFont="1" applyFill="1" applyBorder="1" applyAlignment="1">
      <alignment horizontal="center"/>
    </xf>
    <xf numFmtId="0" fontId="4" fillId="0" borderId="26" xfId="41" applyFill="1" applyBorder="1"/>
    <xf numFmtId="0" fontId="44" fillId="0" borderId="36" xfId="41" applyFont="1" applyFill="1" applyBorder="1" applyAlignment="1">
      <alignment horizontal="center" vertical="center" wrapText="1"/>
    </xf>
    <xf numFmtId="9" fontId="10" fillId="0" borderId="36" xfId="41" applyNumberFormat="1" applyFont="1" applyFill="1" applyBorder="1" applyAlignment="1">
      <alignment horizontal="center"/>
    </xf>
    <xf numFmtId="9" fontId="10" fillId="0" borderId="0" xfId="41" applyNumberFormat="1" applyFont="1" applyFill="1" applyBorder="1" applyAlignment="1">
      <alignment horizontal="center"/>
    </xf>
    <xf numFmtId="9" fontId="10" fillId="0" borderId="26" xfId="41" applyNumberFormat="1" applyFont="1" applyFill="1" applyBorder="1" applyAlignment="1">
      <alignment horizontal="center"/>
    </xf>
    <xf numFmtId="9" fontId="44" fillId="0" borderId="36" xfId="41" applyNumberFormat="1" applyFont="1" applyFill="1" applyBorder="1"/>
    <xf numFmtId="9" fontId="29" fillId="0" borderId="36" xfId="41" applyNumberFormat="1" applyFont="1" applyFill="1" applyBorder="1" applyAlignment="1">
      <alignment horizontal="center"/>
    </xf>
    <xf numFmtId="9" fontId="29" fillId="0" borderId="0" xfId="41" applyNumberFormat="1" applyFont="1" applyFill="1" applyBorder="1" applyAlignment="1">
      <alignment horizontal="center"/>
    </xf>
    <xf numFmtId="9" fontId="29" fillId="0" borderId="26" xfId="41" applyNumberFormat="1" applyFont="1" applyFill="1" applyBorder="1" applyAlignment="1">
      <alignment horizontal="center"/>
    </xf>
    <xf numFmtId="165" fontId="44" fillId="0" borderId="36" xfId="41" applyNumberFormat="1" applyFont="1" applyFill="1" applyBorder="1"/>
    <xf numFmtId="9" fontId="49" fillId="0" borderId="26" xfId="41" applyNumberFormat="1" applyFont="1" applyFill="1" applyBorder="1" applyAlignment="1">
      <alignment horizontal="center"/>
    </xf>
    <xf numFmtId="9" fontId="49" fillId="0" borderId="36" xfId="41" applyNumberFormat="1" applyFont="1" applyFill="1" applyBorder="1" applyAlignment="1">
      <alignment horizontal="center"/>
    </xf>
    <xf numFmtId="3" fontId="44" fillId="0" borderId="36" xfId="41" applyNumberFormat="1" applyFont="1" applyFill="1" applyBorder="1"/>
    <xf numFmtId="3" fontId="44" fillId="0" borderId="26" xfId="41" applyNumberFormat="1" applyFont="1" applyFill="1" applyBorder="1"/>
    <xf numFmtId="9" fontId="44" fillId="0" borderId="36" xfId="41" applyNumberFormat="1" applyFont="1" applyFill="1" applyBorder="1" applyAlignment="1">
      <alignment horizontal="center"/>
    </xf>
    <xf numFmtId="9" fontId="44" fillId="0" borderId="0" xfId="41" applyNumberFormat="1" applyFont="1" applyFill="1" applyBorder="1" applyAlignment="1">
      <alignment horizontal="center"/>
    </xf>
    <xf numFmtId="9" fontId="44" fillId="0" borderId="26" xfId="41" applyNumberFormat="1" applyFont="1" applyFill="1" applyBorder="1" applyAlignment="1">
      <alignment horizontal="center"/>
    </xf>
    <xf numFmtId="0" fontId="4" fillId="0" borderId="31" xfId="41" applyBorder="1"/>
    <xf numFmtId="9" fontId="29" fillId="0" borderId="53" xfId="41" applyNumberFormat="1" applyFont="1" applyFill="1" applyBorder="1" applyAlignment="1">
      <alignment horizontal="center"/>
    </xf>
    <xf numFmtId="9" fontId="29" fillId="0" borderId="33" xfId="41" applyNumberFormat="1" applyFont="1" applyFill="1" applyBorder="1" applyAlignment="1">
      <alignment horizontal="center"/>
    </xf>
    <xf numFmtId="9" fontId="29" fillId="0" borderId="52" xfId="41" applyNumberFormat="1" applyFont="1" applyFill="1" applyBorder="1" applyAlignment="1">
      <alignment horizontal="center"/>
    </xf>
    <xf numFmtId="3" fontId="1" fillId="0" borderId="32" xfId="40" applyNumberFormat="1" applyBorder="1"/>
    <xf numFmtId="9" fontId="49" fillId="0" borderId="53" xfId="40" applyNumberFormat="1" applyFont="1" applyFill="1" applyBorder="1" applyAlignment="1">
      <alignment horizontal="center"/>
    </xf>
    <xf numFmtId="0" fontId="29" fillId="0" borderId="11" xfId="40" applyFont="1" applyFill="1" applyBorder="1" applyAlignment="1">
      <alignment horizontal="center" vertical="center" wrapText="1"/>
    </xf>
    <xf numFmtId="0" fontId="4" fillId="0" borderId="10" xfId="41" applyFill="1" applyBorder="1" applyAlignment="1">
      <alignment horizontal="center"/>
    </xf>
    <xf numFmtId="0" fontId="10" fillId="0" borderId="36" xfId="41" applyFont="1" applyFill="1" applyBorder="1" applyAlignment="1">
      <alignment horizontal="center" vertical="center" wrapText="1"/>
    </xf>
    <xf numFmtId="0" fontId="49" fillId="0" borderId="0" xfId="41" applyFont="1" applyFill="1" applyBorder="1" applyAlignment="1">
      <alignment horizontal="center" vertical="center" wrapText="1"/>
    </xf>
    <xf numFmtId="9" fontId="10" fillId="0" borderId="37" xfId="41" applyNumberFormat="1" applyFont="1" applyFill="1" applyBorder="1" applyAlignment="1">
      <alignment horizontal="center"/>
    </xf>
    <xf numFmtId="9" fontId="29" fillId="0" borderId="0" xfId="50" applyFont="1" applyFill="1" applyBorder="1" applyAlignment="1">
      <alignment horizontal="center"/>
    </xf>
    <xf numFmtId="9" fontId="44" fillId="0" borderId="37" xfId="41" applyNumberFormat="1" applyFont="1" applyFill="1" applyBorder="1"/>
    <xf numFmtId="165" fontId="49" fillId="0" borderId="36" xfId="41" applyNumberFormat="1" applyFont="1" applyFill="1" applyBorder="1" applyAlignment="1">
      <alignment horizontal="center"/>
    </xf>
    <xf numFmtId="9" fontId="49" fillId="0" borderId="37" xfId="41" applyNumberFormat="1" applyFont="1" applyFill="1" applyBorder="1" applyAlignment="1">
      <alignment horizontal="center"/>
    </xf>
    <xf numFmtId="9" fontId="44" fillId="0" borderId="37" xfId="41" applyNumberFormat="1" applyFont="1" applyFill="1" applyBorder="1" applyAlignment="1">
      <alignment horizontal="center"/>
    </xf>
    <xf numFmtId="165" fontId="4" fillId="0" borderId="53" xfId="41" applyNumberFormat="1" applyFont="1" applyBorder="1"/>
    <xf numFmtId="165" fontId="4" fillId="0" borderId="33" xfId="41" applyNumberFormat="1" applyFont="1" applyBorder="1"/>
    <xf numFmtId="9" fontId="29" fillId="0" borderId="33" xfId="50" applyFont="1" applyBorder="1" applyAlignment="1">
      <alignment horizontal="center"/>
    </xf>
    <xf numFmtId="3" fontId="4" fillId="0" borderId="53" xfId="41" applyNumberFormat="1" applyFont="1" applyBorder="1"/>
    <xf numFmtId="3" fontId="4" fillId="0" borderId="76" xfId="41" applyNumberFormat="1" applyFont="1" applyBorder="1"/>
    <xf numFmtId="9" fontId="4" fillId="0" borderId="0" xfId="50" applyFont="1"/>
    <xf numFmtId="0" fontId="0" fillId="0" borderId="0" xfId="40" applyFont="1" applyFill="1" applyBorder="1" applyAlignment="1">
      <alignment horizontal="center"/>
    </xf>
    <xf numFmtId="0" fontId="0" fillId="0" borderId="26" xfId="40" applyFont="1" applyFill="1" applyBorder="1" applyAlignment="1">
      <alignment horizontal="center"/>
    </xf>
    <xf numFmtId="0" fontId="44" fillId="0" borderId="0" xfId="40" applyFont="1" applyFill="1" applyBorder="1"/>
    <xf numFmtId="9" fontId="10" fillId="0" borderId="12" xfId="40" applyNumberFormat="1" applyFont="1" applyFill="1" applyBorder="1" applyAlignment="1">
      <alignment horizontal="center"/>
    </xf>
    <xf numFmtId="9" fontId="72" fillId="0" borderId="9" xfId="40" applyNumberFormat="1" applyFont="1" applyFill="1" applyBorder="1" applyAlignment="1">
      <alignment horizontal="center"/>
    </xf>
    <xf numFmtId="9" fontId="72" fillId="0" borderId="12" xfId="40" applyNumberFormat="1" applyFont="1" applyFill="1" applyBorder="1" applyAlignment="1">
      <alignment horizontal="center"/>
    </xf>
    <xf numFmtId="3" fontId="44" fillId="0" borderId="12" xfId="40" applyNumberFormat="1" applyFont="1" applyFill="1" applyBorder="1"/>
    <xf numFmtId="9" fontId="49" fillId="0" borderId="12" xfId="40" applyNumberFormat="1" applyFont="1" applyFill="1" applyBorder="1" applyAlignment="1">
      <alignment horizontal="center"/>
    </xf>
    <xf numFmtId="9" fontId="44" fillId="0" borderId="12" xfId="40" applyNumberFormat="1" applyFont="1" applyFill="1" applyBorder="1" applyAlignment="1">
      <alignment horizontal="center"/>
    </xf>
    <xf numFmtId="9" fontId="29" fillId="0" borderId="12" xfId="40" applyNumberFormat="1" applyFont="1" applyFill="1" applyBorder="1" applyAlignment="1">
      <alignment horizontal="center"/>
    </xf>
    <xf numFmtId="9" fontId="72" fillId="0" borderId="32" xfId="40" applyNumberFormat="1" applyFont="1" applyFill="1" applyBorder="1" applyAlignment="1">
      <alignment horizontal="center"/>
    </xf>
    <xf numFmtId="9" fontId="72" fillId="0" borderId="45" xfId="40" applyNumberFormat="1" applyFont="1" applyFill="1" applyBorder="1" applyAlignment="1">
      <alignment horizontal="center"/>
    </xf>
    <xf numFmtId="0" fontId="10" fillId="0" borderId="13" xfId="40" applyFont="1" applyFill="1" applyBorder="1" applyAlignment="1">
      <alignment vertical="center" wrapText="1"/>
    </xf>
    <xf numFmtId="0" fontId="10" fillId="0" borderId="55" xfId="40" applyFont="1" applyFill="1" applyBorder="1" applyAlignment="1">
      <alignment vertical="center" wrapText="1"/>
    </xf>
    <xf numFmtId="9" fontId="44" fillId="0" borderId="12" xfId="40" applyNumberFormat="1" applyFont="1" applyFill="1" applyBorder="1"/>
    <xf numFmtId="9" fontId="70" fillId="0" borderId="12" xfId="40" applyNumberFormat="1" applyFont="1" applyFill="1" applyBorder="1"/>
    <xf numFmtId="9" fontId="70" fillId="0" borderId="12" xfId="40" applyNumberFormat="1" applyFont="1" applyFill="1" applyBorder="1" applyAlignment="1">
      <alignment horizontal="center"/>
    </xf>
    <xf numFmtId="3" fontId="1" fillId="0" borderId="45" xfId="40" applyNumberFormat="1" applyBorder="1"/>
    <xf numFmtId="9" fontId="10" fillId="0" borderId="36" xfId="49" applyFont="1" applyFill="1" applyBorder="1" applyAlignment="1">
      <alignment horizontal="center" vertical="center" wrapText="1"/>
    </xf>
    <xf numFmtId="165" fontId="10" fillId="0" borderId="36" xfId="49" applyNumberFormat="1" applyFont="1" applyFill="1" applyBorder="1" applyAlignment="1">
      <alignment horizontal="center" vertical="center" wrapText="1"/>
    </xf>
    <xf numFmtId="165" fontId="44" fillId="0" borderId="36" xfId="49" applyNumberFormat="1" applyFont="1" applyFill="1" applyBorder="1" applyAlignment="1">
      <alignment horizontal="center" vertical="center" wrapText="1"/>
    </xf>
    <xf numFmtId="2" fontId="44" fillId="0" borderId="25" xfId="40" applyNumberFormat="1" applyFont="1" applyFill="1" applyBorder="1" applyAlignment="1">
      <alignment horizontal="center"/>
    </xf>
    <xf numFmtId="9" fontId="44" fillId="0" borderId="9" xfId="40" applyNumberFormat="1" applyFont="1" applyFill="1" applyBorder="1" applyAlignment="1">
      <alignment horizontal="center"/>
    </xf>
    <xf numFmtId="0" fontId="4" fillId="0" borderId="0" xfId="40" applyFont="1"/>
    <xf numFmtId="9" fontId="29" fillId="0" borderId="9" xfId="40" applyNumberFormat="1" applyFont="1" applyFill="1" applyBorder="1" applyAlignment="1">
      <alignment horizontal="center"/>
    </xf>
    <xf numFmtId="171" fontId="4" fillId="0" borderId="0" xfId="40" applyNumberFormat="1" applyFont="1"/>
    <xf numFmtId="165" fontId="10" fillId="0" borderId="0" xfId="49" applyNumberFormat="1" applyFont="1" applyFill="1" applyBorder="1" applyAlignment="1">
      <alignment horizontal="center" vertical="center" wrapText="1"/>
    </xf>
    <xf numFmtId="0" fontId="10" fillId="0" borderId="0" xfId="41" applyFont="1" applyFill="1" applyBorder="1" applyAlignment="1">
      <alignment horizontal="center" vertical="center" wrapText="1"/>
    </xf>
    <xf numFmtId="165" fontId="44" fillId="0" borderId="0" xfId="49" applyNumberFormat="1" applyFont="1" applyFill="1" applyBorder="1" applyAlignment="1">
      <alignment horizontal="center" vertical="center" wrapText="1"/>
    </xf>
    <xf numFmtId="9" fontId="49" fillId="0" borderId="0" xfId="49" applyFont="1" applyFill="1" applyBorder="1" applyAlignment="1">
      <alignment horizontal="center" vertical="center" wrapText="1"/>
    </xf>
    <xf numFmtId="165" fontId="49" fillId="0" borderId="0" xfId="49" applyNumberFormat="1" applyFont="1" applyFill="1" applyBorder="1" applyAlignment="1">
      <alignment horizontal="center" vertical="center" wrapText="1"/>
    </xf>
    <xf numFmtId="165" fontId="50" fillId="0" borderId="0" xfId="49" applyNumberFormat="1" applyFont="1" applyFill="1" applyBorder="1" applyAlignment="1">
      <alignment horizontal="center" vertical="center" wrapText="1"/>
    </xf>
    <xf numFmtId="9" fontId="85" fillId="0" borderId="0" xfId="41" applyNumberFormat="1" applyFont="1" applyFill="1" applyBorder="1" applyAlignment="1">
      <alignment horizontal="center" vertical="center" wrapText="1"/>
    </xf>
    <xf numFmtId="9" fontId="44" fillId="0" borderId="36" xfId="41" applyNumberFormat="1" applyFont="1" applyFill="1" applyBorder="1" applyAlignment="1">
      <alignment horizontal="center" vertical="center" wrapText="1"/>
    </xf>
    <xf numFmtId="9" fontId="44" fillId="0" borderId="37" xfId="41" applyNumberFormat="1" applyFont="1" applyFill="1" applyBorder="1" applyAlignment="1">
      <alignment horizontal="center" vertical="center" wrapText="1"/>
    </xf>
    <xf numFmtId="9" fontId="44" fillId="0" borderId="36" xfId="49" applyFont="1" applyFill="1" applyBorder="1" applyAlignment="1">
      <alignment horizontal="center" vertical="center" wrapText="1"/>
    </xf>
    <xf numFmtId="9" fontId="44" fillId="0" borderId="0" xfId="49" applyFont="1" applyFill="1" applyBorder="1" applyAlignment="1">
      <alignment horizontal="center" vertical="center" wrapText="1"/>
    </xf>
    <xf numFmtId="9" fontId="10" fillId="0" borderId="36" xfId="41" applyNumberFormat="1" applyFont="1" applyFill="1" applyBorder="1" applyAlignment="1">
      <alignment horizontal="center" vertical="center" wrapText="1"/>
    </xf>
    <xf numFmtId="9" fontId="10" fillId="0" borderId="37" xfId="41" applyNumberFormat="1" applyFont="1" applyFill="1" applyBorder="1" applyAlignment="1">
      <alignment horizontal="center" vertical="center" wrapText="1"/>
    </xf>
    <xf numFmtId="9" fontId="10" fillId="0" borderId="0" xfId="49" applyFont="1" applyFill="1" applyBorder="1" applyAlignment="1">
      <alignment horizontal="center" vertical="center" wrapText="1"/>
    </xf>
    <xf numFmtId="9" fontId="45" fillId="0" borderId="36" xfId="41" applyNumberFormat="1" applyFont="1" applyFill="1" applyBorder="1" applyAlignment="1">
      <alignment horizontal="center"/>
    </xf>
    <xf numFmtId="165" fontId="10" fillId="0" borderId="36" xfId="41" applyNumberFormat="1" applyFont="1" applyFill="1" applyBorder="1"/>
    <xf numFmtId="0" fontId="0" fillId="0" borderId="0" xfId="46" applyFont="1" applyFill="1"/>
    <xf numFmtId="10" fontId="4" fillId="0" borderId="0" xfId="41" applyNumberFormat="1"/>
    <xf numFmtId="10" fontId="4" fillId="0" borderId="0" xfId="41" applyNumberFormat="1" applyFont="1"/>
    <xf numFmtId="9" fontId="50" fillId="0" borderId="0" xfId="49" applyFont="1" applyFill="1" applyBorder="1" applyAlignment="1">
      <alignment horizontal="center" vertical="center" wrapText="1"/>
    </xf>
    <xf numFmtId="9" fontId="50" fillId="0" borderId="0" xfId="41" applyNumberFormat="1" applyFont="1" applyFill="1" applyBorder="1" applyAlignment="1">
      <alignment horizontal="center"/>
    </xf>
    <xf numFmtId="9" fontId="85" fillId="0" borderId="0" xfId="41" applyNumberFormat="1" applyFont="1" applyFill="1" applyBorder="1" applyAlignment="1">
      <alignment horizontal="center"/>
    </xf>
    <xf numFmtId="3" fontId="49" fillId="0" borderId="0" xfId="41" applyNumberFormat="1" applyFont="1" applyFill="1" applyBorder="1"/>
    <xf numFmtId="9" fontId="85" fillId="0" borderId="33" xfId="41" applyNumberFormat="1" applyFont="1" applyFill="1" applyBorder="1" applyAlignment="1">
      <alignment horizontal="center"/>
    </xf>
    <xf numFmtId="0" fontId="0" fillId="0" borderId="0" xfId="41" applyFont="1" applyAlignment="1">
      <alignment horizontal="center"/>
    </xf>
    <xf numFmtId="0" fontId="0" fillId="0" borderId="26" xfId="41" applyFont="1" applyFill="1" applyBorder="1" applyAlignment="1">
      <alignment horizontal="center"/>
    </xf>
    <xf numFmtId="0" fontId="0" fillId="0" borderId="0" xfId="0" applyBorder="1" applyAlignment="1">
      <alignment vertical="center" wrapText="1"/>
    </xf>
    <xf numFmtId="0" fontId="0" fillId="0" borderId="0" xfId="46" applyFont="1" applyFill="1" applyAlignment="1">
      <alignment horizont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45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37" fillId="0" borderId="0" xfId="44" applyFont="1" applyFill="1" applyAlignment="1">
      <alignment horizontal="center" vertical="center" wrapText="1"/>
    </xf>
    <xf numFmtId="0" fontId="2" fillId="0" borderId="0" xfId="44" applyFont="1" applyAlignment="1">
      <alignment horizontal="center" vertical="center" wrapText="1"/>
    </xf>
    <xf numFmtId="0" fontId="86" fillId="0" borderId="0" xfId="44" applyFont="1" applyAlignment="1">
      <alignment horizontal="center" vertical="center" wrapText="1"/>
    </xf>
    <xf numFmtId="0" fontId="37" fillId="0" borderId="0" xfId="44" applyFont="1" applyAlignment="1">
      <alignment horizontal="center" vertical="center" wrapText="1"/>
    </xf>
    <xf numFmtId="0" fontId="86" fillId="0" borderId="12" xfId="44" applyFont="1" applyBorder="1" applyAlignment="1">
      <alignment horizontal="center" vertical="center" wrapText="1"/>
    </xf>
    <xf numFmtId="0" fontId="37" fillId="0" borderId="0" xfId="44" applyFont="1" applyFill="1" applyBorder="1" applyAlignment="1">
      <alignment horizontal="center" vertical="center" wrapText="1"/>
    </xf>
    <xf numFmtId="0" fontId="86" fillId="0" borderId="0" xfId="44" applyFont="1" applyFill="1" applyBorder="1" applyAlignment="1">
      <alignment horizontal="center" vertical="center" wrapText="1"/>
    </xf>
    <xf numFmtId="0" fontId="37" fillId="0" borderId="9" xfId="44" applyFont="1" applyFill="1" applyBorder="1" applyAlignment="1">
      <alignment horizontal="center" vertical="center" wrapText="1"/>
    </xf>
    <xf numFmtId="0" fontId="37" fillId="0" borderId="12" xfId="44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" fillId="0" borderId="0" xfId="37" applyFont="1" applyFill="1" applyBorder="1" applyAlignment="1">
      <alignment horizontal="center" vertical="center" wrapText="1"/>
    </xf>
    <xf numFmtId="0" fontId="2" fillId="0" borderId="0" xfId="37" applyFont="1" applyAlignment="1">
      <alignment horizontal="center" vertical="center" wrapText="1"/>
    </xf>
    <xf numFmtId="0" fontId="2" fillId="0" borderId="9" xfId="45" applyFont="1" applyBorder="1" applyAlignment="1">
      <alignment horizontal="center" vertical="center" wrapText="1"/>
    </xf>
    <xf numFmtId="9" fontId="3" fillId="0" borderId="11" xfId="46" applyNumberFormat="1" applyFont="1" applyBorder="1" applyAlignment="1">
      <alignment horizontal="center"/>
    </xf>
    <xf numFmtId="9" fontId="3" fillId="0" borderId="0" xfId="46" applyNumberFormat="1" applyFont="1" applyBorder="1" applyAlignment="1">
      <alignment horizontal="center"/>
    </xf>
    <xf numFmtId="9" fontId="3" fillId="0" borderId="21" xfId="46" applyNumberFormat="1" applyFont="1" applyBorder="1" applyAlignment="1">
      <alignment horizontal="center"/>
    </xf>
    <xf numFmtId="9" fontId="3" fillId="0" borderId="24" xfId="46" applyNumberFormat="1" applyFont="1" applyBorder="1" applyAlignment="1">
      <alignment horizontal="center"/>
    </xf>
    <xf numFmtId="9" fontId="3" fillId="0" borderId="33" xfId="46" applyNumberFormat="1" applyFont="1" applyBorder="1" applyAlignment="1">
      <alignment horizontal="center"/>
    </xf>
    <xf numFmtId="0" fontId="22" fillId="0" borderId="26" xfId="46" applyFont="1" applyFill="1" applyBorder="1" applyAlignment="1">
      <alignment horizontal="center" vertical="center" wrapText="1"/>
    </xf>
    <xf numFmtId="0" fontId="22" fillId="0" borderId="0" xfId="46" applyFont="1" applyFill="1" applyBorder="1" applyAlignment="1">
      <alignment horizontal="center" vertical="center" wrapText="1"/>
    </xf>
    <xf numFmtId="9" fontId="4" fillId="0" borderId="11" xfId="46" applyNumberFormat="1" applyFont="1" applyFill="1" applyBorder="1" applyAlignment="1">
      <alignment horizontal="center"/>
    </xf>
    <xf numFmtId="9" fontId="4" fillId="0" borderId="0" xfId="46" applyNumberFormat="1" applyFont="1" applyFill="1" applyBorder="1" applyAlignment="1">
      <alignment horizontal="center"/>
    </xf>
    <xf numFmtId="9" fontId="4" fillId="0" borderId="21" xfId="46" applyNumberFormat="1" applyFont="1" applyFill="1" applyBorder="1" applyAlignment="1">
      <alignment horizontal="center"/>
    </xf>
    <xf numFmtId="9" fontId="4" fillId="0" borderId="24" xfId="46" applyNumberFormat="1" applyFont="1" applyFill="1" applyBorder="1" applyAlignment="1">
      <alignment horizontal="center"/>
    </xf>
    <xf numFmtId="9" fontId="4" fillId="0" borderId="33" xfId="46" applyNumberFormat="1" applyFont="1" applyFill="1" applyBorder="1" applyAlignment="1">
      <alignment horizontal="center"/>
    </xf>
    <xf numFmtId="0" fontId="74" fillId="0" borderId="9" xfId="42" applyFont="1" applyBorder="1" applyAlignment="1">
      <alignment horizontal="center" vertical="center" wrapText="1"/>
    </xf>
    <xf numFmtId="0" fontId="3" fillId="0" borderId="9" xfId="46" applyFont="1" applyBorder="1" applyAlignment="1">
      <alignment horizontal="center" vertical="center" wrapText="1"/>
    </xf>
    <xf numFmtId="9" fontId="3" fillId="0" borderId="13" xfId="46" applyNumberFormat="1" applyFont="1" applyBorder="1" applyAlignment="1">
      <alignment horizontal="center"/>
    </xf>
    <xf numFmtId="9" fontId="3" fillId="0" borderId="9" xfId="46" applyNumberFormat="1" applyFont="1" applyBorder="1" applyAlignment="1">
      <alignment horizontal="center"/>
    </xf>
    <xf numFmtId="9" fontId="3" fillId="0" borderId="19" xfId="46" applyNumberFormat="1" applyFont="1" applyBorder="1" applyAlignment="1">
      <alignment horizontal="center"/>
    </xf>
    <xf numFmtId="9" fontId="3" fillId="0" borderId="22" xfId="46" applyNumberFormat="1" applyFont="1" applyBorder="1" applyAlignment="1">
      <alignment horizontal="center"/>
    </xf>
    <xf numFmtId="9" fontId="3" fillId="0" borderId="32" xfId="46" applyNumberFormat="1" applyFont="1" applyBorder="1" applyAlignment="1">
      <alignment horizontal="center"/>
    </xf>
    <xf numFmtId="0" fontId="24" fillId="0" borderId="10" xfId="46" applyFont="1" applyBorder="1" applyAlignment="1">
      <alignment horizontal="center" vertical="center" wrapText="1"/>
    </xf>
    <xf numFmtId="0" fontId="22" fillId="0" borderId="0" xfId="46" applyFont="1" applyBorder="1" applyAlignment="1">
      <alignment horizontal="center" vertical="center" wrapText="1"/>
    </xf>
    <xf numFmtId="0" fontId="35" fillId="0" borderId="0" xfId="42" applyFont="1" applyBorder="1" applyAlignment="1">
      <alignment horizontal="center" vertical="center" wrapText="1"/>
    </xf>
    <xf numFmtId="0" fontId="30" fillId="0" borderId="0" xfId="42" applyBorder="1" applyAlignment="1">
      <alignment horizontal="center" vertical="center" wrapText="1"/>
    </xf>
    <xf numFmtId="0" fontId="75" fillId="0" borderId="0" xfId="42" applyFont="1" applyFill="1" applyBorder="1" applyAlignment="1">
      <alignment horizontal="center" vertical="center" wrapText="1"/>
    </xf>
    <xf numFmtId="0" fontId="3" fillId="0" borderId="106" xfId="46" applyFont="1" applyBorder="1" applyAlignment="1">
      <alignment horizontal="center" vertical="center" wrapText="1"/>
    </xf>
    <xf numFmtId="0" fontId="24" fillId="0" borderId="10" xfId="46" applyFont="1" applyFill="1" applyBorder="1" applyAlignment="1">
      <alignment horizontal="center" vertical="center" wrapText="1"/>
    </xf>
    <xf numFmtId="0" fontId="4" fillId="0" borderId="10" xfId="46" applyFont="1" applyFill="1" applyBorder="1" applyAlignment="1">
      <alignment horizontal="center" vertical="center" wrapText="1"/>
    </xf>
    <xf numFmtId="0" fontId="4" fillId="0" borderId="27" xfId="46" applyFont="1" applyFill="1" applyBorder="1" applyAlignment="1">
      <alignment horizontal="center" vertical="center" wrapText="1"/>
    </xf>
    <xf numFmtId="0" fontId="78" fillId="0" borderId="36" xfId="46" applyFont="1" applyBorder="1" applyAlignment="1">
      <alignment horizontal="center" vertical="center" wrapText="1"/>
    </xf>
    <xf numFmtId="9" fontId="4" fillId="0" borderId="57" xfId="46" applyNumberFormat="1" applyFont="1" applyFill="1" applyBorder="1" applyAlignment="1">
      <alignment horizontal="center"/>
    </xf>
    <xf numFmtId="9" fontId="4" fillId="0" borderId="26" xfId="46" applyNumberFormat="1" applyFont="1" applyFill="1" applyBorder="1" applyAlignment="1">
      <alignment horizontal="center"/>
    </xf>
    <xf numFmtId="9" fontId="4" fillId="0" borderId="50" xfId="46" applyNumberFormat="1" applyFont="1" applyFill="1" applyBorder="1" applyAlignment="1">
      <alignment horizontal="center"/>
    </xf>
    <xf numFmtId="9" fontId="4" fillId="0" borderId="51" xfId="46" applyNumberFormat="1" applyFont="1" applyFill="1" applyBorder="1" applyAlignment="1">
      <alignment horizontal="center"/>
    </xf>
    <xf numFmtId="9" fontId="4" fillId="0" borderId="52" xfId="46" applyNumberFormat="1" applyFont="1" applyFill="1" applyBorder="1" applyAlignment="1">
      <alignment horizontal="center"/>
    </xf>
    <xf numFmtId="0" fontId="0" fillId="0" borderId="10" xfId="46" applyFont="1" applyFill="1" applyBorder="1" applyAlignment="1">
      <alignment horizontal="center"/>
    </xf>
    <xf numFmtId="0" fontId="0" fillId="0" borderId="27" xfId="46" applyFont="1" applyFill="1" applyBorder="1" applyAlignment="1">
      <alignment horizontal="center"/>
    </xf>
    <xf numFmtId="9" fontId="3" fillId="0" borderId="56" xfId="46" applyNumberFormat="1" applyFont="1" applyBorder="1" applyAlignment="1">
      <alignment horizontal="center"/>
    </xf>
    <xf numFmtId="9" fontId="3" fillId="0" borderId="36" xfId="46" applyNumberFormat="1" applyFont="1" applyBorder="1" applyAlignment="1">
      <alignment horizontal="center"/>
    </xf>
    <xf numFmtId="9" fontId="3" fillId="0" borderId="38" xfId="46" applyNumberFormat="1" applyFont="1" applyBorder="1" applyAlignment="1">
      <alignment horizontal="center"/>
    </xf>
    <xf numFmtId="9" fontId="3" fillId="0" borderId="40" xfId="46" applyNumberFormat="1" applyFont="1" applyBorder="1" applyAlignment="1">
      <alignment horizontal="center"/>
    </xf>
    <xf numFmtId="9" fontId="3" fillId="0" borderId="53" xfId="46" applyNumberFormat="1" applyFont="1" applyBorder="1" applyAlignment="1">
      <alignment horizontal="center"/>
    </xf>
    <xf numFmtId="9" fontId="4" fillId="0" borderId="87" xfId="46" applyNumberFormat="1" applyFont="1" applyFill="1" applyBorder="1" applyAlignment="1">
      <alignment horizontal="center"/>
    </xf>
    <xf numFmtId="9" fontId="4" fillId="0" borderId="37" xfId="46" applyNumberFormat="1" applyFont="1" applyFill="1" applyBorder="1" applyAlignment="1">
      <alignment horizontal="center"/>
    </xf>
    <xf numFmtId="9" fontId="4" fillId="0" borderId="39" xfId="46" applyNumberFormat="1" applyFont="1" applyFill="1" applyBorder="1" applyAlignment="1">
      <alignment horizontal="center"/>
    </xf>
    <xf numFmtId="9" fontId="4" fillId="0" borderId="41" xfId="46" applyNumberFormat="1" applyFont="1" applyFill="1" applyBorder="1" applyAlignment="1">
      <alignment horizontal="center"/>
    </xf>
    <xf numFmtId="9" fontId="4" fillId="0" borderId="76" xfId="46" applyNumberFormat="1" applyFont="1" applyFill="1" applyBorder="1" applyAlignment="1">
      <alignment horizontal="center"/>
    </xf>
    <xf numFmtId="0" fontId="0" fillId="0" borderId="107" xfId="41" applyFont="1" applyBorder="1" applyAlignment="1">
      <alignment horizontal="center"/>
    </xf>
    <xf numFmtId="0" fontId="24" fillId="0" borderId="13" xfId="0" applyFont="1" applyBorder="1" applyAlignment="1">
      <alignment horizontal="center" vertical="center" wrapText="1"/>
    </xf>
    <xf numFmtId="0" fontId="1" fillId="0" borderId="0" xfId="37" applyFont="1" applyFill="1" applyBorder="1" applyAlignment="1">
      <alignment horizontal="center"/>
    </xf>
    <xf numFmtId="0" fontId="24" fillId="0" borderId="11" xfId="0" applyFont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73" xfId="0" applyFont="1" applyBorder="1" applyAlignment="1">
      <alignment horizontal="center" vertical="center" wrapText="1"/>
    </xf>
    <xf numFmtId="0" fontId="2" fillId="0" borderId="108" xfId="0" applyFont="1" applyBorder="1" applyAlignment="1">
      <alignment horizontal="center" vertical="center" wrapText="1"/>
    </xf>
    <xf numFmtId="4" fontId="81" fillId="0" borderId="0" xfId="0" applyNumberFormat="1" applyFont="1" applyFill="1" applyBorder="1" applyAlignment="1">
      <alignment horizontal="center"/>
    </xf>
    <xf numFmtId="4" fontId="0" fillId="0" borderId="0" xfId="0" applyNumberFormat="1" applyFill="1"/>
    <xf numFmtId="3" fontId="0" fillId="0" borderId="0" xfId="44" applyNumberFormat="1" applyFont="1" applyFill="1" applyAlignment="1">
      <alignment horizontal="center"/>
    </xf>
    <xf numFmtId="0" fontId="0" fillId="0" borderId="0" xfId="44" applyFont="1" applyFill="1" applyAlignment="1">
      <alignment vertical="center" wrapText="1"/>
    </xf>
    <xf numFmtId="0" fontId="37" fillId="0" borderId="0" xfId="44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0" xfId="0" applyFont="1" applyBorder="1" applyAlignment="1"/>
    <xf numFmtId="164" fontId="1" fillId="0" borderId="0" xfId="49" applyNumberFormat="1" applyFont="1" applyBorder="1" applyAlignment="1">
      <alignment horizontal="center"/>
    </xf>
    <xf numFmtId="4" fontId="0" fillId="0" borderId="0" xfId="0" applyNumberFormat="1" applyBorder="1"/>
    <xf numFmtId="9" fontId="0" fillId="0" borderId="0" xfId="49" applyFont="1" applyBorder="1"/>
    <xf numFmtId="166" fontId="0" fillId="0" borderId="15" xfId="0" applyNumberFormat="1" applyBorder="1" applyAlignment="1">
      <alignment horizontal="center" vertical="center"/>
    </xf>
    <xf numFmtId="9" fontId="3" fillId="0" borderId="0" xfId="0" applyNumberFormat="1" applyFont="1" applyBorder="1" applyAlignment="1">
      <alignment horizontal="center"/>
    </xf>
    <xf numFmtId="9" fontId="1" fillId="0" borderId="0" xfId="49" applyFill="1" applyBorder="1" applyAlignment="1">
      <alignment horizontal="center"/>
    </xf>
    <xf numFmtId="165" fontId="0" fillId="0" borderId="0" xfId="49" applyNumberFormat="1" applyFon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26" xfId="49" applyNumberFormat="1" applyFont="1" applyBorder="1" applyAlignment="1">
      <alignment horizontal="center"/>
    </xf>
    <xf numFmtId="0" fontId="3" fillId="0" borderId="0" xfId="41" applyFont="1" applyFill="1"/>
    <xf numFmtId="164" fontId="0" fillId="0" borderId="9" xfId="0" applyNumberFormat="1" applyFill="1" applyBorder="1" applyAlignment="1">
      <alignment horizontal="center"/>
    </xf>
    <xf numFmtId="0" fontId="3" fillId="0" borderId="0" xfId="0" applyFont="1" applyBorder="1" applyAlignment="1"/>
    <xf numFmtId="3" fontId="90" fillId="0" borderId="0" xfId="44" applyNumberFormat="1" applyFont="1" applyAlignment="1">
      <alignment horizontal="center"/>
    </xf>
    <xf numFmtId="0" fontId="35" fillId="0" borderId="0" xfId="44" applyFont="1" applyFill="1" applyAlignment="1">
      <alignment vertical="center" wrapText="1"/>
    </xf>
    <xf numFmtId="0" fontId="86" fillId="0" borderId="0" xfId="44" applyFont="1" applyFill="1" applyAlignment="1">
      <alignment horizontal="center" vertical="center" wrapText="1"/>
    </xf>
    <xf numFmtId="9" fontId="34" fillId="0" borderId="0" xfId="49" applyFont="1" applyFill="1"/>
    <xf numFmtId="0" fontId="18" fillId="0" borderId="0" xfId="0" applyFont="1" applyFill="1" applyBorder="1" applyAlignment="1">
      <alignment horizontal="center" vertical="center"/>
    </xf>
    <xf numFmtId="0" fontId="9" fillId="0" borderId="0" xfId="0" applyFont="1" applyFill="1"/>
    <xf numFmtId="164" fontId="82" fillId="0" borderId="0" xfId="0" applyNumberFormat="1" applyFont="1" applyFill="1" applyAlignment="1">
      <alignment horizontal="center"/>
    </xf>
    <xf numFmtId="9" fontId="4" fillId="0" borderId="0" xfId="49" applyFont="1" applyFill="1" applyAlignment="1">
      <alignment horizontal="center"/>
    </xf>
    <xf numFmtId="166" fontId="35" fillId="0" borderId="0" xfId="44" applyNumberFormat="1" applyFont="1" applyFill="1" applyAlignment="1">
      <alignment horizontal="center"/>
    </xf>
    <xf numFmtId="166" fontId="34" fillId="0" borderId="0" xfId="44" applyNumberFormat="1" applyFont="1" applyFill="1"/>
    <xf numFmtId="4" fontId="34" fillId="0" borderId="0" xfId="44" applyNumberFormat="1" applyFont="1" applyFill="1" applyAlignment="1">
      <alignment horizontal="center"/>
    </xf>
    <xf numFmtId="0" fontId="3" fillId="0" borderId="0" xfId="0" applyFont="1" applyBorder="1" applyAlignment="1"/>
    <xf numFmtId="0" fontId="91" fillId="0" borderId="0" xfId="0" applyFont="1" applyAlignment="1">
      <alignment horizontal="center" vertical="center" wrapText="1"/>
    </xf>
    <xf numFmtId="0" fontId="91" fillId="0" borderId="0" xfId="0" applyFont="1" applyAlignment="1">
      <alignment vertical="center" wrapText="1"/>
    </xf>
    <xf numFmtId="0" fontId="0" fillId="0" borderId="110" xfId="0" applyFont="1" applyBorder="1" applyAlignment="1">
      <alignment horizontal="left" vertical="center" wrapText="1"/>
    </xf>
    <xf numFmtId="0" fontId="0" fillId="0" borderId="93" xfId="0" applyFont="1" applyBorder="1" applyAlignment="1">
      <alignment horizontal="left" vertical="center" wrapText="1"/>
    </xf>
    <xf numFmtId="0" fontId="0" fillId="0" borderId="111" xfId="0" applyFont="1" applyBorder="1" applyAlignment="1">
      <alignment horizontal="left" vertical="center" wrapText="1"/>
    </xf>
    <xf numFmtId="0" fontId="0" fillId="0" borderId="82" xfId="0" applyFont="1" applyBorder="1" applyAlignment="1">
      <alignment horizontal="left" vertical="center" wrapText="1"/>
    </xf>
    <xf numFmtId="0" fontId="0" fillId="0" borderId="84" xfId="0" applyFont="1" applyBorder="1" applyAlignment="1">
      <alignment horizontal="left" vertical="center" wrapText="1"/>
    </xf>
    <xf numFmtId="0" fontId="0" fillId="0" borderId="85" xfId="0" applyFont="1" applyBorder="1" applyAlignment="1">
      <alignment horizontal="left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43" fillId="0" borderId="57" xfId="0" applyFont="1" applyBorder="1" applyAlignment="1">
      <alignment horizontal="center" vertical="center" wrapText="1"/>
    </xf>
    <xf numFmtId="0" fontId="43" fillId="0" borderId="26" xfId="0" applyFont="1" applyBorder="1" applyAlignment="1">
      <alignment horizontal="center" vertical="center" wrapText="1"/>
    </xf>
    <xf numFmtId="0" fontId="43" fillId="0" borderId="56" xfId="0" applyFont="1" applyBorder="1" applyAlignment="1">
      <alignment horizontal="center" vertical="center" wrapText="1"/>
    </xf>
    <xf numFmtId="0" fontId="43" fillId="0" borderId="3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3" fillId="0" borderId="11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 wrapText="1"/>
    </xf>
    <xf numFmtId="0" fontId="4" fillId="0" borderId="5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92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10" fillId="0" borderId="88" xfId="0" applyFont="1" applyBorder="1" applyAlignment="1">
      <alignment horizontal="center" vertical="center" wrapText="1"/>
    </xf>
    <xf numFmtId="0" fontId="10" fillId="0" borderId="90" xfId="0" applyFont="1" applyBorder="1" applyAlignment="1">
      <alignment horizontal="center" vertical="center" wrapText="1"/>
    </xf>
    <xf numFmtId="0" fontId="10" fillId="0" borderId="86" xfId="0" applyFont="1" applyBorder="1" applyAlignment="1">
      <alignment horizontal="center" vertical="center" wrapText="1"/>
    </xf>
    <xf numFmtId="0" fontId="8" fillId="0" borderId="87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109" xfId="0" applyFont="1" applyBorder="1" applyAlignment="1">
      <alignment horizontal="center" vertical="center" wrapText="1"/>
    </xf>
    <xf numFmtId="0" fontId="4" fillId="0" borderId="87" xfId="0" applyFont="1" applyBorder="1" applyAlignment="1">
      <alignment horizontal="center" vertical="center" wrapText="1"/>
    </xf>
    <xf numFmtId="0" fontId="4" fillId="0" borderId="109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106" xfId="0" applyFont="1" applyBorder="1" applyAlignment="1">
      <alignment horizontal="center" vertical="center" wrapText="1"/>
    </xf>
    <xf numFmtId="0" fontId="3" fillId="0" borderId="87" xfId="0" applyFont="1" applyBorder="1" applyAlignment="1">
      <alignment horizontal="center" vertical="center" wrapText="1"/>
    </xf>
    <xf numFmtId="0" fontId="3" fillId="0" borderId="109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center" vertical="center" wrapText="1"/>
    </xf>
    <xf numFmtId="0" fontId="4" fillId="0" borderId="106" xfId="0" applyFont="1" applyBorder="1" applyAlignment="1">
      <alignment horizontal="center" vertical="center" wrapText="1"/>
    </xf>
    <xf numFmtId="0" fontId="2" fillId="0" borderId="73" xfId="0" applyFont="1" applyBorder="1" applyAlignment="1">
      <alignment horizontal="center" vertical="center" wrapText="1"/>
    </xf>
    <xf numFmtId="0" fontId="2" fillId="0" borderId="10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12" xfId="0" applyBorder="1" applyAlignment="1">
      <alignment horizontal="left" vertical="center" wrapText="1"/>
    </xf>
    <xf numFmtId="0" fontId="0" fillId="0" borderId="113" xfId="0" applyBorder="1" applyAlignment="1">
      <alignment horizontal="left" vertical="center" wrapText="1"/>
    </xf>
    <xf numFmtId="0" fontId="0" fillId="0" borderId="114" xfId="0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0" xfId="41" applyAlignment="1">
      <alignment horizontal="center" vertical="center"/>
    </xf>
    <xf numFmtId="0" fontId="10" fillId="0" borderId="88" xfId="41" applyFont="1" applyFill="1" applyBorder="1" applyAlignment="1">
      <alignment horizontal="center" vertical="center" wrapText="1"/>
    </xf>
    <xf numFmtId="0" fontId="10" fillId="0" borderId="90" xfId="41" applyFont="1" applyFill="1" applyBorder="1" applyAlignment="1">
      <alignment horizontal="center" vertical="center" wrapText="1"/>
    </xf>
    <xf numFmtId="0" fontId="10" fillId="0" borderId="86" xfId="41" applyFont="1" applyFill="1" applyBorder="1" applyAlignment="1">
      <alignment horizontal="center" vertical="center" wrapText="1"/>
    </xf>
    <xf numFmtId="0" fontId="29" fillId="0" borderId="34" xfId="41" applyFont="1" applyFill="1" applyBorder="1" applyAlignment="1">
      <alignment horizontal="center" vertical="center" wrapText="1"/>
    </xf>
    <xf numFmtId="0" fontId="29" fillId="0" borderId="92" xfId="41" applyFont="1" applyFill="1" applyBorder="1" applyAlignment="1">
      <alignment horizontal="center" vertical="center" wrapText="1"/>
    </xf>
    <xf numFmtId="0" fontId="29" fillId="0" borderId="35" xfId="41" applyFont="1" applyFill="1" applyBorder="1" applyAlignment="1">
      <alignment horizontal="center" vertical="center" wrapText="1"/>
    </xf>
    <xf numFmtId="0" fontId="49" fillId="0" borderId="34" xfId="41" applyFont="1" applyFill="1" applyBorder="1" applyAlignment="1">
      <alignment horizontal="center" vertical="center"/>
    </xf>
    <xf numFmtId="0" fontId="49" fillId="0" borderId="92" xfId="41" applyFont="1" applyFill="1" applyBorder="1" applyAlignment="1">
      <alignment horizontal="center" vertical="center"/>
    </xf>
    <xf numFmtId="0" fontId="49" fillId="0" borderId="28" xfId="41" applyFont="1" applyFill="1" applyBorder="1" applyAlignment="1">
      <alignment horizontal="center" vertical="center"/>
    </xf>
    <xf numFmtId="0" fontId="44" fillId="0" borderId="73" xfId="41" applyFont="1" applyFill="1" applyBorder="1" applyAlignment="1">
      <alignment wrapText="1"/>
    </xf>
    <xf numFmtId="0" fontId="44" fillId="0" borderId="73" xfId="40" applyFont="1" applyFill="1" applyBorder="1" applyAlignment="1">
      <alignment wrapText="1"/>
    </xf>
    <xf numFmtId="0" fontId="45" fillId="0" borderId="34" xfId="40" applyFont="1" applyFill="1" applyBorder="1" applyAlignment="1">
      <alignment horizontal="center" vertical="center" wrapText="1"/>
    </xf>
    <xf numFmtId="0" fontId="45" fillId="0" borderId="92" xfId="40" applyFont="1" applyFill="1" applyBorder="1" applyAlignment="1">
      <alignment horizontal="center" vertical="center" wrapText="1"/>
    </xf>
    <xf numFmtId="0" fontId="45" fillId="0" borderId="35" xfId="40" applyFont="1" applyFill="1" applyBorder="1" applyAlignment="1">
      <alignment horizontal="center" vertical="center" wrapText="1"/>
    </xf>
    <xf numFmtId="0" fontId="45" fillId="0" borderId="28" xfId="40" applyFont="1" applyFill="1" applyBorder="1" applyAlignment="1">
      <alignment horizontal="center" vertical="center" wrapText="1"/>
    </xf>
    <xf numFmtId="0" fontId="10" fillId="0" borderId="88" xfId="40" applyFont="1" applyFill="1" applyBorder="1" applyAlignment="1">
      <alignment horizontal="center" vertical="center" wrapText="1"/>
    </xf>
    <xf numFmtId="0" fontId="10" fillId="0" borderId="90" xfId="40" applyFont="1" applyFill="1" applyBorder="1" applyAlignment="1">
      <alignment horizontal="center" vertical="center" wrapText="1"/>
    </xf>
    <xf numFmtId="0" fontId="10" fillId="0" borderId="86" xfId="40" applyFont="1" applyFill="1" applyBorder="1" applyAlignment="1">
      <alignment horizontal="center" vertical="center" wrapText="1"/>
    </xf>
    <xf numFmtId="0" fontId="10" fillId="0" borderId="13" xfId="40" applyFont="1" applyFill="1" applyBorder="1" applyAlignment="1">
      <alignment horizontal="center" vertical="center" wrapText="1"/>
    </xf>
    <xf numFmtId="0" fontId="10" fillId="0" borderId="11" xfId="40" applyFont="1" applyFill="1" applyBorder="1" applyAlignment="1">
      <alignment horizontal="center" vertical="center" wrapText="1"/>
    </xf>
    <xf numFmtId="0" fontId="10" fillId="0" borderId="55" xfId="40" applyFont="1" applyFill="1" applyBorder="1" applyAlignment="1">
      <alignment horizontal="center" vertical="center" wrapText="1"/>
    </xf>
    <xf numFmtId="0" fontId="10" fillId="0" borderId="57" xfId="40" applyFont="1" applyFill="1" applyBorder="1" applyAlignment="1">
      <alignment horizontal="center" vertical="center" wrapText="1"/>
    </xf>
    <xf numFmtId="0" fontId="10" fillId="0" borderId="9" xfId="40" applyFont="1" applyFill="1" applyBorder="1" applyAlignment="1">
      <alignment horizontal="center" vertical="center" wrapText="1"/>
    </xf>
    <xf numFmtId="0" fontId="10" fillId="0" borderId="12" xfId="40" applyFont="1" applyFill="1" applyBorder="1" applyAlignment="1">
      <alignment horizontal="center" vertical="center" wrapText="1"/>
    </xf>
    <xf numFmtId="0" fontId="45" fillId="0" borderId="115" xfId="40" applyFont="1" applyFill="1" applyBorder="1" applyAlignment="1">
      <alignment horizontal="center" vertical="center" wrapText="1"/>
    </xf>
    <xf numFmtId="0" fontId="45" fillId="0" borderId="97" xfId="40" applyFont="1" applyFill="1" applyBorder="1" applyAlignment="1">
      <alignment horizontal="center" vertical="center" wrapText="1"/>
    </xf>
    <xf numFmtId="0" fontId="10" fillId="0" borderId="34" xfId="40" applyFont="1" applyFill="1" applyBorder="1" applyAlignment="1">
      <alignment horizontal="center" vertical="center" wrapText="1"/>
    </xf>
    <xf numFmtId="0" fontId="10" fillId="0" borderId="35" xfId="40" applyFont="1" applyFill="1" applyBorder="1" applyAlignment="1">
      <alignment horizontal="center" vertical="center" wrapText="1"/>
    </xf>
    <xf numFmtId="0" fontId="10" fillId="0" borderId="92" xfId="40" applyFont="1" applyFill="1" applyBorder="1" applyAlignment="1">
      <alignment horizontal="center" vertical="center" wrapText="1"/>
    </xf>
    <xf numFmtId="0" fontId="10" fillId="0" borderId="28" xfId="40" applyFont="1" applyFill="1" applyBorder="1" applyAlignment="1">
      <alignment horizontal="center" vertical="center" wrapText="1"/>
    </xf>
    <xf numFmtId="0" fontId="44" fillId="0" borderId="116" xfId="41" applyFont="1" applyFill="1" applyBorder="1" applyAlignment="1">
      <alignment wrapText="1"/>
    </xf>
    <xf numFmtId="0" fontId="10" fillId="0" borderId="110" xfId="41" applyFont="1" applyFill="1" applyBorder="1" applyAlignment="1">
      <alignment horizontal="center" vertical="center" wrapText="1"/>
    </xf>
    <xf numFmtId="0" fontId="10" fillId="0" borderId="36" xfId="41" applyFont="1" applyFill="1" applyBorder="1" applyAlignment="1">
      <alignment horizontal="center" vertical="center" wrapText="1"/>
    </xf>
    <xf numFmtId="0" fontId="44" fillId="0" borderId="93" xfId="41" applyFont="1" applyFill="1" applyBorder="1" applyAlignment="1">
      <alignment horizontal="center" vertical="center" wrapText="1"/>
    </xf>
    <xf numFmtId="0" fontId="44" fillId="0" borderId="0" xfId="41" applyFont="1" applyFill="1" applyBorder="1" applyAlignment="1">
      <alignment horizontal="center" vertical="center" wrapText="1"/>
    </xf>
    <xf numFmtId="0" fontId="46" fillId="0" borderId="93" xfId="41" applyFont="1" applyFill="1" applyBorder="1" applyAlignment="1">
      <alignment horizontal="center" vertical="center" wrapText="1"/>
    </xf>
    <xf numFmtId="0" fontId="46" fillId="0" borderId="0" xfId="41" applyFont="1" applyFill="1" applyBorder="1" applyAlignment="1">
      <alignment horizontal="center" vertical="center" wrapText="1"/>
    </xf>
    <xf numFmtId="0" fontId="49" fillId="0" borderId="93" xfId="41" applyFont="1" applyFill="1" applyBorder="1" applyAlignment="1">
      <alignment horizontal="center" vertical="center" wrapText="1"/>
    </xf>
    <xf numFmtId="0" fontId="49" fillId="0" borderId="0" xfId="41" applyFont="1" applyFill="1" applyBorder="1" applyAlignment="1">
      <alignment horizontal="center" vertical="center" wrapText="1"/>
    </xf>
    <xf numFmtId="0" fontId="49" fillId="0" borderId="111" xfId="41" applyFont="1" applyFill="1" applyBorder="1" applyAlignment="1">
      <alignment horizontal="center" vertical="center" wrapText="1"/>
    </xf>
    <xf numFmtId="0" fontId="49" fillId="0" borderId="37" xfId="41" applyFont="1" applyFill="1" applyBorder="1" applyAlignment="1">
      <alignment horizontal="center" vertical="center" wrapText="1"/>
    </xf>
    <xf numFmtId="0" fontId="10" fillId="0" borderId="117" xfId="41" applyFont="1" applyFill="1" applyBorder="1" applyAlignment="1">
      <alignment horizontal="center" vertical="center" wrapText="1"/>
    </xf>
    <xf numFmtId="0" fontId="10" fillId="0" borderId="118" xfId="41" applyFont="1" applyFill="1" applyBorder="1" applyAlignment="1">
      <alignment horizontal="center" vertical="center" wrapText="1"/>
    </xf>
    <xf numFmtId="0" fontId="10" fillId="0" borderId="119" xfId="41" applyFont="1" applyFill="1" applyBorder="1" applyAlignment="1">
      <alignment horizontal="center" vertical="center" wrapText="1"/>
    </xf>
    <xf numFmtId="0" fontId="10" fillId="0" borderId="120" xfId="41" applyFont="1" applyFill="1" applyBorder="1" applyAlignment="1">
      <alignment horizontal="center" vertical="center" wrapText="1"/>
    </xf>
    <xf numFmtId="0" fontId="10" fillId="0" borderId="88" xfId="0" applyFont="1" applyBorder="1" applyAlignment="1">
      <alignment horizontal="center" vertical="center"/>
    </xf>
    <xf numFmtId="0" fontId="10" fillId="0" borderId="90" xfId="0" applyFont="1" applyBorder="1" applyAlignment="1">
      <alignment horizontal="center" vertical="center"/>
    </xf>
    <xf numFmtId="0" fontId="10" fillId="0" borderId="86" xfId="0" applyFont="1" applyBorder="1" applyAlignment="1">
      <alignment horizontal="center" vertical="center"/>
    </xf>
    <xf numFmtId="9" fontId="4" fillId="0" borderId="0" xfId="0" applyNumberFormat="1" applyFont="1" applyBorder="1" applyAlignment="1">
      <alignment horizontal="center" vertical="center" wrapText="1"/>
    </xf>
    <xf numFmtId="0" fontId="1" fillId="0" borderId="56" xfId="44" applyFont="1" applyBorder="1" applyAlignment="1">
      <alignment horizontal="center" vertical="center" wrapText="1"/>
    </xf>
    <xf numFmtId="0" fontId="1" fillId="0" borderId="36" xfId="44" applyFont="1" applyBorder="1" applyAlignment="1">
      <alignment horizontal="center" vertical="center" wrapText="1"/>
    </xf>
    <xf numFmtId="0" fontId="33" fillId="0" borderId="55" xfId="44" applyFont="1" applyBorder="1" applyAlignment="1">
      <alignment horizontal="center" vertical="center" wrapText="1"/>
    </xf>
    <xf numFmtId="0" fontId="33" fillId="0" borderId="12" xfId="44" applyFont="1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108" xfId="0" applyBorder="1" applyAlignment="1">
      <alignment horizontal="center" vertical="center" wrapText="1"/>
    </xf>
    <xf numFmtId="9" fontId="4" fillId="0" borderId="37" xfId="0" applyNumberFormat="1" applyFont="1" applyBorder="1" applyAlignment="1">
      <alignment horizontal="center" vertical="center" wrapText="1"/>
    </xf>
    <xf numFmtId="9" fontId="4" fillId="0" borderId="110" xfId="0" applyNumberFormat="1" applyFont="1" applyBorder="1" applyAlignment="1">
      <alignment horizontal="center" vertical="center" wrapText="1"/>
    </xf>
    <xf numFmtId="9" fontId="4" fillId="0" borderId="93" xfId="0" applyNumberFormat="1" applyFont="1" applyBorder="1" applyAlignment="1">
      <alignment horizontal="center" vertical="center" wrapText="1"/>
    </xf>
    <xf numFmtId="9" fontId="4" fillId="0" borderId="111" xfId="0" applyNumberFormat="1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92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3" fillId="0" borderId="92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0" fillId="0" borderId="117" xfId="0" applyBorder="1" applyAlignment="1">
      <alignment horizontal="center" vertical="center" wrapText="1"/>
    </xf>
    <xf numFmtId="0" fontId="0" fillId="0" borderId="119" xfId="0" applyBorder="1" applyAlignment="1">
      <alignment horizontal="center" vertical="center" wrapText="1"/>
    </xf>
    <xf numFmtId="0" fontId="0" fillId="0" borderId="118" xfId="0" applyBorder="1" applyAlignment="1">
      <alignment horizontal="center" vertical="center" wrapText="1"/>
    </xf>
    <xf numFmtId="0" fontId="33" fillId="0" borderId="87" xfId="44" applyFont="1" applyBorder="1" applyAlignment="1">
      <alignment horizontal="center" vertical="center" wrapText="1"/>
    </xf>
    <xf numFmtId="0" fontId="33" fillId="0" borderId="37" xfId="44" applyFont="1" applyBorder="1" applyAlignment="1">
      <alignment horizontal="center" vertical="center" wrapText="1"/>
    </xf>
    <xf numFmtId="0" fontId="24" fillId="0" borderId="58" xfId="0" applyFont="1" applyBorder="1" applyAlignment="1">
      <alignment horizontal="center" vertical="center" wrapText="1"/>
    </xf>
    <xf numFmtId="0" fontId="24" fillId="0" borderId="75" xfId="0" applyFont="1" applyBorder="1" applyAlignment="1">
      <alignment horizontal="center" vertical="center" wrapText="1"/>
    </xf>
    <xf numFmtId="0" fontId="1" fillId="0" borderId="13" xfId="44" applyFont="1" applyBorder="1" applyAlignment="1">
      <alignment horizontal="center" vertical="center" wrapText="1"/>
    </xf>
    <xf numFmtId="0" fontId="1" fillId="0" borderId="9" xfId="44" applyFont="1" applyBorder="1" applyAlignment="1">
      <alignment horizontal="center" vertical="center" wrapText="1"/>
    </xf>
    <xf numFmtId="0" fontId="10" fillId="0" borderId="88" xfId="46" applyFont="1" applyBorder="1" applyAlignment="1">
      <alignment horizontal="center" vertical="center"/>
    </xf>
    <xf numFmtId="0" fontId="10" fillId="0" borderId="90" xfId="46" applyFont="1" applyBorder="1" applyAlignment="1">
      <alignment horizontal="center" vertical="center"/>
    </xf>
    <xf numFmtId="0" fontId="10" fillId="0" borderId="86" xfId="46" applyFont="1" applyBorder="1" applyAlignment="1">
      <alignment horizontal="center" vertical="center"/>
    </xf>
    <xf numFmtId="0" fontId="4" fillId="0" borderId="73" xfId="46" applyBorder="1" applyAlignment="1">
      <alignment horizontal="center" vertical="center" wrapText="1"/>
    </xf>
    <xf numFmtId="0" fontId="4" fillId="0" borderId="108" xfId="46" applyBorder="1" applyAlignment="1">
      <alignment horizontal="center" vertical="center" wrapText="1"/>
    </xf>
    <xf numFmtId="0" fontId="3" fillId="0" borderId="34" xfId="46" applyFont="1" applyBorder="1" applyAlignment="1">
      <alignment horizontal="center" vertical="center" wrapText="1"/>
    </xf>
    <xf numFmtId="0" fontId="3" fillId="0" borderId="92" xfId="46" applyFont="1" applyBorder="1" applyAlignment="1">
      <alignment horizontal="center" vertical="center" wrapText="1"/>
    </xf>
    <xf numFmtId="0" fontId="3" fillId="0" borderId="35" xfId="46" applyFont="1" applyBorder="1" applyAlignment="1">
      <alignment horizontal="center" vertical="center" wrapText="1"/>
    </xf>
    <xf numFmtId="0" fontId="24" fillId="0" borderId="57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 wrapText="1"/>
    </xf>
    <xf numFmtId="9" fontId="4" fillId="0" borderId="110" xfId="46" applyNumberFormat="1" applyFont="1" applyBorder="1" applyAlignment="1">
      <alignment horizontal="center" vertical="center" wrapText="1"/>
    </xf>
    <xf numFmtId="9" fontId="4" fillId="0" borderId="93" xfId="46" applyNumberFormat="1" applyFont="1" applyBorder="1" applyAlignment="1">
      <alignment horizontal="center" vertical="center" wrapText="1"/>
    </xf>
    <xf numFmtId="9" fontId="4" fillId="0" borderId="111" xfId="46" applyNumberFormat="1" applyFont="1" applyBorder="1" applyAlignment="1">
      <alignment horizontal="center" vertical="center" wrapText="1"/>
    </xf>
    <xf numFmtId="9" fontId="4" fillId="0" borderId="0" xfId="46" applyNumberFormat="1" applyFont="1" applyBorder="1" applyAlignment="1">
      <alignment horizontal="center" vertical="center" wrapText="1"/>
    </xf>
    <xf numFmtId="9" fontId="4" fillId="0" borderId="37" xfId="46" applyNumberFormat="1" applyFont="1" applyBorder="1" applyAlignment="1">
      <alignment horizontal="center" vertical="center" wrapText="1"/>
    </xf>
    <xf numFmtId="0" fontId="4" fillId="0" borderId="117" xfId="46" applyBorder="1" applyAlignment="1">
      <alignment horizontal="center" vertical="center" wrapText="1"/>
    </xf>
    <xf numFmtId="0" fontId="4" fillId="0" borderId="119" xfId="46" applyBorder="1" applyAlignment="1">
      <alignment horizontal="center" vertical="center" wrapText="1"/>
    </xf>
    <xf numFmtId="0" fontId="4" fillId="0" borderId="118" xfId="46" applyBorder="1" applyAlignment="1">
      <alignment horizontal="center" vertical="center" wrapText="1"/>
    </xf>
    <xf numFmtId="0" fontId="4" fillId="0" borderId="56" xfId="44" applyFont="1" applyBorder="1" applyAlignment="1">
      <alignment horizontal="center" vertical="center" wrapText="1"/>
    </xf>
    <xf numFmtId="0" fontId="4" fillId="0" borderId="36" xfId="44" applyFont="1" applyBorder="1" applyAlignment="1">
      <alignment horizontal="center" vertical="center" wrapText="1"/>
    </xf>
    <xf numFmtId="0" fontId="4" fillId="0" borderId="13" xfId="44" applyFont="1" applyBorder="1" applyAlignment="1">
      <alignment horizontal="center" vertical="center" wrapText="1"/>
    </xf>
    <xf numFmtId="0" fontId="4" fillId="0" borderId="9" xfId="44" applyFont="1" applyBorder="1" applyAlignment="1">
      <alignment horizontal="center" vertical="center" wrapText="1"/>
    </xf>
    <xf numFmtId="9" fontId="0" fillId="0" borderId="9" xfId="0" applyNumberFormat="1" applyFill="1" applyBorder="1" applyAlignment="1">
      <alignment horizontal="center"/>
    </xf>
    <xf numFmtId="9" fontId="0" fillId="0" borderId="12" xfId="0" applyNumberFormat="1" applyFill="1" applyBorder="1" applyAlignment="1">
      <alignment horizontal="center"/>
    </xf>
    <xf numFmtId="9" fontId="0" fillId="0" borderId="22" xfId="0" applyNumberFormat="1" applyFill="1" applyBorder="1" applyAlignment="1">
      <alignment horizontal="center"/>
    </xf>
    <xf numFmtId="9" fontId="0" fillId="0" borderId="23" xfId="0" applyNumberFormat="1" applyFill="1" applyBorder="1" applyAlignment="1">
      <alignment horizontal="center"/>
    </xf>
    <xf numFmtId="9" fontId="0" fillId="0" borderId="13" xfId="0" applyNumberFormat="1" applyFill="1" applyBorder="1" applyAlignment="1">
      <alignment horizontal="center"/>
    </xf>
    <xf numFmtId="9" fontId="0" fillId="0" borderId="55" xfId="0" applyNumberFormat="1" applyFill="1" applyBorder="1" applyAlignment="1">
      <alignment horizontal="center"/>
    </xf>
    <xf numFmtId="0" fontId="10" fillId="0" borderId="88" xfId="37" applyFont="1" applyFill="1" applyBorder="1" applyAlignment="1">
      <alignment horizontal="center" vertical="center"/>
    </xf>
    <xf numFmtId="0" fontId="10" fillId="0" borderId="90" xfId="37" applyFont="1" applyFill="1" applyBorder="1" applyAlignment="1">
      <alignment horizontal="center" vertical="center"/>
    </xf>
    <xf numFmtId="0" fontId="10" fillId="0" borderId="86" xfId="37" applyFont="1" applyFill="1" applyBorder="1" applyAlignment="1">
      <alignment horizontal="center" vertical="center"/>
    </xf>
    <xf numFmtId="0" fontId="1" fillId="0" borderId="73" xfId="37" applyFont="1" applyFill="1" applyBorder="1" applyAlignment="1">
      <alignment horizontal="center" vertical="center" wrapText="1"/>
    </xf>
    <xf numFmtId="0" fontId="1" fillId="0" borderId="108" xfId="37" applyFont="1" applyFill="1" applyBorder="1" applyAlignment="1">
      <alignment horizontal="center" vertical="center" wrapText="1"/>
    </xf>
    <xf numFmtId="0" fontId="3" fillId="0" borderId="34" xfId="37" applyFont="1" applyFill="1" applyBorder="1" applyAlignment="1">
      <alignment horizontal="center" vertical="center"/>
    </xf>
    <xf numFmtId="0" fontId="3" fillId="0" borderId="92" xfId="37" applyFont="1" applyFill="1" applyBorder="1" applyAlignment="1">
      <alignment horizontal="center" vertical="center"/>
    </xf>
    <xf numFmtId="0" fontId="3" fillId="0" borderId="35" xfId="37" applyFont="1" applyFill="1" applyBorder="1" applyAlignment="1">
      <alignment horizontal="center" vertical="center"/>
    </xf>
    <xf numFmtId="0" fontId="3" fillId="0" borderId="28" xfId="37" applyFont="1" applyFill="1" applyBorder="1" applyAlignment="1">
      <alignment horizontal="center" vertical="center"/>
    </xf>
    <xf numFmtId="0" fontId="1" fillId="0" borderId="34" xfId="37" applyFont="1" applyFill="1" applyBorder="1" applyAlignment="1">
      <alignment horizontal="center" vertical="center" wrapText="1"/>
    </xf>
    <xf numFmtId="0" fontId="1" fillId="0" borderId="92" xfId="37" applyFont="1" applyFill="1" applyBorder="1" applyAlignment="1">
      <alignment horizontal="center" vertical="center" wrapText="1"/>
    </xf>
    <xf numFmtId="0" fontId="1" fillId="0" borderId="35" xfId="37" applyFont="1" applyFill="1" applyBorder="1" applyAlignment="1">
      <alignment horizontal="center" vertical="center" wrapText="1"/>
    </xf>
    <xf numFmtId="0" fontId="1" fillId="0" borderId="13" xfId="37" applyFont="1" applyFill="1" applyBorder="1" applyAlignment="1">
      <alignment horizontal="center" vertical="center" wrapText="1"/>
    </xf>
    <xf numFmtId="0" fontId="1" fillId="0" borderId="9" xfId="37" applyFont="1" applyFill="1" applyBorder="1" applyAlignment="1">
      <alignment horizontal="center" vertical="center" wrapText="1"/>
    </xf>
    <xf numFmtId="0" fontId="1" fillId="0" borderId="16" xfId="37" applyFont="1" applyFill="1" applyBorder="1" applyAlignment="1">
      <alignment horizontal="center" vertical="center" wrapText="1"/>
    </xf>
    <xf numFmtId="0" fontId="1" fillId="0" borderId="57" xfId="37" applyFont="1" applyFill="1" applyBorder="1" applyAlignment="1">
      <alignment horizontal="center" vertical="center" wrapText="1"/>
    </xf>
    <xf numFmtId="0" fontId="1" fillId="0" borderId="26" xfId="37" applyFont="1" applyFill="1" applyBorder="1" applyAlignment="1">
      <alignment horizontal="center" vertical="center" wrapText="1"/>
    </xf>
    <xf numFmtId="0" fontId="1" fillId="0" borderId="27" xfId="37" applyFont="1" applyFill="1" applyBorder="1" applyAlignment="1">
      <alignment horizontal="center" vertical="center" wrapText="1"/>
    </xf>
    <xf numFmtId="9" fontId="0" fillId="0" borderId="19" xfId="0" applyNumberFormat="1" applyFill="1" applyBorder="1" applyAlignment="1">
      <alignment horizontal="center"/>
    </xf>
    <xf numFmtId="9" fontId="0" fillId="0" borderId="20" xfId="0" applyNumberFormat="1" applyFill="1" applyBorder="1" applyAlignment="1">
      <alignment horizontal="center"/>
    </xf>
    <xf numFmtId="0" fontId="1" fillId="0" borderId="73" xfId="37" applyFill="1" applyBorder="1" applyAlignment="1">
      <alignment horizontal="center" vertical="center" wrapText="1"/>
    </xf>
    <xf numFmtId="0" fontId="1" fillId="0" borderId="108" xfId="37" applyFill="1" applyBorder="1" applyAlignment="1">
      <alignment horizontal="center" vertical="center" wrapText="1"/>
    </xf>
    <xf numFmtId="0" fontId="3" fillId="0" borderId="34" xfId="37" applyFont="1" applyFill="1" applyBorder="1" applyAlignment="1">
      <alignment horizontal="center" vertical="center" wrapText="1"/>
    </xf>
    <xf numFmtId="0" fontId="3" fillId="0" borderId="92" xfId="37" applyFont="1" applyFill="1" applyBorder="1" applyAlignment="1">
      <alignment horizontal="center" vertical="center" wrapText="1"/>
    </xf>
    <xf numFmtId="0" fontId="3" fillId="0" borderId="35" xfId="37" applyFont="1" applyFill="1" applyBorder="1" applyAlignment="1">
      <alignment horizontal="center" vertical="center" wrapText="1"/>
    </xf>
    <xf numFmtId="0" fontId="3" fillId="0" borderId="28" xfId="37" applyFont="1" applyFill="1" applyBorder="1" applyAlignment="1">
      <alignment horizontal="center" vertical="center" wrapText="1"/>
    </xf>
    <xf numFmtId="0" fontId="8" fillId="0" borderId="13" xfId="37" applyFont="1" applyFill="1" applyBorder="1" applyAlignment="1">
      <alignment horizontal="center" vertical="center" wrapText="1"/>
    </xf>
    <xf numFmtId="0" fontId="8" fillId="0" borderId="9" xfId="37" applyFont="1" applyFill="1" applyBorder="1" applyAlignment="1">
      <alignment horizontal="center" vertical="center" wrapText="1"/>
    </xf>
    <xf numFmtId="0" fontId="8" fillId="0" borderId="16" xfId="37" applyFont="1" applyFill="1" applyBorder="1" applyAlignment="1">
      <alignment horizontal="center" vertical="center" wrapText="1"/>
    </xf>
    <xf numFmtId="0" fontId="3" fillId="0" borderId="55" xfId="37" applyFont="1" applyFill="1" applyBorder="1" applyAlignment="1">
      <alignment horizontal="center" vertical="center" wrapText="1"/>
    </xf>
    <xf numFmtId="0" fontId="3" fillId="0" borderId="12" xfId="37" applyFont="1" applyFill="1" applyBorder="1" applyAlignment="1">
      <alignment horizontal="center" vertical="center" wrapText="1"/>
    </xf>
    <xf numFmtId="0" fontId="3" fillId="0" borderId="17" xfId="37" applyFont="1" applyFill="1" applyBorder="1" applyAlignment="1">
      <alignment horizontal="center" vertical="center" wrapText="1"/>
    </xf>
    <xf numFmtId="0" fontId="3" fillId="0" borderId="14" xfId="37" applyFont="1" applyFill="1" applyBorder="1" applyAlignment="1">
      <alignment horizontal="center" vertical="center" wrapText="1"/>
    </xf>
    <xf numFmtId="0" fontId="3" fillId="0" borderId="15" xfId="37" applyFont="1" applyFill="1" applyBorder="1" applyAlignment="1">
      <alignment horizontal="center" vertical="center" wrapText="1"/>
    </xf>
    <xf numFmtId="0" fontId="3" fillId="0" borderId="44" xfId="37" applyFont="1" applyFill="1" applyBorder="1" applyAlignment="1">
      <alignment horizontal="center" vertical="center" wrapText="1"/>
    </xf>
    <xf numFmtId="0" fontId="0" fillId="0" borderId="14" xfId="37" applyFont="1" applyFill="1" applyBorder="1" applyAlignment="1">
      <alignment horizontal="center" vertical="center" wrapText="1"/>
    </xf>
    <xf numFmtId="0" fontId="0" fillId="0" borderId="15" xfId="37" applyFont="1" applyFill="1" applyBorder="1" applyAlignment="1">
      <alignment horizontal="center" vertical="center" wrapText="1"/>
    </xf>
    <xf numFmtId="0" fontId="0" fillId="0" borderId="44" xfId="37" applyFont="1" applyFill="1" applyBorder="1" applyAlignment="1">
      <alignment horizontal="center" vertical="center" wrapText="1"/>
    </xf>
    <xf numFmtId="0" fontId="38" fillId="0" borderId="58" xfId="37" applyFont="1" applyFill="1" applyBorder="1" applyAlignment="1">
      <alignment horizontal="center" vertical="center" wrapText="1"/>
    </xf>
    <xf numFmtId="0" fontId="38" fillId="0" borderId="59" xfId="37" applyFont="1" applyFill="1" applyBorder="1" applyAlignment="1">
      <alignment horizontal="center" vertical="center" wrapText="1"/>
    </xf>
    <xf numFmtId="0" fontId="38" fillId="0" borderId="75" xfId="37" applyFont="1" applyFill="1" applyBorder="1" applyAlignment="1">
      <alignment horizontal="center" vertical="center" wrapText="1"/>
    </xf>
    <xf numFmtId="0" fontId="3" fillId="0" borderId="13" xfId="37" applyFont="1" applyFill="1" applyBorder="1" applyAlignment="1">
      <alignment horizontal="center" vertical="center" wrapText="1"/>
    </xf>
    <xf numFmtId="0" fontId="3" fillId="0" borderId="16" xfId="37" applyFont="1" applyFill="1" applyBorder="1" applyAlignment="1">
      <alignment horizontal="center" vertical="center" wrapText="1"/>
    </xf>
    <xf numFmtId="0" fontId="10" fillId="0" borderId="88" xfId="0" applyFont="1" applyFill="1" applyBorder="1" applyAlignment="1">
      <alignment horizontal="center" vertical="center"/>
    </xf>
    <xf numFmtId="0" fontId="10" fillId="0" borderId="90" xfId="0" applyFont="1" applyFill="1" applyBorder="1" applyAlignment="1">
      <alignment horizontal="center" vertical="center"/>
    </xf>
    <xf numFmtId="0" fontId="10" fillId="0" borderId="86" xfId="0" applyFont="1" applyFill="1" applyBorder="1" applyAlignment="1">
      <alignment horizontal="center" vertical="center"/>
    </xf>
    <xf numFmtId="0" fontId="0" fillId="0" borderId="73" xfId="0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0" fillId="0" borderId="92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58" xfId="0" applyFont="1" applyFill="1" applyBorder="1" applyAlignment="1">
      <alignment horizontal="center" vertical="center" wrapText="1"/>
    </xf>
    <xf numFmtId="0" fontId="18" fillId="0" borderId="59" xfId="0" applyFont="1" applyFill="1" applyBorder="1" applyAlignment="1">
      <alignment horizontal="center" vertical="center" wrapText="1"/>
    </xf>
    <xf numFmtId="0" fontId="0" fillId="0" borderId="108" xfId="0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0" fillId="0" borderId="34" xfId="0" applyFill="1" applyBorder="1" applyAlignment="1">
      <alignment horizontal="center" vertical="center" wrapText="1"/>
    </xf>
    <xf numFmtId="0" fontId="18" fillId="0" borderId="44" xfId="0" applyFont="1" applyFill="1" applyBorder="1" applyAlignment="1">
      <alignment horizontal="center" vertical="center" wrapText="1"/>
    </xf>
    <xf numFmtId="0" fontId="18" fillId="0" borderId="75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2" fillId="0" borderId="116" xfId="0" applyFont="1" applyBorder="1" applyAlignment="1">
      <alignment horizontal="center" vertical="center" wrapText="1"/>
    </xf>
    <xf numFmtId="0" fontId="2" fillId="0" borderId="121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122" xfId="0" applyFont="1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106" xfId="0" applyFont="1" applyBorder="1" applyAlignment="1">
      <alignment horizontal="center" vertical="center" wrapText="1"/>
    </xf>
    <xf numFmtId="0" fontId="0" fillId="0" borderId="55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4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78" fillId="0" borderId="14" xfId="0" applyFont="1" applyBorder="1" applyAlignment="1">
      <alignment horizontal="center" vertical="center" wrapText="1"/>
    </xf>
    <xf numFmtId="0" fontId="78" fillId="0" borderId="4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8" fillId="0" borderId="14" xfId="39" applyFont="1" applyFill="1" applyBorder="1" applyAlignment="1">
      <alignment horizontal="center" vertical="center" wrapText="1"/>
    </xf>
    <xf numFmtId="0" fontId="78" fillId="0" borderId="44" xfId="39" applyFont="1" applyFill="1" applyBorder="1" applyAlignment="1">
      <alignment horizontal="center" vertical="center" wrapText="1"/>
    </xf>
    <xf numFmtId="0" fontId="10" fillId="0" borderId="88" xfId="46" applyFont="1" applyBorder="1" applyAlignment="1">
      <alignment horizontal="center" vertical="center" wrapText="1"/>
    </xf>
    <xf numFmtId="0" fontId="10" fillId="0" borderId="90" xfId="46" applyFont="1" applyBorder="1" applyAlignment="1">
      <alignment horizontal="center" vertical="center" wrapText="1"/>
    </xf>
    <xf numFmtId="0" fontId="10" fillId="0" borderId="86" xfId="46" applyFont="1" applyBorder="1" applyAlignment="1">
      <alignment horizontal="center" vertical="center" wrapText="1"/>
    </xf>
    <xf numFmtId="0" fontId="3" fillId="0" borderId="34" xfId="46" applyFont="1" applyBorder="1" applyAlignment="1">
      <alignment horizontal="center"/>
    </xf>
    <xf numFmtId="0" fontId="3" fillId="0" borderId="92" xfId="46" applyFont="1" applyBorder="1" applyAlignment="1">
      <alignment horizontal="center"/>
    </xf>
    <xf numFmtId="0" fontId="3" fillId="0" borderId="28" xfId="46" applyFont="1" applyBorder="1" applyAlignment="1">
      <alignment horizontal="center"/>
    </xf>
    <xf numFmtId="0" fontId="2" fillId="0" borderId="73" xfId="46" applyFont="1" applyBorder="1" applyAlignment="1">
      <alignment horizontal="center" vertical="center" wrapText="1"/>
    </xf>
    <xf numFmtId="0" fontId="2" fillId="0" borderId="108" xfId="46" applyFont="1" applyBorder="1" applyAlignment="1">
      <alignment horizontal="center" vertical="center" wrapText="1"/>
    </xf>
    <xf numFmtId="0" fontId="3" fillId="0" borderId="13" xfId="46" applyFont="1" applyBorder="1" applyAlignment="1">
      <alignment horizontal="center" vertical="center" wrapText="1"/>
    </xf>
    <xf numFmtId="0" fontId="3" fillId="0" borderId="11" xfId="46" applyFont="1" applyBorder="1" applyAlignment="1">
      <alignment horizontal="center" vertical="center" wrapText="1"/>
    </xf>
    <xf numFmtId="0" fontId="3" fillId="0" borderId="56" xfId="46" applyFont="1" applyBorder="1" applyAlignment="1">
      <alignment horizontal="center" vertical="center" wrapText="1"/>
    </xf>
    <xf numFmtId="0" fontId="3" fillId="0" borderId="57" xfId="46" applyFont="1" applyBorder="1" applyAlignment="1">
      <alignment horizontal="center" vertical="center" wrapText="1"/>
    </xf>
    <xf numFmtId="0" fontId="4" fillId="0" borderId="34" xfId="46" applyFont="1" applyBorder="1" applyAlignment="1">
      <alignment horizontal="center"/>
    </xf>
    <xf numFmtId="0" fontId="4" fillId="0" borderId="92" xfId="46" applyFont="1" applyBorder="1" applyAlignment="1">
      <alignment horizontal="center"/>
    </xf>
    <xf numFmtId="0" fontId="4" fillId="0" borderId="28" xfId="46" applyFont="1" applyBorder="1" applyAlignment="1">
      <alignment horizontal="center"/>
    </xf>
    <xf numFmtId="0" fontId="3" fillId="0" borderId="87" xfId="46" applyFont="1" applyBorder="1" applyAlignment="1">
      <alignment horizontal="center" vertical="center" wrapText="1"/>
    </xf>
    <xf numFmtId="0" fontId="20" fillId="0" borderId="58" xfId="0" applyFont="1" applyBorder="1" applyAlignment="1">
      <alignment horizontal="center" vertical="center" wrapText="1"/>
    </xf>
    <xf numFmtId="0" fontId="20" fillId="0" borderId="7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58" xfId="0" applyFont="1" applyBorder="1" applyAlignment="1">
      <alignment horizontal="center" vertical="center" wrapText="1"/>
    </xf>
    <xf numFmtId="0" fontId="19" fillId="0" borderId="75" xfId="0" applyFont="1" applyBorder="1" applyAlignment="1">
      <alignment horizontal="center" vertical="center" wrapText="1"/>
    </xf>
    <xf numFmtId="0" fontId="19" fillId="0" borderId="67" xfId="0" applyFont="1" applyBorder="1" applyAlignment="1">
      <alignment horizontal="center" vertical="center" wrapText="1"/>
    </xf>
    <xf numFmtId="0" fontId="19" fillId="0" borderId="71" xfId="0" applyFont="1" applyBorder="1" applyAlignment="1">
      <alignment horizontal="center" vertical="center" wrapText="1"/>
    </xf>
    <xf numFmtId="0" fontId="28" fillId="0" borderId="43" xfId="0" applyFont="1" applyBorder="1" applyAlignment="1">
      <alignment horizontal="center" vertical="center" wrapText="1"/>
    </xf>
    <xf numFmtId="0" fontId="28" fillId="0" borderId="122" xfId="0" applyFont="1" applyBorder="1" applyAlignment="1">
      <alignment horizontal="center" vertical="center" wrapText="1"/>
    </xf>
    <xf numFmtId="0" fontId="28" fillId="0" borderId="78" xfId="0" applyFont="1" applyFill="1" applyBorder="1" applyAlignment="1">
      <alignment horizontal="center" vertical="center" wrapText="1"/>
    </xf>
    <xf numFmtId="0" fontId="28" fillId="0" borderId="123" xfId="0" applyFont="1" applyFill="1" applyBorder="1" applyAlignment="1">
      <alignment horizontal="center" vertical="center" wrapText="1"/>
    </xf>
    <xf numFmtId="0" fontId="19" fillId="0" borderId="124" xfId="0" applyFont="1" applyBorder="1" applyAlignment="1">
      <alignment horizontal="center" vertical="center" wrapText="1"/>
    </xf>
    <xf numFmtId="0" fontId="19" fillId="0" borderId="125" xfId="0" applyFont="1" applyBorder="1" applyAlignment="1">
      <alignment horizontal="center" vertical="center" wrapText="1"/>
    </xf>
    <xf numFmtId="0" fontId="28" fillId="0" borderId="67" xfId="0" applyFont="1" applyBorder="1" applyAlignment="1">
      <alignment horizontal="center" vertical="center" wrapText="1"/>
    </xf>
    <xf numFmtId="0" fontId="28" fillId="0" borderId="71" xfId="0" applyFont="1" applyBorder="1" applyAlignment="1">
      <alignment horizontal="center" vertical="center" wrapText="1"/>
    </xf>
    <xf numFmtId="0" fontId="3" fillId="0" borderId="9" xfId="0" applyFont="1" applyBorder="1" applyAlignment="1"/>
    <xf numFmtId="0" fontId="3" fillId="0" borderId="0" xfId="0" applyFont="1" applyBorder="1" applyAlignment="1"/>
    <xf numFmtId="0" fontId="3" fillId="0" borderId="12" xfId="0" applyFont="1" applyBorder="1" applyAlignment="1"/>
    <xf numFmtId="0" fontId="0" fillId="0" borderId="0" xfId="0" applyFont="1" applyFill="1" applyBorder="1" applyAlignment="1">
      <alignment horizontal="center" vertical="center" wrapText="1"/>
    </xf>
    <xf numFmtId="0" fontId="3" fillId="0" borderId="9" xfId="37" applyFont="1" applyBorder="1" applyAlignment="1">
      <alignment horizontal="left"/>
    </xf>
    <xf numFmtId="0" fontId="3" fillId="0" borderId="0" xfId="37" applyFont="1" applyBorder="1" applyAlignment="1">
      <alignment horizontal="left"/>
    </xf>
    <xf numFmtId="0" fontId="3" fillId="0" borderId="12" xfId="37" applyFont="1" applyBorder="1" applyAlignment="1">
      <alignment horizontal="left"/>
    </xf>
    <xf numFmtId="0" fontId="3" fillId="0" borderId="9" xfId="45" applyFont="1" applyBorder="1" applyAlignment="1"/>
    <xf numFmtId="0" fontId="3" fillId="0" borderId="0" xfId="45" applyFont="1" applyBorder="1" applyAlignment="1"/>
    <xf numFmtId="0" fontId="3" fillId="0" borderId="0" xfId="0" applyFont="1" applyFill="1" applyBorder="1" applyAlignment="1">
      <alignment horizontal="left"/>
    </xf>
    <xf numFmtId="166" fontId="0" fillId="0" borderId="55" xfId="0" applyNumberFormat="1" applyFill="1" applyBorder="1" applyAlignment="1">
      <alignment horizontal="center" vertical="center"/>
    </xf>
    <xf numFmtId="166" fontId="0" fillId="0" borderId="12" xfId="0" applyNumberFormat="1" applyFill="1" applyBorder="1" applyAlignment="1">
      <alignment horizontal="center" vertical="center"/>
    </xf>
    <xf numFmtId="166" fontId="0" fillId="0" borderId="23" xfId="0" applyNumberFormat="1" applyFill="1" applyBorder="1" applyAlignment="1">
      <alignment horizontal="center" vertical="center"/>
    </xf>
    <xf numFmtId="166" fontId="0" fillId="0" borderId="20" xfId="0" applyNumberFormat="1" applyFill="1" applyBorder="1" applyAlignment="1">
      <alignment horizontal="center" vertical="center"/>
    </xf>
    <xf numFmtId="166" fontId="0" fillId="0" borderId="45" xfId="0" applyNumberFormat="1" applyFill="1" applyBorder="1" applyAlignment="1">
      <alignment horizontal="center" vertical="center"/>
    </xf>
  </cellXfs>
  <cellStyles count="15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Bad" xfId="19"/>
    <cellStyle name="Calculation" xfId="20"/>
    <cellStyle name="Check Cell" xfId="21"/>
    <cellStyle name="Date" xfId="22"/>
    <cellStyle name="En-tête 1" xfId="23"/>
    <cellStyle name="En-tête 2" xfId="24"/>
    <cellStyle name="Explanatory Text" xfId="25"/>
    <cellStyle name="Financier0" xfId="26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Good" xfId="27"/>
    <cellStyle name="Heading 1" xfId="28"/>
    <cellStyle name="Heading 2" xfId="29"/>
    <cellStyle name="Heading 3" xfId="30"/>
    <cellStyle name="Heading 4" xfId="3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Input" xfId="32"/>
    <cellStyle name="Linked Cell" xfId="33"/>
    <cellStyle name="Monétaire0" xfId="34"/>
    <cellStyle name="Motif" xfId="35"/>
    <cellStyle name="Neutral" xfId="36"/>
    <cellStyle name="Normal" xfId="0" builtinId="0"/>
    <cellStyle name="Normal 2" xfId="37"/>
    <cellStyle name="Normal 2 2" xfId="38"/>
    <cellStyle name="Normal 2 3" xfId="39"/>
    <cellStyle name="Normal 2_AccumulationEquation" xfId="40"/>
    <cellStyle name="Normal 2_AccumulationEquation 2" xfId="41"/>
    <cellStyle name="Normal 3" xfId="42"/>
    <cellStyle name="Normal 4" xfId="43"/>
    <cellStyle name="Normal_AccumulationEquation" xfId="44"/>
    <cellStyle name="Normal_France" xfId="45"/>
    <cellStyle name="Normal_France 2" xfId="46"/>
    <cellStyle name="Note" xfId="47"/>
    <cellStyle name="Output" xfId="48"/>
    <cellStyle name="Percent" xfId="49" builtinId="5"/>
    <cellStyle name="Pourcentage 2" xfId="50"/>
    <cellStyle name="Pourcentage 3" xfId="51"/>
    <cellStyle name="Pourcentage 4" xfId="52"/>
    <cellStyle name="Standard_2 + 3" xfId="53"/>
    <cellStyle name="style_col_headings" xfId="54"/>
    <cellStyle name="Title" xfId="55"/>
    <cellStyle name="Virgule fixe" xfId="56"/>
    <cellStyle name="Warning Text" xfId="57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3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5.xml"/><Relationship Id="rId9" Type="http://schemas.openxmlformats.org/officeDocument/2006/relationships/worksheet" Target="worksheets/sheet9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33" Type="http://schemas.openxmlformats.org/officeDocument/2006/relationships/externalLink" Target="externalLinks/externalLink6.xml"/><Relationship Id="rId34" Type="http://schemas.openxmlformats.org/officeDocument/2006/relationships/externalLink" Target="externalLinks/externalLink7.xml"/><Relationship Id="rId3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37" Type="http://schemas.openxmlformats.org/officeDocument/2006/relationships/externalLink" Target="externalLinks/externalLink10.xml"/><Relationship Id="rId38" Type="http://schemas.openxmlformats.org/officeDocument/2006/relationships/externalLink" Target="externalLinks/externalLink11.xml"/><Relationship Id="rId39" Type="http://schemas.openxmlformats.org/officeDocument/2006/relationships/theme" Target="theme/theme1.xml"/><Relationship Id="rId40" Type="http://schemas.openxmlformats.org/officeDocument/2006/relationships/styles" Target="styles.xml"/><Relationship Id="rId41" Type="http://schemas.openxmlformats.org/officeDocument/2006/relationships/sharedStrings" Target="sharedStrings.xml"/><Relationship Id="rId4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untryData/Australia/Other/Population/PopByAge_1901_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ountryData/Australia/Other/CPI_1948_Today%20(2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CountryData/Australia/Income_1960_Toda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ountryData/Australia/Other/Australia_Raw/Income/5206022_tax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CountryData/Australia/Wealth_1960_Today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CountryData/Australia/Other/Pre1960Series/1949-1997/DataFoster96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CountryData/OtherSources/AMECO_SelectedVars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CountryData/Australia/Other/RBASeries_1969_Toda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CountryData/Australia/Other/Australia_Raw/Wealth/Quarterly_Financial_Accounts_Listed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CountryData/Australia/Other/Australia_Raw/Wealth/Quarterly_Financial_Accounts_Unlisted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CountryData/Australia/Other/Population/Pop_2009_Today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ntents"/>
      <sheetName val="Table 2.1"/>
      <sheetName val="Table 2.2"/>
      <sheetName val="Table 2.3"/>
      <sheetName val="Table 2.4"/>
      <sheetName val="Table 2.5"/>
      <sheetName val="Table 2.6"/>
      <sheetName val="Table 2.7"/>
      <sheetName val="Table 2.8"/>
      <sheetName val="Table 2.9"/>
      <sheetName val="Table 2.10"/>
      <sheetName val="Table 2.11"/>
      <sheetName val="Table 2.12"/>
      <sheetName val="Table 2.13"/>
      <sheetName val="Table 2.14"/>
      <sheetName val="Table 2.15"/>
      <sheetName val="Table 2.16"/>
      <sheetName val="Table 2.17"/>
      <sheetName val="Table 2.18"/>
    </sheetNames>
    <sheetDataSet>
      <sheetData sheetId="0"/>
      <sheetData sheetId="1">
        <row r="53">
          <cell r="D53">
            <v>603600</v>
          </cell>
          <cell r="E53">
            <v>611900</v>
          </cell>
          <cell r="F53">
            <v>623200</v>
          </cell>
          <cell r="G53">
            <v>633100</v>
          </cell>
          <cell r="H53">
            <v>642600</v>
          </cell>
          <cell r="I53">
            <v>640800</v>
          </cell>
          <cell r="J53">
            <v>637000</v>
          </cell>
          <cell r="K53">
            <v>634700</v>
          </cell>
          <cell r="L53">
            <v>631600</v>
          </cell>
          <cell r="M53">
            <v>621400</v>
          </cell>
          <cell r="N53">
            <v>611500</v>
          </cell>
          <cell r="O53">
            <v>594000</v>
          </cell>
          <cell r="P53">
            <v>574000</v>
          </cell>
          <cell r="Q53">
            <v>555100</v>
          </cell>
          <cell r="R53">
            <v>539700</v>
          </cell>
          <cell r="S53">
            <v>529700</v>
          </cell>
          <cell r="T53">
            <v>536000</v>
          </cell>
          <cell r="U53">
            <v>545200</v>
          </cell>
          <cell r="V53">
            <v>559000</v>
          </cell>
          <cell r="W53">
            <v>572400</v>
          </cell>
          <cell r="X53">
            <v>588600</v>
          </cell>
          <cell r="Y53">
            <v>610200</v>
          </cell>
          <cell r="Z53">
            <v>624700</v>
          </cell>
          <cell r="AA53">
            <v>655900</v>
          </cell>
          <cell r="AB53">
            <v>691000</v>
          </cell>
          <cell r="AC53">
            <v>716000</v>
          </cell>
          <cell r="AD53">
            <v>768100</v>
          </cell>
          <cell r="AE53">
            <v>811300</v>
          </cell>
          <cell r="AF53">
            <v>841500</v>
          </cell>
          <cell r="AG53">
            <v>889100</v>
          </cell>
          <cell r="AH53">
            <v>934500</v>
          </cell>
          <cell r="AI53">
            <v>936300</v>
          </cell>
          <cell r="AJ53">
            <v>955800</v>
          </cell>
          <cell r="AK53">
            <v>975500</v>
          </cell>
          <cell r="AL53">
            <v>992900</v>
          </cell>
          <cell r="AM53">
            <v>1010900</v>
          </cell>
          <cell r="AN53">
            <v>1028400</v>
          </cell>
          <cell r="AO53">
            <v>1045400</v>
          </cell>
          <cell r="AP53">
            <v>1069200</v>
          </cell>
          <cell r="AQ53">
            <v>1092700</v>
          </cell>
          <cell r="AR53">
            <v>1120100</v>
          </cell>
          <cell r="AS53">
            <v>1140800</v>
          </cell>
          <cell r="AT53">
            <v>1154800</v>
          </cell>
          <cell r="AU53">
            <v>1163700</v>
          </cell>
          <cell r="AV53">
            <v>1164200</v>
          </cell>
          <cell r="AW53">
            <v>1160253</v>
          </cell>
          <cell r="AX53">
            <v>1149427</v>
          </cell>
          <cell r="AY53">
            <v>1144732</v>
          </cell>
          <cell r="AZ53">
            <v>1161609</v>
          </cell>
          <cell r="BA53">
            <v>1187539</v>
          </cell>
          <cell r="BB53">
            <v>1249765</v>
          </cell>
          <cell r="BC53">
            <v>1282526</v>
          </cell>
          <cell r="BD53">
            <v>1296955</v>
          </cell>
          <cell r="BE53">
            <v>1294224</v>
          </cell>
          <cell r="BF53">
            <v>1280596</v>
          </cell>
          <cell r="BG53">
            <v>1237891</v>
          </cell>
          <cell r="BH53">
            <v>1193618</v>
          </cell>
          <cell r="BI53">
            <v>1164572</v>
          </cell>
          <cell r="BJ53">
            <v>1142072</v>
          </cell>
          <cell r="BK53">
            <v>1132189</v>
          </cell>
          <cell r="BL53">
            <v>1139618</v>
          </cell>
          <cell r="BM53">
            <v>1155274</v>
          </cell>
          <cell r="BN53">
            <v>1170235</v>
          </cell>
          <cell r="BO53">
            <v>1183833</v>
          </cell>
          <cell r="BP53">
            <v>1199556</v>
          </cell>
          <cell r="BQ53">
            <v>1208485</v>
          </cell>
          <cell r="BR53">
            <v>1218684</v>
          </cell>
          <cell r="BS53">
            <v>1229551</v>
          </cell>
          <cell r="BT53">
            <v>1243850</v>
          </cell>
          <cell r="BU53">
            <v>1258152</v>
          </cell>
          <cell r="BV53">
            <v>1271703</v>
          </cell>
          <cell r="BW53">
            <v>1283948</v>
          </cell>
          <cell r="BX53">
            <v>1291143</v>
          </cell>
          <cell r="BY53">
            <v>1295885</v>
          </cell>
          <cell r="BZ53">
            <v>1296201</v>
          </cell>
          <cell r="CA53">
            <v>1291502</v>
          </cell>
          <cell r="CB53">
            <v>1291348</v>
          </cell>
          <cell r="CC53">
            <v>1285086</v>
          </cell>
          <cell r="CD53">
            <v>1279683</v>
          </cell>
          <cell r="CE53">
            <v>1273728</v>
          </cell>
          <cell r="CF53">
            <v>1273685</v>
          </cell>
          <cell r="CG53">
            <v>1269042</v>
          </cell>
          <cell r="CH53">
            <v>1269136</v>
          </cell>
          <cell r="CI53">
            <v>1270176</v>
          </cell>
          <cell r="CJ53">
            <v>1277539</v>
          </cell>
          <cell r="CK53">
            <v>1294538</v>
          </cell>
          <cell r="CL53">
            <v>1336479</v>
          </cell>
          <cell r="CM53">
            <v>1383093</v>
          </cell>
          <cell r="CN53">
            <v>1425684</v>
          </cell>
          <cell r="CO53">
            <v>1454012</v>
          </cell>
          <cell r="CP53">
            <v>1458114</v>
          </cell>
        </row>
        <row r="54">
          <cell r="D54">
            <v>597300</v>
          </cell>
          <cell r="E54">
            <v>602500</v>
          </cell>
          <cell r="F54">
            <v>601800</v>
          </cell>
          <cell r="G54">
            <v>593800</v>
          </cell>
          <cell r="H54">
            <v>590100</v>
          </cell>
          <cell r="I54">
            <v>602200</v>
          </cell>
          <cell r="J54">
            <v>613200</v>
          </cell>
          <cell r="K54">
            <v>626700</v>
          </cell>
          <cell r="L54">
            <v>637500</v>
          </cell>
          <cell r="M54">
            <v>644000</v>
          </cell>
          <cell r="N54">
            <v>637800</v>
          </cell>
          <cell r="O54">
            <v>629500</v>
          </cell>
          <cell r="P54">
            <v>624000</v>
          </cell>
          <cell r="Q54">
            <v>620100</v>
          </cell>
          <cell r="R54">
            <v>611200</v>
          </cell>
          <cell r="S54">
            <v>602500</v>
          </cell>
          <cell r="T54">
            <v>586900</v>
          </cell>
          <cell r="U54">
            <v>567900</v>
          </cell>
          <cell r="V54">
            <v>550600</v>
          </cell>
          <cell r="W54">
            <v>536400</v>
          </cell>
          <cell r="X54">
            <v>528000</v>
          </cell>
          <cell r="Y54">
            <v>535400</v>
          </cell>
          <cell r="Z54">
            <v>544000</v>
          </cell>
          <cell r="AA54">
            <v>557300</v>
          </cell>
          <cell r="AB54">
            <v>569600</v>
          </cell>
          <cell r="AC54">
            <v>583600</v>
          </cell>
          <cell r="AD54">
            <v>602800</v>
          </cell>
          <cell r="AE54">
            <v>619400</v>
          </cell>
          <cell r="AF54">
            <v>657100</v>
          </cell>
          <cell r="AG54">
            <v>703700</v>
          </cell>
          <cell r="AH54">
            <v>745900</v>
          </cell>
          <cell r="AI54">
            <v>814600</v>
          </cell>
          <cell r="AJ54">
            <v>868900</v>
          </cell>
          <cell r="AK54">
            <v>900900</v>
          </cell>
          <cell r="AL54">
            <v>939900</v>
          </cell>
          <cell r="AM54">
            <v>978700</v>
          </cell>
          <cell r="AN54">
            <v>978300</v>
          </cell>
          <cell r="AO54">
            <v>997600</v>
          </cell>
          <cell r="AP54">
            <v>1016900</v>
          </cell>
          <cell r="AQ54">
            <v>1030500</v>
          </cell>
          <cell r="AR54">
            <v>1047200</v>
          </cell>
          <cell r="AS54">
            <v>1061700</v>
          </cell>
          <cell r="AT54">
            <v>1078500</v>
          </cell>
          <cell r="AU54">
            <v>1103600</v>
          </cell>
          <cell r="AV54">
            <v>1131500</v>
          </cell>
          <cell r="AW54">
            <v>1169749</v>
          </cell>
          <cell r="AX54">
            <v>1197512</v>
          </cell>
          <cell r="AY54">
            <v>1214568</v>
          </cell>
          <cell r="AZ54">
            <v>1227196</v>
          </cell>
          <cell r="BA54">
            <v>1228925</v>
          </cell>
          <cell r="BB54">
            <v>1246436</v>
          </cell>
          <cell r="BC54">
            <v>1234356</v>
          </cell>
          <cell r="BD54">
            <v>1224917</v>
          </cell>
          <cell r="BE54">
            <v>1231414</v>
          </cell>
          <cell r="BF54">
            <v>1248172</v>
          </cell>
          <cell r="BG54">
            <v>1281089</v>
          </cell>
          <cell r="BH54">
            <v>1316075</v>
          </cell>
          <cell r="BI54">
            <v>1332073</v>
          </cell>
          <cell r="BJ54">
            <v>1323533</v>
          </cell>
          <cell r="BK54">
            <v>1306585</v>
          </cell>
          <cell r="BL54">
            <v>1269554</v>
          </cell>
          <cell r="BM54">
            <v>1235285</v>
          </cell>
          <cell r="BN54">
            <v>1209383</v>
          </cell>
          <cell r="BO54">
            <v>1186399</v>
          </cell>
          <cell r="BP54">
            <v>1175131</v>
          </cell>
          <cell r="BQ54">
            <v>1179488</v>
          </cell>
          <cell r="BR54">
            <v>1196138</v>
          </cell>
          <cell r="BS54">
            <v>1218352</v>
          </cell>
          <cell r="BT54">
            <v>1240901</v>
          </cell>
          <cell r="BU54">
            <v>1262302</v>
          </cell>
          <cell r="BV54">
            <v>1272208</v>
          </cell>
          <cell r="BW54">
            <v>1278756</v>
          </cell>
          <cell r="BX54">
            <v>1277100</v>
          </cell>
          <cell r="BY54">
            <v>1278604</v>
          </cell>
          <cell r="BZ54">
            <v>1288234</v>
          </cell>
          <cell r="CA54">
            <v>1300463</v>
          </cell>
          <cell r="CB54">
            <v>1312042</v>
          </cell>
          <cell r="CC54">
            <v>1323849</v>
          </cell>
          <cell r="CD54">
            <v>1334389</v>
          </cell>
          <cell r="CE54">
            <v>1341384</v>
          </cell>
          <cell r="CF54">
            <v>1342523</v>
          </cell>
          <cell r="CG54">
            <v>1337431</v>
          </cell>
          <cell r="CH54">
            <v>1329682</v>
          </cell>
          <cell r="CI54">
            <v>1324513</v>
          </cell>
          <cell r="CJ54">
            <v>1321041</v>
          </cell>
          <cell r="CK54">
            <v>1324308</v>
          </cell>
          <cell r="CL54">
            <v>1327564</v>
          </cell>
          <cell r="CM54">
            <v>1334683</v>
          </cell>
          <cell r="CN54">
            <v>1346100</v>
          </cell>
          <cell r="CO54">
            <v>1360182</v>
          </cell>
          <cell r="CP54">
            <v>1387634</v>
          </cell>
        </row>
        <row r="55">
          <cell r="D55">
            <v>530800</v>
          </cell>
          <cell r="E55">
            <v>546100</v>
          </cell>
          <cell r="F55">
            <v>560600</v>
          </cell>
          <cell r="G55">
            <v>579300</v>
          </cell>
          <cell r="H55">
            <v>596400</v>
          </cell>
          <cell r="I55">
            <v>606100</v>
          </cell>
          <cell r="J55">
            <v>613000</v>
          </cell>
          <cell r="K55">
            <v>613200</v>
          </cell>
          <cell r="L55">
            <v>605100</v>
          </cell>
          <cell r="M55">
            <v>599300</v>
          </cell>
          <cell r="N55">
            <v>608600</v>
          </cell>
          <cell r="O55">
            <v>615900</v>
          </cell>
          <cell r="P55">
            <v>626600</v>
          </cell>
          <cell r="Q55">
            <v>635300</v>
          </cell>
          <cell r="R55">
            <v>641200</v>
          </cell>
          <cell r="S55">
            <v>635500</v>
          </cell>
          <cell r="T55">
            <v>627400</v>
          </cell>
          <cell r="U55">
            <v>622400</v>
          </cell>
          <cell r="V55">
            <v>619300</v>
          </cell>
          <cell r="W55">
            <v>610900</v>
          </cell>
          <cell r="X55">
            <v>603300</v>
          </cell>
          <cell r="Y55">
            <v>588400</v>
          </cell>
          <cell r="Z55">
            <v>569600</v>
          </cell>
          <cell r="AA55">
            <v>551800</v>
          </cell>
          <cell r="AB55">
            <v>537000</v>
          </cell>
          <cell r="AC55">
            <v>526900</v>
          </cell>
          <cell r="AD55">
            <v>533300</v>
          </cell>
          <cell r="AE55">
            <v>543900</v>
          </cell>
          <cell r="AF55">
            <v>562500</v>
          </cell>
          <cell r="AG55">
            <v>583100</v>
          </cell>
          <cell r="AH55">
            <v>605700</v>
          </cell>
          <cell r="AI55">
            <v>632900</v>
          </cell>
          <cell r="AJ55">
            <v>654400</v>
          </cell>
          <cell r="AK55">
            <v>692900</v>
          </cell>
          <cell r="AL55">
            <v>738700</v>
          </cell>
          <cell r="AM55">
            <v>780300</v>
          </cell>
          <cell r="AN55">
            <v>850700</v>
          </cell>
          <cell r="AO55">
            <v>908400</v>
          </cell>
          <cell r="AP55">
            <v>943100</v>
          </cell>
          <cell r="AQ55">
            <v>980400</v>
          </cell>
          <cell r="AR55">
            <v>1017700</v>
          </cell>
          <cell r="AS55">
            <v>1012900</v>
          </cell>
          <cell r="AT55">
            <v>1029700</v>
          </cell>
          <cell r="AU55">
            <v>1048900</v>
          </cell>
          <cell r="AV55">
            <v>1064300</v>
          </cell>
          <cell r="AW55">
            <v>1089708</v>
          </cell>
          <cell r="AX55">
            <v>1108306</v>
          </cell>
          <cell r="AY55">
            <v>1127118</v>
          </cell>
          <cell r="AZ55">
            <v>1157755</v>
          </cell>
          <cell r="BA55">
            <v>1189162</v>
          </cell>
          <cell r="BB55">
            <v>1251076</v>
          </cell>
          <cell r="BC55">
            <v>1275848</v>
          </cell>
          <cell r="BD55">
            <v>1290888</v>
          </cell>
          <cell r="BE55">
            <v>1298622</v>
          </cell>
          <cell r="BF55">
            <v>1290856</v>
          </cell>
          <cell r="BG55">
            <v>1268115</v>
          </cell>
          <cell r="BH55">
            <v>1253952</v>
          </cell>
          <cell r="BI55">
            <v>1246422</v>
          </cell>
          <cell r="BJ55">
            <v>1252830</v>
          </cell>
          <cell r="BK55">
            <v>1272220</v>
          </cell>
          <cell r="BL55">
            <v>1316368</v>
          </cell>
          <cell r="BM55">
            <v>1354427</v>
          </cell>
          <cell r="BN55">
            <v>1371402</v>
          </cell>
          <cell r="BO55">
            <v>1365573</v>
          </cell>
          <cell r="BP55">
            <v>1350854</v>
          </cell>
          <cell r="BQ55">
            <v>1311545</v>
          </cell>
          <cell r="BR55">
            <v>1272522</v>
          </cell>
          <cell r="BS55">
            <v>1251128</v>
          </cell>
          <cell r="BT55">
            <v>1240167</v>
          </cell>
          <cell r="BU55">
            <v>1234540</v>
          </cell>
          <cell r="BV55">
            <v>1241619</v>
          </cell>
          <cell r="BW55">
            <v>1250375</v>
          </cell>
          <cell r="BX55">
            <v>1263012</v>
          </cell>
          <cell r="BY55">
            <v>1276282</v>
          </cell>
          <cell r="BZ55">
            <v>1291138</v>
          </cell>
          <cell r="CA55">
            <v>1302621</v>
          </cell>
          <cell r="CB55">
            <v>1305001</v>
          </cell>
          <cell r="CC55">
            <v>1307586</v>
          </cell>
          <cell r="CD55">
            <v>1315980</v>
          </cell>
          <cell r="CE55">
            <v>1328230</v>
          </cell>
          <cell r="CF55">
            <v>1344025</v>
          </cell>
          <cell r="CG55">
            <v>1358133</v>
          </cell>
          <cell r="CH55">
            <v>1370851</v>
          </cell>
          <cell r="CI55">
            <v>1379535</v>
          </cell>
          <cell r="CJ55">
            <v>1384811</v>
          </cell>
          <cell r="CK55">
            <v>1383541</v>
          </cell>
          <cell r="CL55">
            <v>1382818</v>
          </cell>
          <cell r="CM55">
            <v>1383120</v>
          </cell>
          <cell r="CN55">
            <v>1386256</v>
          </cell>
          <cell r="CO55">
            <v>1384504</v>
          </cell>
          <cell r="CP55">
            <v>1387865</v>
          </cell>
        </row>
        <row r="56">
          <cell r="D56">
            <v>470600</v>
          </cell>
          <cell r="E56">
            <v>482200</v>
          </cell>
          <cell r="F56">
            <v>497300</v>
          </cell>
          <cell r="G56">
            <v>512500</v>
          </cell>
          <cell r="H56">
            <v>529800</v>
          </cell>
          <cell r="I56">
            <v>545700</v>
          </cell>
          <cell r="J56">
            <v>563800</v>
          </cell>
          <cell r="K56">
            <v>580000</v>
          </cell>
          <cell r="L56">
            <v>598000</v>
          </cell>
          <cell r="M56">
            <v>611600</v>
          </cell>
          <cell r="N56">
            <v>616400</v>
          </cell>
          <cell r="O56">
            <v>618200</v>
          </cell>
          <cell r="P56">
            <v>614000</v>
          </cell>
          <cell r="Q56">
            <v>603600</v>
          </cell>
          <cell r="R56">
            <v>597200</v>
          </cell>
          <cell r="S56">
            <v>607100</v>
          </cell>
          <cell r="T56">
            <v>615200</v>
          </cell>
          <cell r="U56">
            <v>626500</v>
          </cell>
          <cell r="V56">
            <v>636600</v>
          </cell>
          <cell r="W56">
            <v>642400</v>
          </cell>
          <cell r="X56">
            <v>636400</v>
          </cell>
          <cell r="Y56">
            <v>627300</v>
          </cell>
          <cell r="Z56">
            <v>621900</v>
          </cell>
          <cell r="AA56">
            <v>617800</v>
          </cell>
          <cell r="AB56">
            <v>608800</v>
          </cell>
          <cell r="AC56">
            <v>599700</v>
          </cell>
          <cell r="AD56">
            <v>584800</v>
          </cell>
          <cell r="AE56">
            <v>568300</v>
          </cell>
          <cell r="AF56">
            <v>557000</v>
          </cell>
          <cell r="AG56">
            <v>551700</v>
          </cell>
          <cell r="AH56">
            <v>548400</v>
          </cell>
          <cell r="AI56">
            <v>560500</v>
          </cell>
          <cell r="AJ56">
            <v>573400</v>
          </cell>
          <cell r="AK56">
            <v>591700</v>
          </cell>
          <cell r="AL56">
            <v>613400</v>
          </cell>
          <cell r="AM56">
            <v>636500</v>
          </cell>
          <cell r="AN56">
            <v>664100</v>
          </cell>
          <cell r="AO56">
            <v>684900</v>
          </cell>
          <cell r="AP56">
            <v>724000</v>
          </cell>
          <cell r="AQ56">
            <v>769000</v>
          </cell>
          <cell r="AR56">
            <v>810300</v>
          </cell>
          <cell r="AS56">
            <v>879200</v>
          </cell>
          <cell r="AT56">
            <v>937600</v>
          </cell>
          <cell r="AU56">
            <v>973400</v>
          </cell>
          <cell r="AV56">
            <v>1013000</v>
          </cell>
          <cell r="AW56">
            <v>1055439</v>
          </cell>
          <cell r="AX56">
            <v>1049228</v>
          </cell>
          <cell r="AY56">
            <v>1066046</v>
          </cell>
          <cell r="AZ56">
            <v>1086455</v>
          </cell>
          <cell r="BA56">
            <v>1102355</v>
          </cell>
          <cell r="BB56">
            <v>1136296</v>
          </cell>
          <cell r="BC56">
            <v>1163793</v>
          </cell>
          <cell r="BD56">
            <v>1184486</v>
          </cell>
          <cell r="BE56">
            <v>1212671</v>
          </cell>
          <cell r="BF56">
            <v>1233710</v>
          </cell>
          <cell r="BG56">
            <v>1260777</v>
          </cell>
          <cell r="BH56">
            <v>1289521</v>
          </cell>
          <cell r="BI56">
            <v>1305780</v>
          </cell>
          <cell r="BJ56">
            <v>1313559</v>
          </cell>
          <cell r="BK56">
            <v>1307557</v>
          </cell>
          <cell r="BL56">
            <v>1297045</v>
          </cell>
          <cell r="BM56">
            <v>1288994</v>
          </cell>
          <cell r="BN56">
            <v>1280881</v>
          </cell>
          <cell r="BO56">
            <v>1287409</v>
          </cell>
          <cell r="BP56">
            <v>1304706</v>
          </cell>
          <cell r="BQ56">
            <v>1347222</v>
          </cell>
          <cell r="BR56">
            <v>1386267</v>
          </cell>
          <cell r="BS56">
            <v>1407674</v>
          </cell>
          <cell r="BT56">
            <v>1413172</v>
          </cell>
          <cell r="BU56">
            <v>1402403</v>
          </cell>
          <cell r="BV56">
            <v>1364074</v>
          </cell>
          <cell r="BW56">
            <v>1321217</v>
          </cell>
          <cell r="BX56">
            <v>1290586</v>
          </cell>
          <cell r="BY56">
            <v>1272155</v>
          </cell>
          <cell r="BZ56">
            <v>1263274</v>
          </cell>
          <cell r="CA56">
            <v>1271692</v>
          </cell>
          <cell r="CB56">
            <v>1269991</v>
          </cell>
          <cell r="CC56">
            <v>1277699</v>
          </cell>
          <cell r="CD56">
            <v>1292918</v>
          </cell>
          <cell r="CE56">
            <v>1315787</v>
          </cell>
          <cell r="CF56">
            <v>1339986</v>
          </cell>
          <cell r="CG56">
            <v>1351911</v>
          </cell>
          <cell r="CH56">
            <v>1360368</v>
          </cell>
          <cell r="CI56">
            <v>1367889</v>
          </cell>
          <cell r="CJ56">
            <v>1379532</v>
          </cell>
          <cell r="CK56">
            <v>1392682</v>
          </cell>
          <cell r="CL56">
            <v>1420721</v>
          </cell>
          <cell r="CM56">
            <v>1447612</v>
          </cell>
          <cell r="CN56">
            <v>1462438</v>
          </cell>
          <cell r="CO56">
            <v>1460048</v>
          </cell>
          <cell r="CP56">
            <v>1453459</v>
          </cell>
        </row>
        <row r="73">
          <cell r="D73">
            <v>5455100</v>
          </cell>
          <cell r="E73">
            <v>5569900</v>
          </cell>
          <cell r="F73">
            <v>5693400</v>
          </cell>
          <cell r="G73">
            <v>5811200</v>
          </cell>
          <cell r="H73">
            <v>5939200</v>
          </cell>
          <cell r="I73">
            <v>6056300</v>
          </cell>
          <cell r="J73">
            <v>6182500</v>
          </cell>
          <cell r="K73">
            <v>6302200</v>
          </cell>
          <cell r="L73">
            <v>6393900</v>
          </cell>
          <cell r="M73">
            <v>6462700</v>
          </cell>
          <cell r="N73">
            <v>6526500</v>
          </cell>
          <cell r="O73">
            <v>6576800</v>
          </cell>
          <cell r="P73">
            <v>6629800</v>
          </cell>
          <cell r="Q73">
            <v>6677400</v>
          </cell>
          <cell r="R73">
            <v>6726200</v>
          </cell>
          <cell r="S73">
            <v>6778400</v>
          </cell>
          <cell r="T73">
            <v>6835600</v>
          </cell>
          <cell r="U73">
            <v>6898600</v>
          </cell>
          <cell r="V73">
            <v>6967800</v>
          </cell>
          <cell r="W73">
            <v>7039500</v>
          </cell>
          <cell r="X73">
            <v>7109900</v>
          </cell>
          <cell r="Y73">
            <v>7180700</v>
          </cell>
          <cell r="Z73">
            <v>7234900</v>
          </cell>
          <cell r="AA73">
            <v>7309700</v>
          </cell>
          <cell r="AB73">
            <v>7391700</v>
          </cell>
          <cell r="AC73">
            <v>7465100</v>
          </cell>
          <cell r="AD73">
            <v>7579400</v>
          </cell>
          <cell r="AE73">
            <v>7708700</v>
          </cell>
          <cell r="AF73">
            <v>7908100</v>
          </cell>
          <cell r="AG73">
            <v>8178700</v>
          </cell>
          <cell r="AH73">
            <v>8421700</v>
          </cell>
          <cell r="AI73">
            <v>8636500</v>
          </cell>
          <cell r="AJ73">
            <v>8815300</v>
          </cell>
          <cell r="AK73">
            <v>8986500</v>
          </cell>
          <cell r="AL73">
            <v>9199700</v>
          </cell>
          <cell r="AM73">
            <v>9425500</v>
          </cell>
          <cell r="AN73">
            <v>9640200</v>
          </cell>
          <cell r="AO73">
            <v>9842400</v>
          </cell>
          <cell r="AP73">
            <v>10056400</v>
          </cell>
          <cell r="AQ73">
            <v>10275000</v>
          </cell>
          <cell r="AR73">
            <v>10508200</v>
          </cell>
          <cell r="AS73">
            <v>10700500</v>
          </cell>
          <cell r="AT73">
            <v>10906900</v>
          </cell>
          <cell r="AU73">
            <v>11121600</v>
          </cell>
          <cell r="AV73">
            <v>11340900</v>
          </cell>
          <cell r="AW73">
            <v>11599498</v>
          </cell>
          <cell r="AX73">
            <v>11799078</v>
          </cell>
          <cell r="AY73">
            <v>12008635</v>
          </cell>
          <cell r="AZ73">
            <v>12263014</v>
          </cell>
          <cell r="BA73">
            <v>12507349</v>
          </cell>
          <cell r="BB73">
            <v>13067265</v>
          </cell>
          <cell r="BC73">
            <v>13303664</v>
          </cell>
          <cell r="BD73">
            <v>13504538</v>
          </cell>
          <cell r="BE73">
            <v>13722571</v>
          </cell>
          <cell r="BF73">
            <v>13892995</v>
          </cell>
          <cell r="BG73">
            <v>14033083</v>
          </cell>
          <cell r="BH73">
            <v>14192234</v>
          </cell>
          <cell r="BI73">
            <v>14359255</v>
          </cell>
          <cell r="BJ73">
            <v>14515729</v>
          </cell>
          <cell r="BK73">
            <v>14695356</v>
          </cell>
          <cell r="BL73">
            <v>14923260</v>
          </cell>
          <cell r="BM73">
            <v>15184247</v>
          </cell>
          <cell r="BN73">
            <v>15393472</v>
          </cell>
          <cell r="BO73">
            <v>15579391</v>
          </cell>
          <cell r="BP73">
            <v>15788312</v>
          </cell>
          <cell r="BQ73">
            <v>16018350</v>
          </cell>
          <cell r="BR73">
            <v>16263874</v>
          </cell>
          <cell r="BS73">
            <v>16532164</v>
          </cell>
          <cell r="BT73">
            <v>16814416</v>
          </cell>
          <cell r="BU73">
            <v>17065128</v>
          </cell>
          <cell r="BV73">
            <v>17284036</v>
          </cell>
          <cell r="BW73">
            <v>17478635</v>
          </cell>
          <cell r="BX73">
            <v>17634808</v>
          </cell>
          <cell r="BY73">
            <v>17805468</v>
          </cell>
          <cell r="BZ73">
            <v>18004882</v>
          </cell>
          <cell r="CA73">
            <v>18224767</v>
          </cell>
          <cell r="CB73">
            <v>18423037</v>
          </cell>
          <cell r="CC73">
            <v>18607584</v>
          </cell>
          <cell r="CD73">
            <v>18812264</v>
          </cell>
          <cell r="CE73">
            <v>19028802</v>
          </cell>
          <cell r="CF73">
            <v>19274701</v>
          </cell>
          <cell r="CG73">
            <v>19495210</v>
          </cell>
          <cell r="CH73">
            <v>19720737</v>
          </cell>
          <cell r="CI73">
            <v>19932722</v>
          </cell>
          <cell r="CJ73">
            <v>20176844</v>
          </cell>
          <cell r="CK73">
            <v>20450966</v>
          </cell>
          <cell r="CL73">
            <v>20827622</v>
          </cell>
          <cell r="CM73">
            <v>21249199</v>
          </cell>
          <cell r="CN73">
            <v>21691653</v>
          </cell>
          <cell r="CO73">
            <v>22031750</v>
          </cell>
          <cell r="CP73">
            <v>22340024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Data1"/>
      <sheetName val="Inquiries"/>
    </sheetNames>
    <sheetDataSet>
      <sheetData sheetId="0"/>
      <sheetData sheetId="1">
        <row r="11">
          <cell r="J11">
            <v>3.7</v>
          </cell>
        </row>
        <row r="12">
          <cell r="J12">
            <v>3.8</v>
          </cell>
        </row>
        <row r="13">
          <cell r="J13">
            <v>3.9</v>
          </cell>
        </row>
        <row r="14">
          <cell r="J14">
            <v>4</v>
          </cell>
        </row>
        <row r="15">
          <cell r="J15">
            <v>4.0999999999999996</v>
          </cell>
        </row>
        <row r="16">
          <cell r="J16">
            <v>4.0999999999999996</v>
          </cell>
        </row>
        <row r="17">
          <cell r="J17">
            <v>4.2</v>
          </cell>
        </row>
        <row r="18">
          <cell r="J18">
            <v>4.3</v>
          </cell>
        </row>
        <row r="19">
          <cell r="J19">
            <v>4.4000000000000004</v>
          </cell>
        </row>
        <row r="20">
          <cell r="J20">
            <v>4.5999999999999996</v>
          </cell>
        </row>
        <row r="21">
          <cell r="J21">
            <v>4.8</v>
          </cell>
        </row>
        <row r="22">
          <cell r="J22">
            <v>5.0999999999999996</v>
          </cell>
        </row>
        <row r="23">
          <cell r="J23">
            <v>5.3</v>
          </cell>
        </row>
        <row r="24">
          <cell r="J24">
            <v>5.7</v>
          </cell>
        </row>
        <row r="25">
          <cell r="J25">
            <v>5.9</v>
          </cell>
        </row>
        <row r="26">
          <cell r="J26">
            <v>6.1</v>
          </cell>
        </row>
        <row r="27">
          <cell r="J27">
            <v>6.2</v>
          </cell>
        </row>
        <row r="28">
          <cell r="J28">
            <v>6.3</v>
          </cell>
        </row>
        <row r="29">
          <cell r="J29">
            <v>6.3</v>
          </cell>
        </row>
        <row r="30">
          <cell r="J30">
            <v>6.4</v>
          </cell>
        </row>
        <row r="31">
          <cell r="J31">
            <v>6.5</v>
          </cell>
        </row>
        <row r="32">
          <cell r="J32">
            <v>6.4</v>
          </cell>
        </row>
        <row r="33">
          <cell r="J33">
            <v>6.5</v>
          </cell>
        </row>
        <row r="34">
          <cell r="J34">
            <v>6.5</v>
          </cell>
        </row>
        <row r="35">
          <cell r="J35">
            <v>6.5</v>
          </cell>
        </row>
        <row r="36">
          <cell r="J36">
            <v>6.5</v>
          </cell>
        </row>
        <row r="37">
          <cell r="J37">
            <v>6.5</v>
          </cell>
        </row>
        <row r="38">
          <cell r="J38">
            <v>6.6</v>
          </cell>
        </row>
        <row r="39">
          <cell r="J39">
            <v>6.6</v>
          </cell>
        </row>
        <row r="40">
          <cell r="J40">
            <v>6.7</v>
          </cell>
        </row>
        <row r="41">
          <cell r="J41">
            <v>6.7</v>
          </cell>
        </row>
        <row r="42">
          <cell r="J42">
            <v>7</v>
          </cell>
        </row>
        <row r="43">
          <cell r="J43">
            <v>7.1</v>
          </cell>
        </row>
        <row r="44">
          <cell r="J44">
            <v>7.1</v>
          </cell>
        </row>
        <row r="45">
          <cell r="J45">
            <v>7.1</v>
          </cell>
        </row>
        <row r="46">
          <cell r="J46">
            <v>7.2</v>
          </cell>
        </row>
        <row r="47">
          <cell r="J47">
            <v>7.2</v>
          </cell>
        </row>
        <row r="48">
          <cell r="J48">
            <v>7.2</v>
          </cell>
        </row>
        <row r="49">
          <cell r="J49">
            <v>7.2</v>
          </cell>
        </row>
        <row r="50">
          <cell r="J50">
            <v>7.2</v>
          </cell>
        </row>
        <row r="51">
          <cell r="J51">
            <v>7.2</v>
          </cell>
        </row>
        <row r="52">
          <cell r="J52">
            <v>7.3</v>
          </cell>
        </row>
        <row r="53">
          <cell r="J53">
            <v>7.3</v>
          </cell>
        </row>
        <row r="54">
          <cell r="J54">
            <v>7.3</v>
          </cell>
        </row>
        <row r="55">
          <cell r="J55">
            <v>7.4</v>
          </cell>
        </row>
        <row r="56">
          <cell r="J56">
            <v>7.5</v>
          </cell>
        </row>
        <row r="57">
          <cell r="J57">
            <v>7.5</v>
          </cell>
        </row>
        <row r="58">
          <cell r="J58">
            <v>7.6</v>
          </cell>
        </row>
        <row r="59">
          <cell r="J59">
            <v>7.7</v>
          </cell>
        </row>
        <row r="60">
          <cell r="J60">
            <v>7.8</v>
          </cell>
        </row>
        <row r="61">
          <cell r="J61">
            <v>7.8</v>
          </cell>
        </row>
        <row r="62">
          <cell r="J62">
            <v>7.9</v>
          </cell>
        </row>
        <row r="63">
          <cell r="J63">
            <v>7.8</v>
          </cell>
        </row>
        <row r="64">
          <cell r="J64">
            <v>7.8</v>
          </cell>
        </row>
        <row r="65">
          <cell r="J65">
            <v>7.8</v>
          </cell>
        </row>
        <row r="66">
          <cell r="J66">
            <v>7.8</v>
          </cell>
        </row>
        <row r="67">
          <cell r="J67">
            <v>7.8</v>
          </cell>
        </row>
        <row r="68">
          <cell r="J68">
            <v>7.8</v>
          </cell>
        </row>
        <row r="69">
          <cell r="J69">
            <v>7.8</v>
          </cell>
        </row>
        <row r="70">
          <cell r="J70">
            <v>7.8</v>
          </cell>
        </row>
        <row r="71">
          <cell r="J71">
            <v>7.9</v>
          </cell>
        </row>
        <row r="72">
          <cell r="J72">
            <v>7.9</v>
          </cell>
        </row>
        <row r="73">
          <cell r="J73">
            <v>8</v>
          </cell>
        </row>
        <row r="74">
          <cell r="J74">
            <v>8</v>
          </cell>
        </row>
        <row r="75">
          <cell r="J75">
            <v>8.1</v>
          </cell>
        </row>
        <row r="76">
          <cell r="J76">
            <v>8.1999999999999993</v>
          </cell>
        </row>
        <row r="77">
          <cell r="J77">
            <v>8.1999999999999993</v>
          </cell>
        </row>
        <row r="78">
          <cell r="J78">
            <v>8.3000000000000007</v>
          </cell>
        </row>
        <row r="79">
          <cell r="J79">
            <v>8.4</v>
          </cell>
        </row>
        <row r="80">
          <cell r="J80">
            <v>8.5</v>
          </cell>
        </row>
        <row r="81">
          <cell r="J81">
            <v>8.6</v>
          </cell>
        </row>
        <row r="82">
          <cell r="J82">
            <v>8.6</v>
          </cell>
        </row>
        <row r="83">
          <cell r="J83">
            <v>8.6</v>
          </cell>
        </row>
        <row r="84">
          <cell r="J84">
            <v>8.6999999999999993</v>
          </cell>
        </row>
        <row r="85">
          <cell r="J85">
            <v>8.8000000000000007</v>
          </cell>
        </row>
        <row r="86">
          <cell r="J86">
            <v>8.9</v>
          </cell>
        </row>
        <row r="87">
          <cell r="J87">
            <v>9</v>
          </cell>
        </row>
        <row r="88">
          <cell r="J88">
            <v>9</v>
          </cell>
        </row>
        <row r="89">
          <cell r="J89">
            <v>9.1</v>
          </cell>
        </row>
        <row r="90">
          <cell r="J90">
            <v>9.1</v>
          </cell>
        </row>
        <row r="91">
          <cell r="J91">
            <v>9.1999999999999993</v>
          </cell>
        </row>
        <row r="92">
          <cell r="J92">
            <v>9.1999999999999993</v>
          </cell>
        </row>
        <row r="93">
          <cell r="J93">
            <v>9.4</v>
          </cell>
        </row>
        <row r="94">
          <cell r="J94">
            <v>9.4</v>
          </cell>
        </row>
        <row r="95">
          <cell r="J95">
            <v>9.5</v>
          </cell>
        </row>
        <row r="96">
          <cell r="J96">
            <v>9.5</v>
          </cell>
        </row>
        <row r="97">
          <cell r="J97">
            <v>9.6</v>
          </cell>
        </row>
        <row r="98">
          <cell r="J98">
            <v>9.6999999999999993</v>
          </cell>
        </row>
        <row r="99">
          <cell r="J99">
            <v>9.8000000000000007</v>
          </cell>
        </row>
        <row r="100">
          <cell r="J100">
            <v>10</v>
          </cell>
        </row>
        <row r="101">
          <cell r="J101">
            <v>10.1</v>
          </cell>
        </row>
        <row r="102">
          <cell r="J102">
            <v>10.199999999999999</v>
          </cell>
        </row>
        <row r="103">
          <cell r="J103">
            <v>10.5</v>
          </cell>
        </row>
        <row r="104">
          <cell r="J104">
            <v>10.7</v>
          </cell>
        </row>
        <row r="105">
          <cell r="J105">
            <v>10.8</v>
          </cell>
        </row>
        <row r="106">
          <cell r="J106">
            <v>10.9</v>
          </cell>
        </row>
        <row r="107">
          <cell r="J107">
            <v>11.1</v>
          </cell>
        </row>
        <row r="108">
          <cell r="J108">
            <v>11.2</v>
          </cell>
        </row>
        <row r="109">
          <cell r="J109">
            <v>11.4</v>
          </cell>
        </row>
        <row r="110">
          <cell r="J110">
            <v>11.8</v>
          </cell>
        </row>
        <row r="111">
          <cell r="J111">
            <v>12.2</v>
          </cell>
        </row>
        <row r="112">
          <cell r="J112">
            <v>12.6</v>
          </cell>
        </row>
        <row r="113">
          <cell r="J113">
            <v>13</v>
          </cell>
        </row>
        <row r="114">
          <cell r="J114">
            <v>13.5</v>
          </cell>
        </row>
        <row r="115">
          <cell r="J115">
            <v>14.2</v>
          </cell>
        </row>
        <row r="116">
          <cell r="J116">
            <v>14.7</v>
          </cell>
        </row>
        <row r="117">
          <cell r="J117">
            <v>15.3</v>
          </cell>
        </row>
        <row r="118">
          <cell r="J118">
            <v>15.8</v>
          </cell>
        </row>
        <row r="119">
          <cell r="J119">
            <v>15.9</v>
          </cell>
        </row>
        <row r="120">
          <cell r="J120">
            <v>16.8</v>
          </cell>
        </row>
        <row r="121">
          <cell r="J121">
            <v>17.3</v>
          </cell>
        </row>
        <row r="122">
          <cell r="J122">
            <v>17.7</v>
          </cell>
        </row>
        <row r="123">
          <cell r="J123">
            <v>18.100000000000001</v>
          </cell>
        </row>
        <row r="124">
          <cell r="J124">
            <v>19.2</v>
          </cell>
        </row>
        <row r="125">
          <cell r="J125">
            <v>19.600000000000001</v>
          </cell>
        </row>
        <row r="126">
          <cell r="J126">
            <v>20.100000000000001</v>
          </cell>
        </row>
        <row r="127">
          <cell r="J127">
            <v>20.5</v>
          </cell>
        </row>
        <row r="128">
          <cell r="J128">
            <v>21</v>
          </cell>
        </row>
        <row r="129">
          <cell r="J129">
            <v>21.3</v>
          </cell>
        </row>
        <row r="130">
          <cell r="J130">
            <v>21.7</v>
          </cell>
        </row>
        <row r="131">
          <cell r="J131">
            <v>22.1</v>
          </cell>
        </row>
        <row r="132">
          <cell r="J132">
            <v>22.6</v>
          </cell>
        </row>
        <row r="133">
          <cell r="J133">
            <v>23</v>
          </cell>
        </row>
        <row r="134">
          <cell r="J134">
            <v>23.6</v>
          </cell>
        </row>
        <row r="135">
          <cell r="J135">
            <v>24.2</v>
          </cell>
        </row>
        <row r="136">
          <cell r="J136">
            <v>24.9</v>
          </cell>
        </row>
        <row r="137">
          <cell r="J137">
            <v>25.4</v>
          </cell>
        </row>
        <row r="138">
          <cell r="J138">
            <v>26.2</v>
          </cell>
        </row>
        <row r="139">
          <cell r="J139">
            <v>26.6</v>
          </cell>
        </row>
        <row r="140">
          <cell r="J140">
            <v>27.2</v>
          </cell>
        </row>
        <row r="141">
          <cell r="J141">
            <v>27.8</v>
          </cell>
        </row>
        <row r="142">
          <cell r="J142">
            <v>28.4</v>
          </cell>
        </row>
        <row r="143">
          <cell r="J143">
            <v>29</v>
          </cell>
        </row>
        <row r="144">
          <cell r="J144">
            <v>30.2</v>
          </cell>
        </row>
        <row r="145">
          <cell r="J145">
            <v>30.8</v>
          </cell>
        </row>
        <row r="146">
          <cell r="J146">
            <v>31.5</v>
          </cell>
        </row>
        <row r="147">
          <cell r="J147">
            <v>32.6</v>
          </cell>
        </row>
        <row r="148">
          <cell r="J148">
            <v>33.6</v>
          </cell>
        </row>
        <row r="149">
          <cell r="J149">
            <v>34.299999999999997</v>
          </cell>
        </row>
        <row r="150">
          <cell r="J150">
            <v>35</v>
          </cell>
        </row>
        <row r="151">
          <cell r="J151">
            <v>35.6</v>
          </cell>
        </row>
        <row r="152">
          <cell r="J152">
            <v>36.5</v>
          </cell>
        </row>
        <row r="153">
          <cell r="J153">
            <v>36.299999999999997</v>
          </cell>
        </row>
        <row r="154">
          <cell r="J154">
            <v>36.4</v>
          </cell>
        </row>
        <row r="155">
          <cell r="J155">
            <v>36.9</v>
          </cell>
        </row>
        <row r="156">
          <cell r="J156">
            <v>37.4</v>
          </cell>
        </row>
        <row r="157">
          <cell r="J157">
            <v>37.9</v>
          </cell>
        </row>
        <row r="158">
          <cell r="J158">
            <v>38.799999999999997</v>
          </cell>
        </row>
        <row r="159">
          <cell r="J159">
            <v>39.700000000000003</v>
          </cell>
        </row>
        <row r="160">
          <cell r="J160">
            <v>40.5</v>
          </cell>
        </row>
        <row r="161">
          <cell r="J161">
            <v>41.4</v>
          </cell>
        </row>
        <row r="162">
          <cell r="J162">
            <v>42.1</v>
          </cell>
        </row>
        <row r="163">
          <cell r="J163">
            <v>43.2</v>
          </cell>
        </row>
        <row r="164">
          <cell r="J164">
            <v>44.4</v>
          </cell>
        </row>
        <row r="165">
          <cell r="J165">
            <v>45.3</v>
          </cell>
        </row>
        <row r="166">
          <cell r="J166">
            <v>46</v>
          </cell>
        </row>
        <row r="167">
          <cell r="J167">
            <v>46.8</v>
          </cell>
        </row>
        <row r="168">
          <cell r="J168">
            <v>47.6</v>
          </cell>
        </row>
        <row r="169">
          <cell r="J169">
            <v>48.4</v>
          </cell>
        </row>
        <row r="170">
          <cell r="J170">
            <v>49.3</v>
          </cell>
        </row>
        <row r="171">
          <cell r="J171">
            <v>50.2</v>
          </cell>
        </row>
        <row r="172">
          <cell r="J172">
            <v>51.2</v>
          </cell>
        </row>
        <row r="173">
          <cell r="J173">
            <v>51.7</v>
          </cell>
        </row>
        <row r="174">
          <cell r="J174">
            <v>53</v>
          </cell>
        </row>
        <row r="175">
          <cell r="J175">
            <v>54.2</v>
          </cell>
        </row>
        <row r="176">
          <cell r="J176">
            <v>55.2</v>
          </cell>
        </row>
        <row r="177">
          <cell r="J177">
            <v>56.2</v>
          </cell>
        </row>
        <row r="178">
          <cell r="J178">
            <v>57.1</v>
          </cell>
        </row>
        <row r="179">
          <cell r="J179">
            <v>57.5</v>
          </cell>
        </row>
        <row r="180">
          <cell r="J180">
            <v>59</v>
          </cell>
        </row>
        <row r="181">
          <cell r="J181">
            <v>58.9</v>
          </cell>
        </row>
        <row r="182">
          <cell r="J182">
            <v>59</v>
          </cell>
        </row>
        <row r="183">
          <cell r="J183">
            <v>59.3</v>
          </cell>
        </row>
        <row r="184">
          <cell r="J184">
            <v>59.9</v>
          </cell>
        </row>
        <row r="185">
          <cell r="J185">
            <v>59.9</v>
          </cell>
        </row>
        <row r="186">
          <cell r="J186">
            <v>59.7</v>
          </cell>
        </row>
        <row r="187">
          <cell r="J187">
            <v>59.8</v>
          </cell>
        </row>
        <row r="188">
          <cell r="J188">
            <v>60.1</v>
          </cell>
        </row>
        <row r="189">
          <cell r="J189">
            <v>60.6</v>
          </cell>
        </row>
        <row r="190">
          <cell r="J190">
            <v>60.8</v>
          </cell>
        </row>
        <row r="191">
          <cell r="J191">
            <v>61.1</v>
          </cell>
        </row>
        <row r="192">
          <cell r="J192">
            <v>61.2</v>
          </cell>
        </row>
        <row r="193">
          <cell r="J193">
            <v>61.5</v>
          </cell>
        </row>
        <row r="194">
          <cell r="J194">
            <v>61.9</v>
          </cell>
        </row>
        <row r="195">
          <cell r="J195">
            <v>62.3</v>
          </cell>
        </row>
        <row r="196">
          <cell r="J196">
            <v>62.8</v>
          </cell>
        </row>
        <row r="197">
          <cell r="J197">
            <v>63.8</v>
          </cell>
        </row>
        <row r="198">
          <cell r="J198">
            <v>64.7</v>
          </cell>
        </row>
        <row r="199">
          <cell r="J199">
            <v>65.5</v>
          </cell>
        </row>
        <row r="200">
          <cell r="J200">
            <v>66</v>
          </cell>
        </row>
        <row r="201">
          <cell r="J201">
            <v>66.2</v>
          </cell>
        </row>
        <row r="202">
          <cell r="J202">
            <v>66.7</v>
          </cell>
        </row>
        <row r="203">
          <cell r="J203">
            <v>66.900000000000006</v>
          </cell>
        </row>
        <row r="204">
          <cell r="J204">
            <v>67</v>
          </cell>
        </row>
        <row r="205">
          <cell r="J205">
            <v>67.099999999999994</v>
          </cell>
        </row>
        <row r="206">
          <cell r="J206">
            <v>66.900000000000006</v>
          </cell>
        </row>
        <row r="207">
          <cell r="J207">
            <v>66.599999999999994</v>
          </cell>
        </row>
        <row r="208">
          <cell r="J208">
            <v>66.8</v>
          </cell>
        </row>
        <row r="209">
          <cell r="J209">
            <v>67</v>
          </cell>
        </row>
        <row r="210">
          <cell r="J210">
            <v>67.400000000000006</v>
          </cell>
        </row>
        <row r="211">
          <cell r="J211">
            <v>67.5</v>
          </cell>
        </row>
        <row r="212">
          <cell r="J212">
            <v>67.8</v>
          </cell>
        </row>
        <row r="213">
          <cell r="J213">
            <v>67.8</v>
          </cell>
        </row>
        <row r="214">
          <cell r="J214">
            <v>68.099999999999994</v>
          </cell>
        </row>
        <row r="215">
          <cell r="J215">
            <v>68.7</v>
          </cell>
        </row>
        <row r="216">
          <cell r="J216">
            <v>69.099999999999994</v>
          </cell>
        </row>
        <row r="217">
          <cell r="J217">
            <v>69.7</v>
          </cell>
        </row>
        <row r="218">
          <cell r="J218">
            <v>70.2</v>
          </cell>
        </row>
        <row r="219">
          <cell r="J219">
            <v>72.900000000000006</v>
          </cell>
        </row>
        <row r="220">
          <cell r="J220">
            <v>73.099999999999994</v>
          </cell>
        </row>
        <row r="221">
          <cell r="J221">
            <v>73.900000000000006</v>
          </cell>
        </row>
        <row r="222">
          <cell r="J222">
            <v>74.5</v>
          </cell>
        </row>
        <row r="223">
          <cell r="J223">
            <v>74.7</v>
          </cell>
        </row>
        <row r="224">
          <cell r="J224">
            <v>75.400000000000006</v>
          </cell>
        </row>
        <row r="225">
          <cell r="J225">
            <v>76.099999999999994</v>
          </cell>
        </row>
        <row r="226">
          <cell r="J226">
            <v>76.599999999999994</v>
          </cell>
        </row>
        <row r="227">
          <cell r="J227">
            <v>77.099999999999994</v>
          </cell>
        </row>
        <row r="228">
          <cell r="J228">
            <v>77.599999999999994</v>
          </cell>
        </row>
        <row r="229">
          <cell r="J229">
            <v>78.599999999999994</v>
          </cell>
        </row>
        <row r="230">
          <cell r="J230">
            <v>78.599999999999994</v>
          </cell>
        </row>
        <row r="231">
          <cell r="J231">
            <v>79.099999999999994</v>
          </cell>
        </row>
        <row r="232">
          <cell r="J232">
            <v>79.5</v>
          </cell>
        </row>
        <row r="233">
          <cell r="J233">
            <v>80.2</v>
          </cell>
        </row>
        <row r="234">
          <cell r="J234">
            <v>80.599999999999994</v>
          </cell>
        </row>
        <row r="235">
          <cell r="J235">
            <v>80.900000000000006</v>
          </cell>
        </row>
        <row r="236">
          <cell r="J236">
            <v>81.5</v>
          </cell>
        </row>
        <row r="237">
          <cell r="J237">
            <v>82.1</v>
          </cell>
        </row>
        <row r="238">
          <cell r="J238">
            <v>82.6</v>
          </cell>
        </row>
        <row r="239">
          <cell r="J239">
            <v>83.4</v>
          </cell>
        </row>
        <row r="240">
          <cell r="J240">
            <v>83.8</v>
          </cell>
        </row>
        <row r="241">
          <cell r="J241">
            <v>84.5</v>
          </cell>
        </row>
        <row r="242">
          <cell r="J242">
            <v>85.9</v>
          </cell>
        </row>
        <row r="243">
          <cell r="J243">
            <v>86.7</v>
          </cell>
        </row>
        <row r="244">
          <cell r="J244">
            <v>86.6</v>
          </cell>
        </row>
        <row r="245">
          <cell r="J245">
            <v>86.6</v>
          </cell>
        </row>
        <row r="246">
          <cell r="J246">
            <v>87.7</v>
          </cell>
        </row>
        <row r="247">
          <cell r="J247">
            <v>88.3</v>
          </cell>
        </row>
        <row r="248">
          <cell r="J248">
            <v>89.1</v>
          </cell>
        </row>
        <row r="249">
          <cell r="J249">
            <v>90.3</v>
          </cell>
        </row>
        <row r="250">
          <cell r="J250">
            <v>91.6</v>
          </cell>
        </row>
        <row r="251">
          <cell r="J251">
            <v>92.7</v>
          </cell>
        </row>
        <row r="252">
          <cell r="J252">
            <v>92.4</v>
          </cell>
        </row>
        <row r="253">
          <cell r="J253">
            <v>92.5</v>
          </cell>
        </row>
        <row r="254">
          <cell r="J254">
            <v>92.9</v>
          </cell>
        </row>
        <row r="255">
          <cell r="J255">
            <v>93.8</v>
          </cell>
        </row>
        <row r="256">
          <cell r="J256">
            <v>94.3</v>
          </cell>
        </row>
        <row r="257">
          <cell r="J257">
            <v>95.2</v>
          </cell>
        </row>
        <row r="258">
          <cell r="J258">
            <v>95.8</v>
          </cell>
        </row>
        <row r="259">
          <cell r="J259">
            <v>96.5</v>
          </cell>
        </row>
        <row r="260">
          <cell r="J260">
            <v>96.9</v>
          </cell>
        </row>
        <row r="261">
          <cell r="J261">
            <v>98.3</v>
          </cell>
        </row>
        <row r="262">
          <cell r="J262">
            <v>99.2</v>
          </cell>
        </row>
        <row r="263">
          <cell r="J263">
            <v>99.8</v>
          </cell>
        </row>
        <row r="264">
          <cell r="J264">
            <v>99.8</v>
          </cell>
        </row>
        <row r="265">
          <cell r="J265">
            <v>99.9</v>
          </cell>
        </row>
        <row r="266">
          <cell r="J266">
            <v>100.4</v>
          </cell>
        </row>
        <row r="267">
          <cell r="J267">
            <v>101.8</v>
          </cell>
        </row>
        <row r="268">
          <cell r="J268">
            <v>102</v>
          </cell>
        </row>
        <row r="269">
          <cell r="J269">
            <v>102.4</v>
          </cell>
        </row>
        <row r="270">
          <cell r="J270">
            <v>102.8</v>
          </cell>
        </row>
        <row r="271">
          <cell r="J271">
            <v>104</v>
          </cell>
        </row>
        <row r="272">
          <cell r="J272">
            <v>104.8</v>
          </cell>
        </row>
        <row r="273">
          <cell r="J273">
            <v>105.4</v>
          </cell>
        </row>
        <row r="274">
          <cell r="J274">
            <v>105.9</v>
          </cell>
        </row>
        <row r="275">
          <cell r="J275">
            <v>106.4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eadMe"/>
      <sheetName val="Index"/>
      <sheetName val="Index (2)"/>
      <sheetName val="KeyAggregates (2)"/>
      <sheetName val="KeyAggregates"/>
      <sheetName val="Deflators (2)"/>
      <sheetName val="Deflators"/>
      <sheetName val="IncomeFromGDP (2)"/>
      <sheetName val="IncomeFromGDP"/>
      <sheetName val="Expenditure (2)"/>
      <sheetName val="Expenditure"/>
      <sheetName val="IndustryVA"/>
      <sheetName val="AgriIncome (2)"/>
      <sheetName val="AgriIncome"/>
      <sheetName val="NationalIncome (2)"/>
      <sheetName val="NationalIncome"/>
      <sheetName val="CFCByIndustry (2)"/>
      <sheetName val="CFCbyIndustry"/>
      <sheetName val="CapitalAccount (2)"/>
      <sheetName val="CapitalAccount"/>
      <sheetName val="External (2)"/>
      <sheetName val="External"/>
      <sheetName val="HouseholdInc (2)"/>
      <sheetName val="HouseholdInc"/>
      <sheetName val="HouseholdKAccount (2)"/>
      <sheetName val="HouseholdKAccount"/>
      <sheetName val="HouseholdFinAccount (2)"/>
      <sheetName val="HouseholdFinAccount"/>
      <sheetName val="HouseholdIncQ"/>
      <sheetName val="GovIncome (2)"/>
      <sheetName val="GovIncome"/>
      <sheetName val="GovKTransfers (2)"/>
      <sheetName val="GovKTransfers"/>
      <sheetName val="GovIncomeQ"/>
      <sheetName val="GovDispoIncome (2)"/>
      <sheetName val="GovDispoIncome"/>
      <sheetName val="TaxesQ"/>
      <sheetName val="NonFinCorpIncome (2)"/>
      <sheetName val="NonFinCorpIncome"/>
      <sheetName val="NonFinCorpKAccount (2)"/>
      <sheetName val="NonFinCorpKAccount"/>
      <sheetName val="FinCorpIncome (2)"/>
      <sheetName val="FinCorpIncome"/>
      <sheetName val="FinCorpKAccount (2)"/>
      <sheetName val="FinCorpKAccount"/>
    </sheetNames>
    <sheetDataSet>
      <sheetData sheetId="0"/>
      <sheetData sheetId="1"/>
      <sheetData sheetId="2"/>
      <sheetData sheetId="3"/>
      <sheetData sheetId="4"/>
      <sheetData sheetId="5">
        <row r="11">
          <cell r="F11">
            <v>5.0999999999999996</v>
          </cell>
          <cell r="G11">
            <v>7.4</v>
          </cell>
          <cell r="AH11">
            <v>13.6</v>
          </cell>
          <cell r="AK11">
            <v>11.6</v>
          </cell>
          <cell r="AL11">
            <v>18</v>
          </cell>
          <cell r="AM11">
            <v>6.8</v>
          </cell>
        </row>
        <row r="12">
          <cell r="F12">
            <v>5.3</v>
          </cell>
          <cell r="G12">
            <v>7.7</v>
          </cell>
          <cell r="AH12">
            <v>13.6</v>
          </cell>
          <cell r="AK12">
            <v>11.2</v>
          </cell>
          <cell r="AL12">
            <v>18.100000000000001</v>
          </cell>
          <cell r="AM12">
            <v>7</v>
          </cell>
        </row>
        <row r="13">
          <cell r="F13">
            <v>5.5</v>
          </cell>
          <cell r="G13">
            <v>7.7</v>
          </cell>
          <cell r="AH13">
            <v>13.3</v>
          </cell>
          <cell r="AK13">
            <v>11.2</v>
          </cell>
          <cell r="AL13">
            <v>17.899999999999999</v>
          </cell>
          <cell r="AM13">
            <v>7</v>
          </cell>
        </row>
        <row r="14">
          <cell r="F14">
            <v>5.5</v>
          </cell>
          <cell r="G14">
            <v>7.8</v>
          </cell>
          <cell r="AH14">
            <v>13.4</v>
          </cell>
          <cell r="AK14">
            <v>11.5</v>
          </cell>
          <cell r="AL14">
            <v>18.100000000000001</v>
          </cell>
          <cell r="AM14">
            <v>7.2</v>
          </cell>
        </row>
        <row r="15">
          <cell r="F15">
            <v>5.8</v>
          </cell>
          <cell r="G15">
            <v>7.9</v>
          </cell>
          <cell r="AH15">
            <v>13.8</v>
          </cell>
          <cell r="AK15">
            <v>12.6</v>
          </cell>
          <cell r="AL15">
            <v>17.899999999999999</v>
          </cell>
          <cell r="AM15">
            <v>7.4</v>
          </cell>
        </row>
        <row r="16">
          <cell r="F16">
            <v>6</v>
          </cell>
          <cell r="G16">
            <v>8.1999999999999993</v>
          </cell>
          <cell r="AH16">
            <v>14.5</v>
          </cell>
          <cell r="AK16">
            <v>12.2</v>
          </cell>
          <cell r="AL16">
            <v>18.2</v>
          </cell>
          <cell r="AM16">
            <v>7.6</v>
          </cell>
        </row>
        <row r="17">
          <cell r="F17">
            <v>6.2</v>
          </cell>
          <cell r="G17">
            <v>8.5</v>
          </cell>
          <cell r="AH17">
            <v>14.6</v>
          </cell>
          <cell r="AK17">
            <v>12.3</v>
          </cell>
          <cell r="AL17">
            <v>18.399999999999999</v>
          </cell>
          <cell r="AM17">
            <v>7.8</v>
          </cell>
        </row>
        <row r="18">
          <cell r="F18">
            <v>6.6</v>
          </cell>
          <cell r="G18">
            <v>8.6999999999999993</v>
          </cell>
          <cell r="AH18">
            <v>15.1</v>
          </cell>
          <cell r="AK18">
            <v>12.3</v>
          </cell>
          <cell r="AL18">
            <v>18.5</v>
          </cell>
          <cell r="AM18">
            <v>8.1999999999999993</v>
          </cell>
        </row>
        <row r="19">
          <cell r="F19">
            <v>6.9</v>
          </cell>
          <cell r="G19">
            <v>9</v>
          </cell>
          <cell r="AH19">
            <v>15.6</v>
          </cell>
          <cell r="AK19">
            <v>12.1</v>
          </cell>
          <cell r="AL19">
            <v>18.899999999999999</v>
          </cell>
          <cell r="AM19">
            <v>8.4</v>
          </cell>
        </row>
        <row r="20">
          <cell r="F20">
            <v>7.2</v>
          </cell>
          <cell r="G20">
            <v>9.3000000000000007</v>
          </cell>
          <cell r="AH20">
            <v>15.9</v>
          </cell>
          <cell r="AK20">
            <v>12.4</v>
          </cell>
          <cell r="AL20">
            <v>18.899999999999999</v>
          </cell>
          <cell r="AM20">
            <v>8.8000000000000007</v>
          </cell>
        </row>
        <row r="21">
          <cell r="F21">
            <v>7.6</v>
          </cell>
          <cell r="G21">
            <v>9.6999999999999993</v>
          </cell>
          <cell r="AH21">
            <v>17.399999999999999</v>
          </cell>
          <cell r="AK21">
            <v>13</v>
          </cell>
          <cell r="AL21">
            <v>19.5</v>
          </cell>
          <cell r="AM21">
            <v>9.1999999999999993</v>
          </cell>
        </row>
        <row r="22">
          <cell r="F22">
            <v>8.3000000000000007</v>
          </cell>
          <cell r="G22">
            <v>10.3</v>
          </cell>
          <cell r="AH22">
            <v>17.899999999999999</v>
          </cell>
          <cell r="AK22">
            <v>12.6</v>
          </cell>
          <cell r="AL22">
            <v>20.2</v>
          </cell>
          <cell r="AM22">
            <v>9.6999999999999993</v>
          </cell>
        </row>
        <row r="23">
          <cell r="F23">
            <v>9.1</v>
          </cell>
          <cell r="G23">
            <v>11</v>
          </cell>
          <cell r="AH23">
            <v>18.899999999999999</v>
          </cell>
          <cell r="AK23">
            <v>13.1</v>
          </cell>
          <cell r="AL23">
            <v>22.4</v>
          </cell>
          <cell r="AM23">
            <v>10.3</v>
          </cell>
        </row>
        <row r="24">
          <cell r="F24">
            <v>10</v>
          </cell>
          <cell r="G24">
            <v>11.8</v>
          </cell>
          <cell r="AH24">
            <v>19.8</v>
          </cell>
          <cell r="AK24">
            <v>15.9</v>
          </cell>
          <cell r="AL24">
            <v>22.8</v>
          </cell>
          <cell r="AM24">
            <v>11.2</v>
          </cell>
        </row>
        <row r="25">
          <cell r="F25">
            <v>11.7</v>
          </cell>
          <cell r="G25">
            <v>13.2</v>
          </cell>
          <cell r="AH25">
            <v>22.5</v>
          </cell>
          <cell r="AK25">
            <v>19.100000000000001</v>
          </cell>
          <cell r="AL25">
            <v>25.4</v>
          </cell>
          <cell r="AM25">
            <v>13.1</v>
          </cell>
        </row>
        <row r="26">
          <cell r="F26">
            <v>14.8</v>
          </cell>
          <cell r="G26">
            <v>15.5</v>
          </cell>
          <cell r="AH26">
            <v>25.8</v>
          </cell>
          <cell r="AK26">
            <v>22.3</v>
          </cell>
          <cell r="AL26">
            <v>32.6</v>
          </cell>
          <cell r="AM26">
            <v>15.2</v>
          </cell>
        </row>
        <row r="27">
          <cell r="F27">
            <v>17</v>
          </cell>
          <cell r="G27">
            <v>17.899999999999999</v>
          </cell>
          <cell r="AH27">
            <v>29.6</v>
          </cell>
          <cell r="AK27">
            <v>23.7</v>
          </cell>
          <cell r="AL27">
            <v>36.4</v>
          </cell>
          <cell r="AM27">
            <v>17.399999999999999</v>
          </cell>
        </row>
        <row r="28">
          <cell r="F28">
            <v>19</v>
          </cell>
          <cell r="G28">
            <v>20</v>
          </cell>
          <cell r="AH28">
            <v>32.299999999999997</v>
          </cell>
          <cell r="AK28">
            <v>26.5</v>
          </cell>
          <cell r="AL28">
            <v>42</v>
          </cell>
          <cell r="AM28">
            <v>19.399999999999999</v>
          </cell>
        </row>
        <row r="29">
          <cell r="F29">
            <v>20.6</v>
          </cell>
          <cell r="G29">
            <v>21.8</v>
          </cell>
          <cell r="AH29">
            <v>34.700000000000003</v>
          </cell>
          <cell r="AK29">
            <v>27.5</v>
          </cell>
          <cell r="AL29">
            <v>48</v>
          </cell>
          <cell r="AM29">
            <v>21</v>
          </cell>
        </row>
        <row r="30">
          <cell r="F30">
            <v>22</v>
          </cell>
          <cell r="G30">
            <v>23.8</v>
          </cell>
          <cell r="AH30">
            <v>36.200000000000003</v>
          </cell>
          <cell r="AK30">
            <v>30.5</v>
          </cell>
          <cell r="AL30">
            <v>52.8</v>
          </cell>
          <cell r="AM30">
            <v>22.8</v>
          </cell>
        </row>
        <row r="31">
          <cell r="F31">
            <v>24.2</v>
          </cell>
          <cell r="G31">
            <v>26.2</v>
          </cell>
          <cell r="AH31">
            <v>39.5</v>
          </cell>
          <cell r="AK31">
            <v>37.1</v>
          </cell>
          <cell r="AL31">
            <v>61.9</v>
          </cell>
          <cell r="AM31">
            <v>25.1</v>
          </cell>
        </row>
        <row r="32">
          <cell r="F32">
            <v>27.1</v>
          </cell>
          <cell r="G32">
            <v>28.7</v>
          </cell>
          <cell r="AH32">
            <v>42.6</v>
          </cell>
          <cell r="AK32">
            <v>40</v>
          </cell>
          <cell r="AL32">
            <v>67.400000000000006</v>
          </cell>
          <cell r="AM32">
            <v>27.4</v>
          </cell>
        </row>
        <row r="33">
          <cell r="F33">
            <v>30.6</v>
          </cell>
          <cell r="G33">
            <v>31.5</v>
          </cell>
          <cell r="AH33">
            <v>46.8</v>
          </cell>
          <cell r="AK33">
            <v>41</v>
          </cell>
          <cell r="AL33">
            <v>70.099999999999994</v>
          </cell>
          <cell r="AM33">
            <v>30.7</v>
          </cell>
        </row>
        <row r="34">
          <cell r="F34">
            <v>33.799999999999997</v>
          </cell>
          <cell r="G34">
            <v>34.9</v>
          </cell>
          <cell r="AH34">
            <v>51</v>
          </cell>
          <cell r="AK34">
            <v>44.1</v>
          </cell>
          <cell r="AL34">
            <v>76.599999999999994</v>
          </cell>
          <cell r="AM34">
            <v>33.799999999999997</v>
          </cell>
        </row>
        <row r="35">
          <cell r="F35">
            <v>35.799999999999997</v>
          </cell>
          <cell r="G35">
            <v>37.4</v>
          </cell>
          <cell r="AH35">
            <v>53.7</v>
          </cell>
          <cell r="AK35">
            <v>46.1</v>
          </cell>
          <cell r="AL35">
            <v>78.3</v>
          </cell>
          <cell r="AM35">
            <v>36.4</v>
          </cell>
        </row>
        <row r="36">
          <cell r="F36">
            <v>38</v>
          </cell>
          <cell r="G36">
            <v>39.700000000000003</v>
          </cell>
          <cell r="AH36">
            <v>56.1</v>
          </cell>
          <cell r="AK36">
            <v>49.5</v>
          </cell>
          <cell r="AL36">
            <v>85.2</v>
          </cell>
          <cell r="AM36">
            <v>38.1</v>
          </cell>
        </row>
        <row r="37">
          <cell r="F37">
            <v>40.5</v>
          </cell>
          <cell r="G37">
            <v>42.7</v>
          </cell>
          <cell r="AH37">
            <v>61.1</v>
          </cell>
          <cell r="AK37">
            <v>51.9</v>
          </cell>
          <cell r="AL37">
            <v>98.8</v>
          </cell>
          <cell r="AM37">
            <v>40.6</v>
          </cell>
        </row>
        <row r="38">
          <cell r="F38">
            <v>42.9</v>
          </cell>
          <cell r="G38">
            <v>46.3</v>
          </cell>
          <cell r="AH38">
            <v>66.3</v>
          </cell>
          <cell r="AK38">
            <v>53.5</v>
          </cell>
          <cell r="AL38">
            <v>107.7</v>
          </cell>
          <cell r="AM38">
            <v>43.4</v>
          </cell>
        </row>
        <row r="39">
          <cell r="F39">
            <v>44.7</v>
          </cell>
          <cell r="G39">
            <v>49.6</v>
          </cell>
          <cell r="AH39">
            <v>69.5</v>
          </cell>
          <cell r="AK39">
            <v>57.7</v>
          </cell>
          <cell r="AL39">
            <v>106.9</v>
          </cell>
          <cell r="AM39">
            <v>46.5</v>
          </cell>
        </row>
        <row r="40">
          <cell r="F40">
            <v>47.5</v>
          </cell>
          <cell r="G40">
            <v>52.9</v>
          </cell>
          <cell r="AH40">
            <v>73.599999999999994</v>
          </cell>
          <cell r="AK40">
            <v>61.4</v>
          </cell>
          <cell r="AL40">
            <v>99.1</v>
          </cell>
          <cell r="AM40">
            <v>50.8</v>
          </cell>
        </row>
        <row r="41">
          <cell r="F41">
            <v>50.3</v>
          </cell>
          <cell r="G41">
            <v>56.4</v>
          </cell>
          <cell r="AH41">
            <v>77.3</v>
          </cell>
          <cell r="AK41">
            <v>64.400000000000006</v>
          </cell>
          <cell r="AL41">
            <v>103.7</v>
          </cell>
          <cell r="AM41">
            <v>53.9</v>
          </cell>
        </row>
        <row r="42">
          <cell r="F42">
            <v>52.9</v>
          </cell>
          <cell r="G42">
            <v>59.5</v>
          </cell>
          <cell r="AH42">
            <v>77.8</v>
          </cell>
          <cell r="AK42">
            <v>63</v>
          </cell>
          <cell r="AL42">
            <v>107</v>
          </cell>
          <cell r="AM42">
            <v>55.6</v>
          </cell>
        </row>
        <row r="43">
          <cell r="F43">
            <v>55</v>
          </cell>
          <cell r="G43">
            <v>61.1</v>
          </cell>
          <cell r="AH43">
            <v>76.8</v>
          </cell>
          <cell r="AK43">
            <v>61</v>
          </cell>
          <cell r="AL43">
            <v>106.9</v>
          </cell>
          <cell r="AM43">
            <v>56.5</v>
          </cell>
        </row>
        <row r="44">
          <cell r="F44">
            <v>55.9</v>
          </cell>
          <cell r="G44">
            <v>62.2</v>
          </cell>
          <cell r="AH44">
            <v>77.7</v>
          </cell>
          <cell r="AK44">
            <v>62.7</v>
          </cell>
          <cell r="AL44">
            <v>114.7</v>
          </cell>
          <cell r="AM44">
            <v>57</v>
          </cell>
        </row>
        <row r="45">
          <cell r="F45">
            <v>56.4</v>
          </cell>
          <cell r="G45">
            <v>63.3</v>
          </cell>
          <cell r="AH45">
            <v>78.8</v>
          </cell>
          <cell r="AK45">
            <v>61.7</v>
          </cell>
          <cell r="AL45">
            <v>116</v>
          </cell>
          <cell r="AM45">
            <v>57.6</v>
          </cell>
        </row>
        <row r="46">
          <cell r="F46">
            <v>56.9</v>
          </cell>
          <cell r="G46">
            <v>64.599999999999994</v>
          </cell>
          <cell r="AH46">
            <v>79</v>
          </cell>
          <cell r="AK46">
            <v>62.4</v>
          </cell>
          <cell r="AL46">
            <v>113.7</v>
          </cell>
          <cell r="AM46">
            <v>58.8</v>
          </cell>
        </row>
        <row r="47">
          <cell r="F47">
            <v>58</v>
          </cell>
          <cell r="G47">
            <v>66.5</v>
          </cell>
          <cell r="AH47">
            <v>78.900000000000006</v>
          </cell>
          <cell r="AK47">
            <v>64</v>
          </cell>
          <cell r="AL47">
            <v>113</v>
          </cell>
          <cell r="AM47">
            <v>60.4</v>
          </cell>
        </row>
        <row r="48">
          <cell r="F48">
            <v>58.7</v>
          </cell>
          <cell r="G48">
            <v>67.400000000000006</v>
          </cell>
          <cell r="AH48">
            <v>77.5</v>
          </cell>
          <cell r="AK48">
            <v>61.5</v>
          </cell>
          <cell r="AL48">
            <v>105.4</v>
          </cell>
          <cell r="AM48">
            <v>61.2</v>
          </cell>
        </row>
        <row r="49">
          <cell r="F49">
            <v>59.8</v>
          </cell>
          <cell r="G49">
            <v>68.5</v>
          </cell>
          <cell r="AH49">
            <v>78.3</v>
          </cell>
          <cell r="AK49">
            <v>63.7</v>
          </cell>
          <cell r="AL49">
            <v>109.7</v>
          </cell>
          <cell r="AM49">
            <v>61.9</v>
          </cell>
        </row>
        <row r="50">
          <cell r="F50">
            <v>61.6</v>
          </cell>
          <cell r="G50">
            <v>69</v>
          </cell>
          <cell r="AH50">
            <v>79.8</v>
          </cell>
          <cell r="AK50">
            <v>61.7</v>
          </cell>
          <cell r="AL50">
            <v>111.7</v>
          </cell>
          <cell r="AM50">
            <v>62.2</v>
          </cell>
        </row>
        <row r="51">
          <cell r="F51">
            <v>62.9</v>
          </cell>
          <cell r="G51">
            <v>70.3</v>
          </cell>
          <cell r="AH51">
            <v>80.400000000000006</v>
          </cell>
          <cell r="AK51">
            <v>63.4</v>
          </cell>
          <cell r="AL51">
            <v>110.4</v>
          </cell>
          <cell r="AM51">
            <v>63.7</v>
          </cell>
        </row>
        <row r="52">
          <cell r="F52">
            <v>66</v>
          </cell>
          <cell r="G52">
            <v>73.5</v>
          </cell>
          <cell r="AH52">
            <v>83.4</v>
          </cell>
          <cell r="AK52">
            <v>71.2</v>
          </cell>
          <cell r="AL52">
            <v>121.9</v>
          </cell>
          <cell r="AM52">
            <v>66.8</v>
          </cell>
        </row>
        <row r="53">
          <cell r="F53">
            <v>67.599999999999994</v>
          </cell>
          <cell r="G53">
            <v>75.3</v>
          </cell>
          <cell r="AH53">
            <v>85.6</v>
          </cell>
          <cell r="AK53">
            <v>71.599999999999994</v>
          </cell>
          <cell r="AL53">
            <v>120.8</v>
          </cell>
          <cell r="AM53">
            <v>68.7</v>
          </cell>
        </row>
        <row r="54">
          <cell r="F54">
            <v>69.900000000000006</v>
          </cell>
          <cell r="G54">
            <v>77.599999999999994</v>
          </cell>
          <cell r="AH54">
            <v>86.5</v>
          </cell>
          <cell r="AK54">
            <v>69.5</v>
          </cell>
          <cell r="AL54">
            <v>115.6</v>
          </cell>
          <cell r="AM54">
            <v>70.8</v>
          </cell>
        </row>
        <row r="55">
          <cell r="F55">
            <v>71.599999999999994</v>
          </cell>
          <cell r="G55">
            <v>78.8</v>
          </cell>
          <cell r="AH55">
            <v>87.5</v>
          </cell>
          <cell r="AK55">
            <v>66.400000000000006</v>
          </cell>
          <cell r="AL55">
            <v>102.8</v>
          </cell>
          <cell r="AM55">
            <v>73.099999999999994</v>
          </cell>
        </row>
        <row r="56">
          <cell r="F56">
            <v>74.5</v>
          </cell>
          <cell r="G56">
            <v>80.099999999999994</v>
          </cell>
          <cell r="AH56">
            <v>89.5</v>
          </cell>
          <cell r="AK56">
            <v>73.099999999999994</v>
          </cell>
          <cell r="AL56">
            <v>103.2</v>
          </cell>
          <cell r="AM56">
            <v>75.8</v>
          </cell>
        </row>
        <row r="57">
          <cell r="F57">
            <v>77.7</v>
          </cell>
          <cell r="G57">
            <v>82.5</v>
          </cell>
          <cell r="AH57">
            <v>91.8</v>
          </cell>
          <cell r="AK57">
            <v>83.6</v>
          </cell>
          <cell r="AL57">
            <v>106.6</v>
          </cell>
          <cell r="AM57">
            <v>79.7</v>
          </cell>
        </row>
        <row r="58">
          <cell r="F58">
            <v>81.5</v>
          </cell>
          <cell r="G58">
            <v>85.4</v>
          </cell>
          <cell r="AH58">
            <v>94.3</v>
          </cell>
          <cell r="AK58">
            <v>89</v>
          </cell>
          <cell r="AL58">
            <v>105.8</v>
          </cell>
          <cell r="AM58">
            <v>83.6</v>
          </cell>
        </row>
        <row r="59">
          <cell r="F59">
            <v>85.3</v>
          </cell>
          <cell r="G59">
            <v>88.1</v>
          </cell>
          <cell r="AH59">
            <v>96.7</v>
          </cell>
          <cell r="AK59">
            <v>92.5</v>
          </cell>
          <cell r="AL59">
            <v>104.2</v>
          </cell>
          <cell r="AM59">
            <v>87.4</v>
          </cell>
        </row>
        <row r="60">
          <cell r="F60">
            <v>89.4</v>
          </cell>
          <cell r="G60">
            <v>90.7</v>
          </cell>
          <cell r="AH60">
            <v>99.2</v>
          </cell>
          <cell r="AK60">
            <v>110.7</v>
          </cell>
          <cell r="AL60">
            <v>115.9</v>
          </cell>
          <cell r="AM60">
            <v>91.8</v>
          </cell>
        </row>
        <row r="61">
          <cell r="F61">
            <v>92.8</v>
          </cell>
          <cell r="G61">
            <v>93</v>
          </cell>
          <cell r="AH61">
            <v>98.5</v>
          </cell>
          <cell r="AK61">
            <v>93.7</v>
          </cell>
          <cell r="AL61">
            <v>102.1</v>
          </cell>
          <cell r="AM61">
            <v>92.7</v>
          </cell>
        </row>
        <row r="62">
          <cell r="F62">
            <v>96.7</v>
          </cell>
          <cell r="G62">
            <v>94.9</v>
          </cell>
          <cell r="AH62">
            <v>99.3</v>
          </cell>
          <cell r="AK62">
            <v>109.7</v>
          </cell>
          <cell r="AL62">
            <v>99.2</v>
          </cell>
          <cell r="AM62">
            <v>98.4</v>
          </cell>
        </row>
        <row r="63">
          <cell r="F63">
            <v>98.6</v>
          </cell>
          <cell r="G63">
            <v>97.4</v>
          </cell>
          <cell r="AH63">
            <v>99.2</v>
          </cell>
          <cell r="AK63">
            <v>111.2</v>
          </cell>
          <cell r="AL63">
            <v>100.1</v>
          </cell>
          <cell r="AM63">
            <v>100.3</v>
          </cell>
        </row>
        <row r="64">
          <cell r="F64">
            <v>100</v>
          </cell>
          <cell r="G64">
            <v>100</v>
          </cell>
          <cell r="AH64">
            <v>100</v>
          </cell>
          <cell r="AK64">
            <v>100</v>
          </cell>
          <cell r="AL64">
            <v>100</v>
          </cell>
          <cell r="AM64">
            <v>100</v>
          </cell>
        </row>
        <row r="65">
          <cell r="F65">
            <v>101.3</v>
          </cell>
          <cell r="G65">
            <v>102.8</v>
          </cell>
          <cell r="AH65">
            <v>102.3</v>
          </cell>
          <cell r="AK65">
            <v>103.5</v>
          </cell>
          <cell r="AL65">
            <v>107.5</v>
          </cell>
          <cell r="AM65">
            <v>101.5</v>
          </cell>
        </row>
      </sheetData>
      <sheetData sheetId="6"/>
      <sheetData sheetId="7">
        <row r="11">
          <cell r="D11">
            <v>7793</v>
          </cell>
          <cell r="L11">
            <v>3656</v>
          </cell>
          <cell r="M11">
            <v>4009</v>
          </cell>
          <cell r="O11">
            <v>1455</v>
          </cell>
          <cell r="P11">
            <v>-329</v>
          </cell>
        </row>
        <row r="12">
          <cell r="D12">
            <v>8391</v>
          </cell>
          <cell r="L12">
            <v>3844</v>
          </cell>
          <cell r="M12">
            <v>4043</v>
          </cell>
          <cell r="O12">
            <v>1546</v>
          </cell>
          <cell r="P12">
            <v>-278</v>
          </cell>
        </row>
        <row r="13">
          <cell r="D13">
            <v>8661</v>
          </cell>
          <cell r="L13">
            <v>4070</v>
          </cell>
          <cell r="M13">
            <v>3866</v>
          </cell>
          <cell r="O13">
            <v>1465</v>
          </cell>
          <cell r="P13">
            <v>-306</v>
          </cell>
        </row>
        <row r="14">
          <cell r="D14">
            <v>9179</v>
          </cell>
          <cell r="L14">
            <v>4518</v>
          </cell>
          <cell r="M14">
            <v>4156</v>
          </cell>
          <cell r="O14">
            <v>1615</v>
          </cell>
          <cell r="P14">
            <v>-270</v>
          </cell>
        </row>
        <row r="15">
          <cell r="D15">
            <v>10038</v>
          </cell>
          <cell r="L15">
            <v>5147</v>
          </cell>
          <cell r="M15">
            <v>4660</v>
          </cell>
          <cell r="O15">
            <v>1709</v>
          </cell>
          <cell r="P15">
            <v>-341</v>
          </cell>
        </row>
        <row r="16">
          <cell r="D16">
            <v>11271</v>
          </cell>
          <cell r="L16">
            <v>5617</v>
          </cell>
          <cell r="M16">
            <v>4737</v>
          </cell>
          <cell r="O16">
            <v>1925</v>
          </cell>
          <cell r="P16">
            <v>-398</v>
          </cell>
        </row>
        <row r="17">
          <cell r="D17">
            <v>12213</v>
          </cell>
          <cell r="L17">
            <v>5758</v>
          </cell>
          <cell r="M17">
            <v>4600</v>
          </cell>
          <cell r="O17">
            <v>2078</v>
          </cell>
          <cell r="P17">
            <v>-313</v>
          </cell>
        </row>
        <row r="18">
          <cell r="D18">
            <v>13367</v>
          </cell>
          <cell r="L18">
            <v>6436</v>
          </cell>
          <cell r="M18">
            <v>5318</v>
          </cell>
          <cell r="O18">
            <v>2214</v>
          </cell>
          <cell r="P18">
            <v>-206</v>
          </cell>
        </row>
        <row r="19">
          <cell r="D19">
            <v>14566</v>
          </cell>
          <cell r="L19">
            <v>7201</v>
          </cell>
          <cell r="M19">
            <v>5221</v>
          </cell>
          <cell r="O19">
            <v>2427</v>
          </cell>
          <cell r="P19">
            <v>-263</v>
          </cell>
        </row>
        <row r="20">
          <cell r="D20">
            <v>16116</v>
          </cell>
          <cell r="L20">
            <v>8190</v>
          </cell>
          <cell r="M20">
            <v>5871</v>
          </cell>
          <cell r="O20">
            <v>2627</v>
          </cell>
          <cell r="P20">
            <v>-113</v>
          </cell>
        </row>
        <row r="21">
          <cell r="D21">
            <v>18134</v>
          </cell>
          <cell r="L21">
            <v>9525</v>
          </cell>
          <cell r="M21">
            <v>6480</v>
          </cell>
          <cell r="O21">
            <v>2943</v>
          </cell>
          <cell r="P21">
            <v>-249</v>
          </cell>
        </row>
        <row r="22">
          <cell r="D22">
            <v>20826</v>
          </cell>
          <cell r="L22">
            <v>10267</v>
          </cell>
          <cell r="M22">
            <v>6300</v>
          </cell>
          <cell r="O22">
            <v>3150</v>
          </cell>
          <cell r="P22">
            <v>-249</v>
          </cell>
        </row>
        <row r="23">
          <cell r="D23">
            <v>23270</v>
          </cell>
          <cell r="L23">
            <v>11242</v>
          </cell>
          <cell r="M23">
            <v>6900</v>
          </cell>
          <cell r="O23">
            <v>3551</v>
          </cell>
          <cell r="P23">
            <v>-503</v>
          </cell>
        </row>
        <row r="24">
          <cell r="D24">
            <v>25962</v>
          </cell>
          <cell r="L24">
            <v>12858</v>
          </cell>
          <cell r="M24">
            <v>7744</v>
          </cell>
          <cell r="O24">
            <v>3963</v>
          </cell>
          <cell r="P24">
            <v>-809</v>
          </cell>
        </row>
        <row r="25">
          <cell r="D25">
            <v>31766</v>
          </cell>
          <cell r="L25">
            <v>14193</v>
          </cell>
          <cell r="M25">
            <v>9904</v>
          </cell>
          <cell r="O25">
            <v>4965</v>
          </cell>
          <cell r="P25">
            <v>-584</v>
          </cell>
        </row>
        <row r="26">
          <cell r="D26">
            <v>40982</v>
          </cell>
          <cell r="L26">
            <v>16028</v>
          </cell>
          <cell r="M26">
            <v>8964</v>
          </cell>
          <cell r="O26">
            <v>6146</v>
          </cell>
          <cell r="P26">
            <v>-1015</v>
          </cell>
        </row>
        <row r="27">
          <cell r="D27">
            <v>47344</v>
          </cell>
          <cell r="L27">
            <v>19057</v>
          </cell>
          <cell r="M27">
            <v>10254</v>
          </cell>
          <cell r="O27">
            <v>7919</v>
          </cell>
          <cell r="P27">
            <v>-1409</v>
          </cell>
        </row>
        <row r="28">
          <cell r="D28">
            <v>53397</v>
          </cell>
          <cell r="L28">
            <v>22878</v>
          </cell>
          <cell r="M28">
            <v>11703</v>
          </cell>
          <cell r="O28">
            <v>8976</v>
          </cell>
          <cell r="P28">
            <v>-954</v>
          </cell>
        </row>
        <row r="29">
          <cell r="D29">
            <v>58516</v>
          </cell>
          <cell r="L29">
            <v>25158</v>
          </cell>
          <cell r="M29">
            <v>12300</v>
          </cell>
          <cell r="O29">
            <v>9400</v>
          </cell>
          <cell r="P29">
            <v>-544</v>
          </cell>
        </row>
        <row r="30">
          <cell r="D30">
            <v>62867</v>
          </cell>
          <cell r="L30">
            <v>29321</v>
          </cell>
          <cell r="M30">
            <v>16026</v>
          </cell>
          <cell r="O30">
            <v>10978</v>
          </cell>
          <cell r="P30">
            <v>-697</v>
          </cell>
        </row>
        <row r="31">
          <cell r="D31">
            <v>69990</v>
          </cell>
          <cell r="L31">
            <v>34354</v>
          </cell>
          <cell r="M31">
            <v>18334</v>
          </cell>
          <cell r="O31">
            <v>12947</v>
          </cell>
          <cell r="P31">
            <v>-1288</v>
          </cell>
        </row>
        <row r="32">
          <cell r="D32">
            <v>80897</v>
          </cell>
          <cell r="L32">
            <v>39553</v>
          </cell>
          <cell r="M32">
            <v>18946</v>
          </cell>
          <cell r="O32">
            <v>14860</v>
          </cell>
          <cell r="P32">
            <v>-2186</v>
          </cell>
        </row>
        <row r="33">
          <cell r="D33">
            <v>93788</v>
          </cell>
          <cell r="L33">
            <v>44775</v>
          </cell>
          <cell r="M33">
            <v>19726</v>
          </cell>
          <cell r="O33">
            <v>16921</v>
          </cell>
          <cell r="P33">
            <v>325</v>
          </cell>
        </row>
        <row r="34">
          <cell r="D34">
            <v>103910</v>
          </cell>
          <cell r="L34">
            <v>49998</v>
          </cell>
          <cell r="M34">
            <v>17153</v>
          </cell>
          <cell r="O34">
            <v>19251</v>
          </cell>
          <cell r="P34">
            <v>-1263</v>
          </cell>
        </row>
        <row r="35">
          <cell r="D35">
            <v>110004</v>
          </cell>
          <cell r="L35">
            <v>60452</v>
          </cell>
          <cell r="M35">
            <v>22625</v>
          </cell>
          <cell r="O35">
            <v>22229</v>
          </cell>
          <cell r="P35">
            <v>-1942</v>
          </cell>
        </row>
        <row r="36">
          <cell r="D36">
            <v>120975</v>
          </cell>
          <cell r="L36">
            <v>66907</v>
          </cell>
          <cell r="M36">
            <v>24443</v>
          </cell>
          <cell r="O36">
            <v>25518</v>
          </cell>
          <cell r="P36">
            <v>-2895</v>
          </cell>
        </row>
        <row r="37">
          <cell r="D37">
            <v>133060</v>
          </cell>
          <cell r="L37">
            <v>74495</v>
          </cell>
          <cell r="M37">
            <v>27135</v>
          </cell>
          <cell r="O37">
            <v>28106</v>
          </cell>
          <cell r="P37">
            <v>-2562</v>
          </cell>
        </row>
        <row r="38">
          <cell r="D38">
            <v>144577</v>
          </cell>
          <cell r="L38">
            <v>84461</v>
          </cell>
          <cell r="M38">
            <v>28954</v>
          </cell>
          <cell r="O38">
            <v>30653</v>
          </cell>
          <cell r="P38">
            <v>-2857</v>
          </cell>
        </row>
        <row r="39">
          <cell r="D39">
            <v>158975</v>
          </cell>
          <cell r="L39">
            <v>100581</v>
          </cell>
          <cell r="M39">
            <v>32506</v>
          </cell>
          <cell r="O39">
            <v>35368</v>
          </cell>
          <cell r="P39">
            <v>-3365</v>
          </cell>
        </row>
        <row r="40">
          <cell r="D40">
            <v>177714</v>
          </cell>
          <cell r="L40">
            <v>114374</v>
          </cell>
          <cell r="M40">
            <v>39032</v>
          </cell>
          <cell r="O40">
            <v>39475</v>
          </cell>
          <cell r="P40">
            <v>-2810</v>
          </cell>
        </row>
        <row r="41">
          <cell r="D41">
            <v>199479</v>
          </cell>
          <cell r="L41">
            <v>123445</v>
          </cell>
          <cell r="M41">
            <v>41130</v>
          </cell>
          <cell r="O41">
            <v>42497</v>
          </cell>
          <cell r="P41">
            <v>-2478</v>
          </cell>
        </row>
        <row r="42">
          <cell r="D42">
            <v>207361</v>
          </cell>
          <cell r="L42">
            <v>124153</v>
          </cell>
          <cell r="M42">
            <v>40879</v>
          </cell>
          <cell r="O42">
            <v>42882</v>
          </cell>
          <cell r="P42">
            <v>-375</v>
          </cell>
        </row>
        <row r="43">
          <cell r="D43">
            <v>210208</v>
          </cell>
          <cell r="L43">
            <v>130721</v>
          </cell>
          <cell r="M43">
            <v>37932</v>
          </cell>
          <cell r="O43">
            <v>42245</v>
          </cell>
          <cell r="P43">
            <v>1900</v>
          </cell>
        </row>
        <row r="44">
          <cell r="D44">
            <v>218663</v>
          </cell>
          <cell r="L44">
            <v>141826</v>
          </cell>
          <cell r="M44">
            <v>41125</v>
          </cell>
          <cell r="O44">
            <v>43536</v>
          </cell>
          <cell r="P44">
            <v>-1072</v>
          </cell>
        </row>
        <row r="45">
          <cell r="D45">
            <v>227856</v>
          </cell>
          <cell r="L45">
            <v>151495</v>
          </cell>
          <cell r="M45">
            <v>41771</v>
          </cell>
          <cell r="O45">
            <v>48440</v>
          </cell>
          <cell r="P45">
            <v>-2846</v>
          </cell>
        </row>
        <row r="46">
          <cell r="D46">
            <v>241667</v>
          </cell>
          <cell r="L46">
            <v>158767</v>
          </cell>
          <cell r="M46">
            <v>42342</v>
          </cell>
          <cell r="O46">
            <v>52877</v>
          </cell>
          <cell r="P46">
            <v>0</v>
          </cell>
        </row>
        <row r="47">
          <cell r="D47">
            <v>258949</v>
          </cell>
          <cell r="L47">
            <v>167828</v>
          </cell>
          <cell r="M47">
            <v>45221</v>
          </cell>
          <cell r="O47">
            <v>57060</v>
          </cell>
          <cell r="P47">
            <v>0</v>
          </cell>
        </row>
        <row r="48">
          <cell r="D48">
            <v>277287</v>
          </cell>
          <cell r="L48">
            <v>171895</v>
          </cell>
          <cell r="M48">
            <v>47653</v>
          </cell>
          <cell r="O48">
            <v>59821</v>
          </cell>
          <cell r="P48">
            <v>0</v>
          </cell>
        </row>
        <row r="49">
          <cell r="D49">
            <v>289213</v>
          </cell>
          <cell r="L49">
            <v>183483</v>
          </cell>
          <cell r="M49">
            <v>53311</v>
          </cell>
          <cell r="O49">
            <v>62718</v>
          </cell>
          <cell r="P49">
            <v>0</v>
          </cell>
        </row>
        <row r="50">
          <cell r="D50">
            <v>307709</v>
          </cell>
          <cell r="L50">
            <v>193789</v>
          </cell>
          <cell r="M50">
            <v>52435</v>
          </cell>
          <cell r="O50">
            <v>66342</v>
          </cell>
          <cell r="P50">
            <v>0</v>
          </cell>
        </row>
        <row r="51">
          <cell r="D51">
            <v>324662</v>
          </cell>
          <cell r="L51">
            <v>211345</v>
          </cell>
          <cell r="M51">
            <v>53847</v>
          </cell>
          <cell r="O51">
            <v>70930</v>
          </cell>
          <cell r="P51">
            <v>0</v>
          </cell>
        </row>
        <row r="52">
          <cell r="D52">
            <v>346524</v>
          </cell>
          <cell r="L52">
            <v>224581</v>
          </cell>
          <cell r="M52">
            <v>53515</v>
          </cell>
          <cell r="O52">
            <v>80655</v>
          </cell>
          <cell r="P52">
            <v>0</v>
          </cell>
        </row>
        <row r="53">
          <cell r="D53">
            <v>364905</v>
          </cell>
          <cell r="L53">
            <v>234327</v>
          </cell>
          <cell r="M53">
            <v>70145</v>
          </cell>
          <cell r="O53">
            <v>84115</v>
          </cell>
          <cell r="P53">
            <v>0</v>
          </cell>
        </row>
        <row r="54">
          <cell r="D54">
            <v>387306</v>
          </cell>
          <cell r="L54">
            <v>256214</v>
          </cell>
          <cell r="M54">
            <v>64883</v>
          </cell>
          <cell r="O54">
            <v>92494</v>
          </cell>
          <cell r="P54">
            <v>0</v>
          </cell>
        </row>
        <row r="55">
          <cell r="D55">
            <v>413063</v>
          </cell>
          <cell r="L55">
            <v>274128</v>
          </cell>
          <cell r="M55">
            <v>75540</v>
          </cell>
          <cell r="O55">
            <v>98844</v>
          </cell>
          <cell r="P55">
            <v>0</v>
          </cell>
        </row>
        <row r="56">
          <cell r="D56">
            <v>444664</v>
          </cell>
          <cell r="L56">
            <v>291736</v>
          </cell>
          <cell r="M56">
            <v>84648</v>
          </cell>
          <cell r="O56">
            <v>101231</v>
          </cell>
          <cell r="P56">
            <v>0</v>
          </cell>
        </row>
        <row r="57">
          <cell r="D57">
            <v>477001</v>
          </cell>
          <cell r="L57">
            <v>328008</v>
          </cell>
          <cell r="M57">
            <v>85369</v>
          </cell>
          <cell r="O57">
            <v>107590</v>
          </cell>
          <cell r="P57">
            <v>0</v>
          </cell>
        </row>
        <row r="58">
          <cell r="D58">
            <v>521114</v>
          </cell>
          <cell r="L58">
            <v>364906</v>
          </cell>
          <cell r="M58">
            <v>85724</v>
          </cell>
          <cell r="O58">
            <v>115284</v>
          </cell>
          <cell r="P58">
            <v>0</v>
          </cell>
        </row>
        <row r="59">
          <cell r="D59">
            <v>568199</v>
          </cell>
          <cell r="L59">
            <v>387660</v>
          </cell>
          <cell r="M59">
            <v>99524</v>
          </cell>
          <cell r="O59">
            <v>123039</v>
          </cell>
          <cell r="P59">
            <v>0</v>
          </cell>
        </row>
        <row r="60">
          <cell r="D60">
            <v>590602</v>
          </cell>
          <cell r="L60">
            <v>444771</v>
          </cell>
          <cell r="M60">
            <v>103376</v>
          </cell>
          <cell r="O60">
            <v>119325</v>
          </cell>
          <cell r="P60">
            <v>0</v>
          </cell>
        </row>
        <row r="61">
          <cell r="D61">
            <v>613721</v>
          </cell>
          <cell r="L61">
            <v>445372</v>
          </cell>
          <cell r="M61">
            <v>108552</v>
          </cell>
          <cell r="O61">
            <v>128082</v>
          </cell>
          <cell r="P61">
            <v>0</v>
          </cell>
        </row>
        <row r="62">
          <cell r="D62">
            <v>666993</v>
          </cell>
          <cell r="L62">
            <v>488153</v>
          </cell>
          <cell r="M62">
            <v>116511</v>
          </cell>
          <cell r="O62">
            <v>136208</v>
          </cell>
          <cell r="P62">
            <v>0</v>
          </cell>
        </row>
        <row r="63">
          <cell r="D63">
            <v>714195</v>
          </cell>
          <cell r="L63">
            <v>514020</v>
          </cell>
          <cell r="M63">
            <v>120481</v>
          </cell>
          <cell r="O63">
            <v>139332</v>
          </cell>
          <cell r="P63">
            <v>0</v>
          </cell>
        </row>
        <row r="64">
          <cell r="D64">
            <v>733633</v>
          </cell>
          <cell r="L64">
            <v>509641</v>
          </cell>
          <cell r="M64">
            <v>128171</v>
          </cell>
          <cell r="O64">
            <v>149499</v>
          </cell>
          <cell r="P64">
            <v>0</v>
          </cell>
        </row>
        <row r="65">
          <cell r="D65">
            <v>755009</v>
          </cell>
          <cell r="L65">
            <v>540302</v>
          </cell>
          <cell r="M65">
            <v>130748</v>
          </cell>
          <cell r="O65">
            <v>160048</v>
          </cell>
          <cell r="P65">
            <v>-2550</v>
          </cell>
        </row>
      </sheetData>
      <sheetData sheetId="8"/>
      <sheetData sheetId="9">
        <row r="11">
          <cell r="ED11">
            <v>1834</v>
          </cell>
          <cell r="EE11">
            <v>9498</v>
          </cell>
          <cell r="FI11">
            <v>5051</v>
          </cell>
          <cell r="FN11">
            <v>217</v>
          </cell>
          <cell r="FP11">
            <v>2155</v>
          </cell>
          <cell r="FQ11">
            <v>2332</v>
          </cell>
          <cell r="FR11">
            <v>162</v>
          </cell>
        </row>
        <row r="12">
          <cell r="ED12">
            <v>1979</v>
          </cell>
          <cell r="EE12">
            <v>10101</v>
          </cell>
          <cell r="FI12">
            <v>5334</v>
          </cell>
          <cell r="FN12">
            <v>501</v>
          </cell>
          <cell r="FP12">
            <v>2176</v>
          </cell>
          <cell r="FQ12">
            <v>2636</v>
          </cell>
          <cell r="FR12">
            <v>92</v>
          </cell>
        </row>
        <row r="13">
          <cell r="ED13">
            <v>2118</v>
          </cell>
          <cell r="EE13">
            <v>10412</v>
          </cell>
          <cell r="FI13">
            <v>5302</v>
          </cell>
          <cell r="FN13">
            <v>-243</v>
          </cell>
          <cell r="FP13">
            <v>2476</v>
          </cell>
          <cell r="FQ13">
            <v>2243</v>
          </cell>
          <cell r="FR13">
            <v>-65</v>
          </cell>
        </row>
        <row r="14">
          <cell r="ED14">
            <v>2235</v>
          </cell>
          <cell r="EE14">
            <v>11120</v>
          </cell>
          <cell r="FI14">
            <v>5687</v>
          </cell>
          <cell r="FN14">
            <v>243</v>
          </cell>
          <cell r="FP14">
            <v>2497</v>
          </cell>
          <cell r="FQ14">
            <v>2656</v>
          </cell>
          <cell r="FR14">
            <v>71</v>
          </cell>
        </row>
        <row r="15">
          <cell r="ED15">
            <v>2404</v>
          </cell>
          <cell r="EE15">
            <v>12075</v>
          </cell>
          <cell r="FI15">
            <v>6390</v>
          </cell>
          <cell r="FN15">
            <v>136</v>
          </cell>
          <cell r="FP15">
            <v>3169</v>
          </cell>
          <cell r="FQ15">
            <v>2920</v>
          </cell>
          <cell r="FR15">
            <v>-39</v>
          </cell>
        </row>
        <row r="16">
          <cell r="ED16">
            <v>2744</v>
          </cell>
          <cell r="EE16">
            <v>13090</v>
          </cell>
          <cell r="FI16">
            <v>7217</v>
          </cell>
          <cell r="FN16">
            <v>565</v>
          </cell>
          <cell r="FP16">
            <v>3061</v>
          </cell>
          <cell r="FQ16">
            <v>3535</v>
          </cell>
          <cell r="FR16">
            <v>11</v>
          </cell>
        </row>
        <row r="17">
          <cell r="ED17">
            <v>3107</v>
          </cell>
          <cell r="EE17">
            <v>13937</v>
          </cell>
          <cell r="FI17">
            <v>7872</v>
          </cell>
          <cell r="FN17">
            <v>84</v>
          </cell>
          <cell r="FP17">
            <v>3148</v>
          </cell>
          <cell r="FQ17">
            <v>3683</v>
          </cell>
          <cell r="FR17">
            <v>-128</v>
          </cell>
        </row>
        <row r="18">
          <cell r="ED18">
            <v>3456</v>
          </cell>
          <cell r="EE18">
            <v>15066</v>
          </cell>
          <cell r="FI18">
            <v>8547</v>
          </cell>
          <cell r="FN18">
            <v>404</v>
          </cell>
          <cell r="FP18">
            <v>3496</v>
          </cell>
          <cell r="FQ18">
            <v>3770</v>
          </cell>
          <cell r="FR18">
            <v>-70</v>
          </cell>
        </row>
        <row r="19">
          <cell r="ED19">
            <v>3955</v>
          </cell>
          <cell r="EE19">
            <v>16410</v>
          </cell>
          <cell r="FI19">
            <v>9490</v>
          </cell>
          <cell r="FN19">
            <v>147</v>
          </cell>
          <cell r="FP19">
            <v>3586</v>
          </cell>
          <cell r="FQ19">
            <v>4224</v>
          </cell>
          <cell r="FR19">
            <v>-213</v>
          </cell>
        </row>
        <row r="20">
          <cell r="ED20">
            <v>4255</v>
          </cell>
          <cell r="EE20">
            <v>17860</v>
          </cell>
          <cell r="FI20">
            <v>10282</v>
          </cell>
          <cell r="FN20">
            <v>737</v>
          </cell>
          <cell r="FP20">
            <v>3909</v>
          </cell>
          <cell r="FQ20">
            <v>4360</v>
          </cell>
          <cell r="FR20">
            <v>9</v>
          </cell>
        </row>
        <row r="21">
          <cell r="ED21">
            <v>4837</v>
          </cell>
          <cell r="EE21">
            <v>19757</v>
          </cell>
          <cell r="FI21">
            <v>11616</v>
          </cell>
          <cell r="FN21">
            <v>555</v>
          </cell>
          <cell r="FP21">
            <v>4781</v>
          </cell>
          <cell r="FQ21">
            <v>4871</v>
          </cell>
          <cell r="FR21">
            <v>158</v>
          </cell>
        </row>
        <row r="22">
          <cell r="ED22">
            <v>5586</v>
          </cell>
          <cell r="EE22">
            <v>21759</v>
          </cell>
          <cell r="FI22">
            <v>12376</v>
          </cell>
          <cell r="FN22">
            <v>587</v>
          </cell>
          <cell r="FP22">
            <v>5103</v>
          </cell>
          <cell r="FQ22">
            <v>5214</v>
          </cell>
          <cell r="FR22">
            <v>96</v>
          </cell>
        </row>
        <row r="23">
          <cell r="ED23">
            <v>6388</v>
          </cell>
          <cell r="EE23">
            <v>24098</v>
          </cell>
          <cell r="FI23">
            <v>13401</v>
          </cell>
          <cell r="FN23">
            <v>158</v>
          </cell>
          <cell r="FP23">
            <v>5704</v>
          </cell>
          <cell r="FQ23">
            <v>5351</v>
          </cell>
          <cell r="FR23">
            <v>60</v>
          </cell>
        </row>
        <row r="24">
          <cell r="ED24">
            <v>7242</v>
          </cell>
          <cell r="EE24">
            <v>26861</v>
          </cell>
          <cell r="FI24">
            <v>14485</v>
          </cell>
          <cell r="FN24">
            <v>-340</v>
          </cell>
          <cell r="FP24">
            <v>7040</v>
          </cell>
          <cell r="FQ24">
            <v>5512</v>
          </cell>
          <cell r="FR24">
            <v>-58</v>
          </cell>
        </row>
        <row r="25">
          <cell r="ED25">
            <v>8677</v>
          </cell>
          <cell r="EE25">
            <v>31988</v>
          </cell>
          <cell r="FI25">
            <v>17202</v>
          </cell>
          <cell r="FN25">
            <v>1260</v>
          </cell>
          <cell r="FP25">
            <v>7925</v>
          </cell>
          <cell r="FQ25">
            <v>7996</v>
          </cell>
          <cell r="FR25">
            <v>1189</v>
          </cell>
        </row>
        <row r="26">
          <cell r="ED26">
            <v>11903</v>
          </cell>
          <cell r="EE26">
            <v>39427</v>
          </cell>
          <cell r="FI26">
            <v>18431</v>
          </cell>
          <cell r="FN26">
            <v>683</v>
          </cell>
          <cell r="FP26">
            <v>10160</v>
          </cell>
          <cell r="FQ26">
            <v>10510</v>
          </cell>
          <cell r="FR26">
            <v>1011</v>
          </cell>
        </row>
        <row r="27">
          <cell r="ED27">
            <v>14820</v>
          </cell>
          <cell r="EE27">
            <v>46032</v>
          </cell>
          <cell r="FI27">
            <v>21856</v>
          </cell>
          <cell r="FN27">
            <v>180</v>
          </cell>
          <cell r="FP27">
            <v>11253</v>
          </cell>
          <cell r="FQ27">
            <v>11163</v>
          </cell>
          <cell r="FR27">
            <v>186</v>
          </cell>
        </row>
        <row r="28">
          <cell r="ED28">
            <v>16702</v>
          </cell>
          <cell r="EE28">
            <v>54039</v>
          </cell>
          <cell r="FI28">
            <v>24817</v>
          </cell>
          <cell r="FN28">
            <v>1134</v>
          </cell>
          <cell r="FP28">
            <v>13469</v>
          </cell>
          <cell r="FQ28">
            <v>14106</v>
          </cell>
          <cell r="FR28">
            <v>-56</v>
          </cell>
        </row>
        <row r="29">
          <cell r="ED29">
            <v>18630</v>
          </cell>
          <cell r="EE29">
            <v>60211</v>
          </cell>
          <cell r="FI29">
            <v>27656</v>
          </cell>
          <cell r="FN29">
            <v>-528</v>
          </cell>
          <cell r="FP29">
            <v>14295</v>
          </cell>
          <cell r="FQ29">
            <v>15342</v>
          </cell>
          <cell r="FR29">
            <v>-92</v>
          </cell>
        </row>
        <row r="30">
          <cell r="ED30">
            <v>20500</v>
          </cell>
          <cell r="EE30">
            <v>66666</v>
          </cell>
          <cell r="FI30">
            <v>31690</v>
          </cell>
          <cell r="FN30">
            <v>1388</v>
          </cell>
          <cell r="FP30">
            <v>16968</v>
          </cell>
          <cell r="FQ30">
            <v>18260</v>
          </cell>
          <cell r="FR30">
            <v>-457</v>
          </cell>
        </row>
        <row r="31">
          <cell r="ED31">
            <v>23038</v>
          </cell>
          <cell r="EE31">
            <v>74632</v>
          </cell>
          <cell r="FI31">
            <v>35555</v>
          </cell>
          <cell r="FN31">
            <v>914</v>
          </cell>
          <cell r="FP31">
            <v>22093</v>
          </cell>
          <cell r="FQ31">
            <v>21444</v>
          </cell>
          <cell r="FR31">
            <v>-450</v>
          </cell>
        </row>
        <row r="32">
          <cell r="ED32">
            <v>26978</v>
          </cell>
          <cell r="EE32">
            <v>84691</v>
          </cell>
          <cell r="FI32">
            <v>43267</v>
          </cell>
          <cell r="FN32">
            <v>428</v>
          </cell>
          <cell r="FP32">
            <v>22682</v>
          </cell>
          <cell r="FQ32">
            <v>25530</v>
          </cell>
          <cell r="FR32">
            <v>-447</v>
          </cell>
        </row>
        <row r="33">
          <cell r="ED33">
            <v>31019</v>
          </cell>
          <cell r="EE33">
            <v>97868</v>
          </cell>
          <cell r="FI33">
            <v>50928</v>
          </cell>
          <cell r="FN33">
            <v>1550</v>
          </cell>
          <cell r="FP33">
            <v>23774</v>
          </cell>
          <cell r="FQ33">
            <v>29623</v>
          </cell>
          <cell r="FR33">
            <v>20</v>
          </cell>
        </row>
        <row r="34">
          <cell r="ED34">
            <v>35128</v>
          </cell>
          <cell r="EE34">
            <v>111058</v>
          </cell>
          <cell r="FI34">
            <v>50294</v>
          </cell>
          <cell r="FN34">
            <v>-2364</v>
          </cell>
          <cell r="FP34">
            <v>25709</v>
          </cell>
          <cell r="FQ34">
            <v>29626</v>
          </cell>
          <cell r="FR34">
            <v>-1150</v>
          </cell>
        </row>
        <row r="35">
          <cell r="ED35">
            <v>38925</v>
          </cell>
          <cell r="EE35">
            <v>120702</v>
          </cell>
          <cell r="FI35">
            <v>55648</v>
          </cell>
          <cell r="FN35">
            <v>1271</v>
          </cell>
          <cell r="FP35">
            <v>28970</v>
          </cell>
          <cell r="FQ35">
            <v>32096</v>
          </cell>
          <cell r="FR35">
            <v>-52</v>
          </cell>
        </row>
        <row r="36">
          <cell r="ED36">
            <v>44206</v>
          </cell>
          <cell r="EE36">
            <v>129167</v>
          </cell>
          <cell r="FI36">
            <v>63643</v>
          </cell>
          <cell r="FN36">
            <v>2321</v>
          </cell>
          <cell r="FP36">
            <v>35848</v>
          </cell>
          <cell r="FQ36">
            <v>40749</v>
          </cell>
          <cell r="FR36">
            <v>510</v>
          </cell>
        </row>
        <row r="37">
          <cell r="ED37">
            <v>49180</v>
          </cell>
          <cell r="EE37">
            <v>146119</v>
          </cell>
          <cell r="FI37">
            <v>73423</v>
          </cell>
          <cell r="FN37">
            <v>884</v>
          </cell>
          <cell r="FP37">
            <v>39059</v>
          </cell>
          <cell r="FQ37">
            <v>47148</v>
          </cell>
          <cell r="FR37">
            <v>-1284</v>
          </cell>
        </row>
        <row r="38">
          <cell r="ED38">
            <v>53848</v>
          </cell>
          <cell r="EE38">
            <v>161983</v>
          </cell>
          <cell r="FI38">
            <v>80014</v>
          </cell>
          <cell r="FN38">
            <v>-1657</v>
          </cell>
          <cell r="FP38">
            <v>44264</v>
          </cell>
          <cell r="FQ38">
            <v>48938</v>
          </cell>
          <cell r="FR38">
            <v>-3726</v>
          </cell>
        </row>
        <row r="39">
          <cell r="ED39">
            <v>58180</v>
          </cell>
          <cell r="EE39">
            <v>179245</v>
          </cell>
          <cell r="FI39">
            <v>90143</v>
          </cell>
          <cell r="FN39">
            <v>669</v>
          </cell>
          <cell r="FP39">
            <v>51780</v>
          </cell>
          <cell r="FQ39">
            <v>54036</v>
          </cell>
          <cell r="FR39">
            <v>-1915</v>
          </cell>
        </row>
        <row r="40">
          <cell r="ED40">
            <v>63573</v>
          </cell>
          <cell r="EE40">
            <v>200294</v>
          </cell>
          <cell r="FI40">
            <v>105730</v>
          </cell>
          <cell r="FN40">
            <v>3356</v>
          </cell>
          <cell r="FP40">
            <v>55675</v>
          </cell>
          <cell r="FQ40">
            <v>62588</v>
          </cell>
          <cell r="FR40">
            <v>1745</v>
          </cell>
        </row>
        <row r="41">
          <cell r="ED41">
            <v>69234</v>
          </cell>
          <cell r="EE41">
            <v>222599</v>
          </cell>
          <cell r="FI41">
            <v>111975</v>
          </cell>
          <cell r="FN41">
            <v>5187</v>
          </cell>
          <cell r="FP41">
            <v>61170</v>
          </cell>
          <cell r="FQ41">
            <v>69204</v>
          </cell>
          <cell r="FR41">
            <v>3111</v>
          </cell>
        </row>
        <row r="42">
          <cell r="ED42">
            <v>75017</v>
          </cell>
          <cell r="EE42">
            <v>237166</v>
          </cell>
          <cell r="FI42">
            <v>102080</v>
          </cell>
          <cell r="FN42">
            <v>-1447</v>
          </cell>
          <cell r="FP42">
            <v>66571</v>
          </cell>
          <cell r="FQ42">
            <v>67389</v>
          </cell>
          <cell r="FR42">
            <v>2903</v>
          </cell>
        </row>
        <row r="43">
          <cell r="ED43">
            <v>80010</v>
          </cell>
          <cell r="EE43">
            <v>249343</v>
          </cell>
          <cell r="FI43">
            <v>96714</v>
          </cell>
          <cell r="FN43">
            <v>-2086</v>
          </cell>
          <cell r="FP43">
            <v>70511</v>
          </cell>
          <cell r="FQ43">
            <v>69653</v>
          </cell>
          <cell r="FR43">
            <v>-1834</v>
          </cell>
        </row>
        <row r="44">
          <cell r="ED44">
            <v>83479</v>
          </cell>
          <cell r="EE44">
            <v>258796</v>
          </cell>
          <cell r="FI44">
            <v>104375</v>
          </cell>
          <cell r="FN44">
            <v>517</v>
          </cell>
          <cell r="FP44">
            <v>77916</v>
          </cell>
          <cell r="FQ44">
            <v>79586</v>
          </cell>
          <cell r="FR44">
            <v>-1418</v>
          </cell>
        </row>
        <row r="45">
          <cell r="ED45">
            <v>85097</v>
          </cell>
          <cell r="EE45">
            <v>269820</v>
          </cell>
          <cell r="FI45">
            <v>111870</v>
          </cell>
          <cell r="FN45">
            <v>1430</v>
          </cell>
          <cell r="FP45">
            <v>83861</v>
          </cell>
          <cell r="FQ45">
            <v>86346</v>
          </cell>
          <cell r="FR45">
            <v>983</v>
          </cell>
        </row>
        <row r="46">
          <cell r="ED46">
            <v>88652</v>
          </cell>
          <cell r="EE46">
            <v>288071</v>
          </cell>
          <cell r="FI46">
            <v>124511</v>
          </cell>
          <cell r="FN46">
            <v>4175</v>
          </cell>
          <cell r="FP46">
            <v>88611</v>
          </cell>
          <cell r="FQ46">
            <v>98366</v>
          </cell>
          <cell r="FR46">
            <v>0</v>
          </cell>
        </row>
        <row r="47">
          <cell r="ED47">
            <v>94195</v>
          </cell>
          <cell r="EE47">
            <v>305948</v>
          </cell>
          <cell r="FI47">
            <v>127819</v>
          </cell>
          <cell r="FN47">
            <v>3409</v>
          </cell>
          <cell r="FP47">
            <v>99923</v>
          </cell>
          <cell r="FQ47">
            <v>102237</v>
          </cell>
          <cell r="FR47">
            <v>0</v>
          </cell>
        </row>
        <row r="48">
          <cell r="ED48">
            <v>97277</v>
          </cell>
          <cell r="EE48">
            <v>319468</v>
          </cell>
          <cell r="FI48">
            <v>133901</v>
          </cell>
          <cell r="FN48">
            <v>4282</v>
          </cell>
          <cell r="FP48">
            <v>106476</v>
          </cell>
          <cell r="FQ48">
            <v>104746</v>
          </cell>
          <cell r="FR48">
            <v>0</v>
          </cell>
        </row>
        <row r="49">
          <cell r="ED49">
            <v>102934</v>
          </cell>
          <cell r="EE49">
            <v>340316</v>
          </cell>
          <cell r="FI49">
            <v>148287</v>
          </cell>
          <cell r="FN49">
            <v>1806</v>
          </cell>
          <cell r="FP49">
            <v>115346</v>
          </cell>
          <cell r="FQ49">
            <v>119962</v>
          </cell>
          <cell r="FR49">
            <v>0</v>
          </cell>
        </row>
        <row r="50">
          <cell r="ED50">
            <v>110643</v>
          </cell>
          <cell r="EE50">
            <v>361753</v>
          </cell>
          <cell r="FI50">
            <v>157998</v>
          </cell>
          <cell r="FN50">
            <v>4070</v>
          </cell>
          <cell r="FP50">
            <v>113872</v>
          </cell>
          <cell r="FQ50">
            <v>128062</v>
          </cell>
          <cell r="FR50">
            <v>0</v>
          </cell>
        </row>
        <row r="51">
          <cell r="ED51">
            <v>116708</v>
          </cell>
          <cell r="EE51">
            <v>383683</v>
          </cell>
          <cell r="FI51">
            <v>171978</v>
          </cell>
          <cell r="FN51">
            <v>1845</v>
          </cell>
          <cell r="FP51">
            <v>128420</v>
          </cell>
          <cell r="FQ51">
            <v>141848</v>
          </cell>
          <cell r="FR51">
            <v>0</v>
          </cell>
        </row>
        <row r="52">
          <cell r="ED52">
            <v>124453</v>
          </cell>
          <cell r="EE52">
            <v>414204</v>
          </cell>
          <cell r="FI52">
            <v>164208</v>
          </cell>
          <cell r="FN52">
            <v>1168</v>
          </cell>
          <cell r="FP52">
            <v>156186</v>
          </cell>
          <cell r="FQ52">
            <v>154943</v>
          </cell>
          <cell r="FR52">
            <v>0</v>
          </cell>
        </row>
        <row r="53">
          <cell r="ED53">
            <v>131447</v>
          </cell>
          <cell r="EE53">
            <v>437841</v>
          </cell>
          <cell r="FI53">
            <v>183571</v>
          </cell>
          <cell r="FN53">
            <v>456</v>
          </cell>
          <cell r="FP53">
            <v>155763</v>
          </cell>
          <cell r="FQ53">
            <v>155588</v>
          </cell>
          <cell r="FR53">
            <v>0</v>
          </cell>
        </row>
        <row r="54">
          <cell r="ED54">
            <v>140117</v>
          </cell>
          <cell r="EE54">
            <v>469968</v>
          </cell>
          <cell r="FI54">
            <v>208949</v>
          </cell>
          <cell r="FN54">
            <v>-1135</v>
          </cell>
          <cell r="FP54">
            <v>151514</v>
          </cell>
          <cell r="FQ54">
            <v>168517</v>
          </cell>
          <cell r="FR54">
            <v>0</v>
          </cell>
        </row>
        <row r="55">
          <cell r="ED55">
            <v>149482</v>
          </cell>
          <cell r="EE55">
            <v>502035</v>
          </cell>
          <cell r="FI55">
            <v>229241</v>
          </cell>
          <cell r="FN55">
            <v>4083</v>
          </cell>
          <cell r="FP55">
            <v>146540</v>
          </cell>
          <cell r="FQ55">
            <v>169806</v>
          </cell>
          <cell r="FR55">
            <v>0</v>
          </cell>
        </row>
        <row r="56">
          <cell r="ED56">
            <v>160729</v>
          </cell>
          <cell r="EE56">
            <v>533498</v>
          </cell>
          <cell r="FI56">
            <v>249373</v>
          </cell>
          <cell r="FN56">
            <v>3720</v>
          </cell>
          <cell r="FP56">
            <v>166633</v>
          </cell>
          <cell r="FQ56">
            <v>191675</v>
          </cell>
          <cell r="FR56">
            <v>0</v>
          </cell>
        </row>
        <row r="57">
          <cell r="ED57">
            <v>172894</v>
          </cell>
          <cell r="EE57">
            <v>566955</v>
          </cell>
          <cell r="FI57">
            <v>279648</v>
          </cell>
          <cell r="FN57">
            <v>-3498</v>
          </cell>
          <cell r="FP57">
            <v>195563</v>
          </cell>
          <cell r="FQ57">
            <v>213598</v>
          </cell>
          <cell r="FR57">
            <v>0</v>
          </cell>
        </row>
        <row r="58">
          <cell r="ED58">
            <v>187115</v>
          </cell>
          <cell r="EE58">
            <v>614605</v>
          </cell>
          <cell r="FI58">
            <v>301766</v>
          </cell>
          <cell r="FN58">
            <v>1040</v>
          </cell>
          <cell r="FP58">
            <v>216177</v>
          </cell>
          <cell r="FQ58">
            <v>233676</v>
          </cell>
          <cell r="FR58">
            <v>0</v>
          </cell>
        </row>
        <row r="59">
          <cell r="ED59">
            <v>201873</v>
          </cell>
          <cell r="EE59">
            <v>663844</v>
          </cell>
          <cell r="FI59">
            <v>338812</v>
          </cell>
          <cell r="FN59">
            <v>4527</v>
          </cell>
          <cell r="FP59">
            <v>232747</v>
          </cell>
          <cell r="FQ59">
            <v>263381</v>
          </cell>
          <cell r="FR59">
            <v>0</v>
          </cell>
        </row>
        <row r="60">
          <cell r="ED60">
            <v>220683</v>
          </cell>
          <cell r="EE60">
            <v>683991</v>
          </cell>
          <cell r="FI60">
            <v>354929</v>
          </cell>
          <cell r="FN60">
            <v>-2813</v>
          </cell>
          <cell r="FP60">
            <v>283461</v>
          </cell>
          <cell r="FQ60">
            <v>282178</v>
          </cell>
          <cell r="FR60">
            <v>0</v>
          </cell>
        </row>
        <row r="61">
          <cell r="ED61">
            <v>233308</v>
          </cell>
          <cell r="EE61">
            <v>717516</v>
          </cell>
          <cell r="FI61">
            <v>359679</v>
          </cell>
          <cell r="FN61">
            <v>-2176</v>
          </cell>
          <cell r="FP61">
            <v>252154</v>
          </cell>
          <cell r="FQ61">
            <v>264754</v>
          </cell>
          <cell r="FR61">
            <v>0</v>
          </cell>
        </row>
        <row r="62">
          <cell r="ED62">
            <v>251430</v>
          </cell>
          <cell r="EE62">
            <v>759358</v>
          </cell>
          <cell r="FI62">
            <v>376347</v>
          </cell>
          <cell r="FN62">
            <v>6073</v>
          </cell>
          <cell r="FP62">
            <v>298052</v>
          </cell>
          <cell r="FQ62">
            <v>283397</v>
          </cell>
          <cell r="FR62">
            <v>0</v>
          </cell>
        </row>
        <row r="63">
          <cell r="ED63">
            <v>266091</v>
          </cell>
          <cell r="EE63">
            <v>799392</v>
          </cell>
          <cell r="FI63">
            <v>419270</v>
          </cell>
          <cell r="FN63">
            <v>5180</v>
          </cell>
          <cell r="FP63">
            <v>317287</v>
          </cell>
          <cell r="FQ63">
            <v>319192</v>
          </cell>
          <cell r="FR63">
            <v>0</v>
          </cell>
        </row>
        <row r="64">
          <cell r="ED64">
            <v>269918</v>
          </cell>
          <cell r="EE64">
            <v>836417</v>
          </cell>
          <cell r="FI64">
            <v>430844</v>
          </cell>
          <cell r="FN64">
            <v>2480</v>
          </cell>
          <cell r="FP64">
            <v>302404</v>
          </cell>
          <cell r="FQ64">
            <v>321118</v>
          </cell>
          <cell r="FR64">
            <v>0</v>
          </cell>
        </row>
        <row r="65">
          <cell r="ED65">
            <v>280005</v>
          </cell>
          <cell r="EE65">
            <v>878391</v>
          </cell>
          <cell r="FI65">
            <v>433870</v>
          </cell>
          <cell r="FN65">
            <v>-3301</v>
          </cell>
          <cell r="FP65">
            <v>331052</v>
          </cell>
          <cell r="FQ65">
            <v>337839</v>
          </cell>
          <cell r="FR65">
            <v>1378</v>
          </cell>
        </row>
      </sheetData>
      <sheetData sheetId="10"/>
      <sheetData sheetId="11"/>
      <sheetData sheetId="12">
        <row r="11">
          <cell r="W11">
            <v>3034</v>
          </cell>
        </row>
        <row r="12">
          <cell r="W12">
            <v>2803</v>
          </cell>
        </row>
        <row r="13">
          <cell r="W13">
            <v>2658</v>
          </cell>
        </row>
        <row r="14">
          <cell r="W14">
            <v>2722</v>
          </cell>
        </row>
        <row r="15">
          <cell r="W15">
            <v>2914</v>
          </cell>
        </row>
        <row r="16">
          <cell r="W16">
            <v>3179</v>
          </cell>
        </row>
        <row r="17">
          <cell r="W17">
            <v>3250</v>
          </cell>
        </row>
        <row r="18">
          <cell r="W18">
            <v>3575</v>
          </cell>
        </row>
        <row r="19">
          <cell r="W19">
            <v>3566</v>
          </cell>
        </row>
        <row r="20">
          <cell r="W20">
            <v>3833</v>
          </cell>
        </row>
        <row r="21">
          <cell r="W21">
            <v>3936</v>
          </cell>
        </row>
        <row r="22">
          <cell r="W22">
            <v>4288</v>
          </cell>
        </row>
        <row r="23">
          <cell r="W23">
            <v>4301</v>
          </cell>
        </row>
        <row r="24">
          <cell r="W24">
            <v>4106</v>
          </cell>
        </row>
        <row r="25">
          <cell r="W25">
            <v>4215</v>
          </cell>
        </row>
        <row r="26">
          <cell r="W26">
            <v>4303</v>
          </cell>
        </row>
        <row r="27">
          <cell r="W27">
            <v>4334</v>
          </cell>
        </row>
        <row r="28">
          <cell r="W28">
            <v>4655</v>
          </cell>
        </row>
        <row r="29">
          <cell r="W29">
            <v>5034</v>
          </cell>
        </row>
        <row r="30">
          <cell r="W30">
            <v>4967</v>
          </cell>
        </row>
        <row r="31">
          <cell r="W31">
            <v>4570</v>
          </cell>
        </row>
        <row r="32">
          <cell r="W32">
            <v>4887</v>
          </cell>
        </row>
        <row r="33">
          <cell r="W33">
            <v>5088</v>
          </cell>
        </row>
        <row r="34">
          <cell r="W34">
            <v>5214</v>
          </cell>
        </row>
        <row r="35">
          <cell r="W35">
            <v>5126</v>
          </cell>
        </row>
      </sheetData>
      <sheetData sheetId="13"/>
      <sheetData sheetId="14">
        <row r="11">
          <cell r="R11">
            <v>2579</v>
          </cell>
          <cell r="S11">
            <v>2871</v>
          </cell>
        </row>
        <row r="12">
          <cell r="R12">
            <v>2619</v>
          </cell>
          <cell r="S12">
            <v>3008</v>
          </cell>
        </row>
        <row r="13">
          <cell r="R13">
            <v>2406</v>
          </cell>
          <cell r="S13">
            <v>3065</v>
          </cell>
        </row>
        <row r="14">
          <cell r="R14">
            <v>2720</v>
          </cell>
          <cell r="S14">
            <v>3268</v>
          </cell>
        </row>
        <row r="15">
          <cell r="R15">
            <v>3365</v>
          </cell>
          <cell r="S15">
            <v>3574</v>
          </cell>
        </row>
        <row r="16">
          <cell r="R16">
            <v>3551</v>
          </cell>
          <cell r="S16">
            <v>4042</v>
          </cell>
        </row>
        <row r="17">
          <cell r="R17">
            <v>3189</v>
          </cell>
          <cell r="S17">
            <v>4247</v>
          </cell>
        </row>
        <row r="18">
          <cell r="R18">
            <v>3966</v>
          </cell>
          <cell r="S18">
            <v>4642</v>
          </cell>
        </row>
        <row r="19">
          <cell r="R19">
            <v>3619</v>
          </cell>
          <cell r="S19">
            <v>5112</v>
          </cell>
        </row>
        <row r="20">
          <cell r="R20">
            <v>4886</v>
          </cell>
          <cell r="S20">
            <v>5459</v>
          </cell>
        </row>
        <row r="21">
          <cell r="R21">
            <v>5553</v>
          </cell>
          <cell r="S21">
            <v>6536</v>
          </cell>
        </row>
        <row r="22">
          <cell r="R22">
            <v>5851</v>
          </cell>
          <cell r="S22">
            <v>6913</v>
          </cell>
        </row>
        <row r="23">
          <cell r="R23">
            <v>6373</v>
          </cell>
          <cell r="S23">
            <v>7696</v>
          </cell>
        </row>
        <row r="24">
          <cell r="R24">
            <v>7683</v>
          </cell>
          <cell r="S24">
            <v>8252</v>
          </cell>
        </row>
        <row r="25">
          <cell r="R25">
            <v>9850</v>
          </cell>
          <cell r="S25">
            <v>9801</v>
          </cell>
        </row>
        <row r="26">
          <cell r="R26">
            <v>9188</v>
          </cell>
          <cell r="S26">
            <v>11079</v>
          </cell>
        </row>
        <row r="27">
          <cell r="R27">
            <v>9567</v>
          </cell>
          <cell r="S27">
            <v>13039</v>
          </cell>
        </row>
        <row r="28">
          <cell r="R28">
            <v>10205</v>
          </cell>
          <cell r="S28">
            <v>14648</v>
          </cell>
        </row>
        <row r="29">
          <cell r="R29">
            <v>8590</v>
          </cell>
          <cell r="S29">
            <v>16416</v>
          </cell>
        </row>
        <row r="30">
          <cell r="R30">
            <v>12074</v>
          </cell>
          <cell r="S30">
            <v>18084</v>
          </cell>
        </row>
        <row r="31">
          <cell r="R31">
            <v>14950</v>
          </cell>
          <cell r="S31">
            <v>20765</v>
          </cell>
        </row>
        <row r="32">
          <cell r="R32">
            <v>16739</v>
          </cell>
          <cell r="S32">
            <v>23553</v>
          </cell>
        </row>
        <row r="33">
          <cell r="R33">
            <v>16653</v>
          </cell>
          <cell r="S33">
            <v>27155</v>
          </cell>
        </row>
        <row r="34">
          <cell r="R34">
            <v>11084</v>
          </cell>
          <cell r="S34">
            <v>30820</v>
          </cell>
        </row>
        <row r="35">
          <cell r="R35">
            <v>17599</v>
          </cell>
          <cell r="S35">
            <v>34181</v>
          </cell>
        </row>
        <row r="36">
          <cell r="R36">
            <v>21663</v>
          </cell>
          <cell r="S36">
            <v>37290</v>
          </cell>
        </row>
        <row r="37">
          <cell r="R37">
            <v>18380</v>
          </cell>
          <cell r="S37">
            <v>42707</v>
          </cell>
        </row>
        <row r="38">
          <cell r="R38">
            <v>16763</v>
          </cell>
          <cell r="S38">
            <v>49153</v>
          </cell>
        </row>
        <row r="39">
          <cell r="R39">
            <v>27310</v>
          </cell>
          <cell r="S39">
            <v>54493</v>
          </cell>
        </row>
        <row r="40">
          <cell r="R40">
            <v>34677</v>
          </cell>
          <cell r="S40">
            <v>60528</v>
          </cell>
        </row>
        <row r="41">
          <cell r="R41">
            <v>33047</v>
          </cell>
          <cell r="S41">
            <v>66457</v>
          </cell>
        </row>
        <row r="42">
          <cell r="R42">
            <v>17513</v>
          </cell>
          <cell r="S42">
            <v>69775</v>
          </cell>
        </row>
        <row r="43">
          <cell r="R43">
            <v>6251</v>
          </cell>
          <cell r="S43">
            <v>71755</v>
          </cell>
        </row>
        <row r="44">
          <cell r="R44">
            <v>14954</v>
          </cell>
          <cell r="S44">
            <v>75434</v>
          </cell>
        </row>
        <row r="45">
          <cell r="R45">
            <v>22336</v>
          </cell>
          <cell r="S45">
            <v>79451</v>
          </cell>
        </row>
        <row r="46">
          <cell r="R46">
            <v>19579</v>
          </cell>
          <cell r="S46">
            <v>82562</v>
          </cell>
        </row>
        <row r="47">
          <cell r="R47">
            <v>25207</v>
          </cell>
          <cell r="S47">
            <v>85703</v>
          </cell>
        </row>
        <row r="48">
          <cell r="R48">
            <v>34096</v>
          </cell>
          <cell r="S48">
            <v>87723</v>
          </cell>
        </row>
        <row r="49">
          <cell r="R49">
            <v>33177</v>
          </cell>
          <cell r="S49">
            <v>94261</v>
          </cell>
        </row>
        <row r="50">
          <cell r="R50">
            <v>29244</v>
          </cell>
          <cell r="S50">
            <v>99730</v>
          </cell>
        </row>
        <row r="51">
          <cell r="R51">
            <v>36077</v>
          </cell>
          <cell r="S51">
            <v>105560</v>
          </cell>
        </row>
        <row r="52">
          <cell r="R52">
            <v>32725</v>
          </cell>
          <cell r="S52">
            <v>114726</v>
          </cell>
        </row>
        <row r="53">
          <cell r="R53">
            <v>43041</v>
          </cell>
          <cell r="S53">
            <v>121486</v>
          </cell>
        </row>
        <row r="54">
          <cell r="R54">
            <v>40913</v>
          </cell>
          <cell r="S54">
            <v>128046</v>
          </cell>
        </row>
        <row r="55">
          <cell r="R55">
            <v>50033</v>
          </cell>
          <cell r="S55">
            <v>135836</v>
          </cell>
        </row>
        <row r="56">
          <cell r="R56">
            <v>46657</v>
          </cell>
          <cell r="S56">
            <v>146836</v>
          </cell>
        </row>
        <row r="57">
          <cell r="R57">
            <v>59545</v>
          </cell>
          <cell r="S57">
            <v>159149</v>
          </cell>
        </row>
        <row r="58">
          <cell r="R58">
            <v>63033</v>
          </cell>
          <cell r="S58">
            <v>173665</v>
          </cell>
        </row>
        <row r="59">
          <cell r="R59">
            <v>77324</v>
          </cell>
          <cell r="S59">
            <v>187364</v>
          </cell>
        </row>
        <row r="60">
          <cell r="R60">
            <v>108060</v>
          </cell>
          <cell r="S60">
            <v>201075</v>
          </cell>
        </row>
        <row r="61">
          <cell r="R61">
            <v>83164</v>
          </cell>
          <cell r="S61">
            <v>210104</v>
          </cell>
        </row>
        <row r="62">
          <cell r="R62">
            <v>118606</v>
          </cell>
          <cell r="S62">
            <v>220130</v>
          </cell>
        </row>
        <row r="63">
          <cell r="R63">
            <v>145843</v>
          </cell>
          <cell r="S63">
            <v>229356</v>
          </cell>
        </row>
        <row r="64">
          <cell r="R64">
            <v>132392</v>
          </cell>
          <cell r="S64">
            <v>241937</v>
          </cell>
        </row>
        <row r="65">
          <cell r="R65">
            <v>127113</v>
          </cell>
          <cell r="S65">
            <v>259771</v>
          </cell>
        </row>
      </sheetData>
      <sheetData sheetId="15"/>
      <sheetData sheetId="16">
        <row r="11">
          <cell r="W11">
            <v>74</v>
          </cell>
          <cell r="Y11">
            <v>826</v>
          </cell>
          <cell r="Z11">
            <v>22</v>
          </cell>
          <cell r="AA11">
            <v>369</v>
          </cell>
          <cell r="AB11">
            <v>270</v>
          </cell>
          <cell r="AC11">
            <v>1384</v>
          </cell>
        </row>
        <row r="12">
          <cell r="W12">
            <v>81</v>
          </cell>
          <cell r="Y12">
            <v>914</v>
          </cell>
          <cell r="Z12">
            <v>25</v>
          </cell>
          <cell r="AA12">
            <v>396</v>
          </cell>
          <cell r="AB12">
            <v>295</v>
          </cell>
          <cell r="AC12">
            <v>1379</v>
          </cell>
        </row>
        <row r="13">
          <cell r="W13">
            <v>85</v>
          </cell>
          <cell r="Y13">
            <v>997</v>
          </cell>
          <cell r="Z13">
            <v>28</v>
          </cell>
          <cell r="AA13">
            <v>414</v>
          </cell>
          <cell r="AB13">
            <v>309</v>
          </cell>
          <cell r="AC13">
            <v>1316</v>
          </cell>
        </row>
        <row r="14">
          <cell r="W14">
            <v>95</v>
          </cell>
          <cell r="Y14">
            <v>1099</v>
          </cell>
          <cell r="Z14">
            <v>31</v>
          </cell>
          <cell r="AA14">
            <v>434</v>
          </cell>
          <cell r="AB14">
            <v>328</v>
          </cell>
          <cell r="AC14">
            <v>1376</v>
          </cell>
        </row>
        <row r="15">
          <cell r="W15">
            <v>104</v>
          </cell>
          <cell r="Y15">
            <v>1213</v>
          </cell>
          <cell r="Z15">
            <v>34</v>
          </cell>
          <cell r="AA15">
            <v>460</v>
          </cell>
          <cell r="AB15">
            <v>355</v>
          </cell>
          <cell r="AC15">
            <v>1512</v>
          </cell>
        </row>
        <row r="16">
          <cell r="W16">
            <v>114</v>
          </cell>
          <cell r="Y16">
            <v>1380</v>
          </cell>
          <cell r="Z16">
            <v>39</v>
          </cell>
          <cell r="AA16">
            <v>499</v>
          </cell>
          <cell r="AB16">
            <v>384</v>
          </cell>
          <cell r="AC16">
            <v>1740</v>
          </cell>
        </row>
        <row r="17">
          <cell r="W17">
            <v>119</v>
          </cell>
          <cell r="Y17">
            <v>1528</v>
          </cell>
          <cell r="Z17">
            <v>45</v>
          </cell>
          <cell r="AA17">
            <v>542</v>
          </cell>
          <cell r="AB17">
            <v>413</v>
          </cell>
          <cell r="AC17">
            <v>1719</v>
          </cell>
        </row>
        <row r="18">
          <cell r="W18">
            <v>129</v>
          </cell>
          <cell r="Y18">
            <v>1708</v>
          </cell>
          <cell r="Z18">
            <v>51</v>
          </cell>
          <cell r="AA18">
            <v>605</v>
          </cell>
          <cell r="AB18">
            <v>445</v>
          </cell>
          <cell r="AC18">
            <v>1833</v>
          </cell>
        </row>
        <row r="19">
          <cell r="W19">
            <v>148</v>
          </cell>
          <cell r="Y19">
            <v>1884</v>
          </cell>
          <cell r="Z19">
            <v>56</v>
          </cell>
          <cell r="AA19">
            <v>669</v>
          </cell>
          <cell r="AB19">
            <v>487</v>
          </cell>
          <cell r="AC19">
            <v>2016</v>
          </cell>
        </row>
        <row r="20">
          <cell r="W20">
            <v>183</v>
          </cell>
          <cell r="Y20">
            <v>2094</v>
          </cell>
          <cell r="Z20">
            <v>63</v>
          </cell>
          <cell r="AA20">
            <v>741</v>
          </cell>
          <cell r="AB20">
            <v>542</v>
          </cell>
          <cell r="AC20">
            <v>2018</v>
          </cell>
        </row>
        <row r="21">
          <cell r="W21">
            <v>200</v>
          </cell>
          <cell r="Y21">
            <v>2398</v>
          </cell>
          <cell r="Z21">
            <v>72</v>
          </cell>
          <cell r="AA21">
            <v>815</v>
          </cell>
          <cell r="AB21">
            <v>593</v>
          </cell>
          <cell r="AC21">
            <v>2658</v>
          </cell>
        </row>
        <row r="22">
          <cell r="W22">
            <v>223</v>
          </cell>
          <cell r="Y22">
            <v>2671</v>
          </cell>
          <cell r="Z22">
            <v>84</v>
          </cell>
          <cell r="AA22">
            <v>908</v>
          </cell>
          <cell r="AB22">
            <v>656</v>
          </cell>
          <cell r="AC22">
            <v>2593</v>
          </cell>
        </row>
        <row r="23">
          <cell r="W23">
            <v>249</v>
          </cell>
          <cell r="Y23">
            <v>3025</v>
          </cell>
          <cell r="Z23">
            <v>99</v>
          </cell>
          <cell r="AA23">
            <v>1008</v>
          </cell>
          <cell r="AB23">
            <v>742</v>
          </cell>
          <cell r="AC23">
            <v>2823</v>
          </cell>
        </row>
        <row r="24">
          <cell r="W24">
            <v>336</v>
          </cell>
          <cell r="Y24">
            <v>3310</v>
          </cell>
          <cell r="Z24">
            <v>119</v>
          </cell>
          <cell r="AA24">
            <v>1137</v>
          </cell>
          <cell r="AB24">
            <v>898</v>
          </cell>
          <cell r="AC24">
            <v>2789</v>
          </cell>
        </row>
        <row r="25">
          <cell r="W25">
            <v>427</v>
          </cell>
          <cell r="Y25">
            <v>3825</v>
          </cell>
          <cell r="Z25">
            <v>146</v>
          </cell>
          <cell r="AA25">
            <v>1331</v>
          </cell>
          <cell r="AB25">
            <v>1164</v>
          </cell>
          <cell r="AC25">
            <v>3336</v>
          </cell>
        </row>
        <row r="26">
          <cell r="W26">
            <v>482</v>
          </cell>
          <cell r="Y26">
            <v>4765</v>
          </cell>
          <cell r="Z26">
            <v>199</v>
          </cell>
          <cell r="AA26">
            <v>1765</v>
          </cell>
          <cell r="AB26">
            <v>1433</v>
          </cell>
          <cell r="AC26">
            <v>2917</v>
          </cell>
        </row>
        <row r="27">
          <cell r="W27">
            <v>614</v>
          </cell>
          <cell r="Y27">
            <v>5629</v>
          </cell>
          <cell r="Z27">
            <v>260</v>
          </cell>
          <cell r="AA27">
            <v>2141</v>
          </cell>
          <cell r="AB27">
            <v>1750</v>
          </cell>
          <cell r="AC27">
            <v>3258</v>
          </cell>
        </row>
        <row r="28">
          <cell r="W28">
            <v>717</v>
          </cell>
          <cell r="Y28">
            <v>6403</v>
          </cell>
          <cell r="Z28">
            <v>319</v>
          </cell>
          <cell r="AA28">
            <v>2407</v>
          </cell>
          <cell r="AB28">
            <v>2058</v>
          </cell>
          <cell r="AC28">
            <v>3461</v>
          </cell>
        </row>
        <row r="29">
          <cell r="W29">
            <v>827</v>
          </cell>
          <cell r="Y29">
            <v>7183</v>
          </cell>
          <cell r="Z29">
            <v>371</v>
          </cell>
          <cell r="AA29">
            <v>2696</v>
          </cell>
          <cell r="AB29">
            <v>2322</v>
          </cell>
          <cell r="AC29">
            <v>3844</v>
          </cell>
        </row>
        <row r="30">
          <cell r="W30">
            <v>933</v>
          </cell>
          <cell r="Y30">
            <v>7986</v>
          </cell>
          <cell r="Z30">
            <v>424</v>
          </cell>
          <cell r="AA30">
            <v>2939</v>
          </cell>
          <cell r="AB30">
            <v>2549</v>
          </cell>
          <cell r="AC30">
            <v>4186</v>
          </cell>
        </row>
        <row r="31">
          <cell r="W31">
            <v>1065</v>
          </cell>
          <cell r="Y31">
            <v>9121</v>
          </cell>
          <cell r="Z31">
            <v>523</v>
          </cell>
          <cell r="AA31">
            <v>3386</v>
          </cell>
          <cell r="AB31">
            <v>2885</v>
          </cell>
          <cell r="AC31">
            <v>4851</v>
          </cell>
        </row>
        <row r="32">
          <cell r="W32">
            <v>1269</v>
          </cell>
          <cell r="Y32">
            <v>10340</v>
          </cell>
          <cell r="Z32">
            <v>620</v>
          </cell>
          <cell r="AA32">
            <v>3867</v>
          </cell>
          <cell r="AB32">
            <v>3427</v>
          </cell>
          <cell r="AC32">
            <v>5299</v>
          </cell>
        </row>
        <row r="33">
          <cell r="W33">
            <v>1410</v>
          </cell>
          <cell r="Y33">
            <v>12031</v>
          </cell>
          <cell r="Z33">
            <v>761</v>
          </cell>
          <cell r="AA33">
            <v>4414</v>
          </cell>
          <cell r="AB33">
            <v>3996</v>
          </cell>
          <cell r="AC33">
            <v>5953</v>
          </cell>
        </row>
        <row r="34">
          <cell r="W34">
            <v>1510</v>
          </cell>
          <cell r="Y34">
            <v>14180</v>
          </cell>
          <cell r="Z34">
            <v>928</v>
          </cell>
          <cell r="AA34">
            <v>5104</v>
          </cell>
          <cell r="AB34">
            <v>4503</v>
          </cell>
          <cell r="AC34">
            <v>6105</v>
          </cell>
        </row>
        <row r="35">
          <cell r="W35">
            <v>1632</v>
          </cell>
          <cell r="Y35">
            <v>15586</v>
          </cell>
          <cell r="Z35">
            <v>1005</v>
          </cell>
          <cell r="AA35">
            <v>5586</v>
          </cell>
          <cell r="AB35">
            <v>4906</v>
          </cell>
          <cell r="AC35">
            <v>7098</v>
          </cell>
        </row>
        <row r="36">
          <cell r="W36">
            <v>2003</v>
          </cell>
          <cell r="Y36">
            <v>16966</v>
          </cell>
          <cell r="Z36">
            <v>1156</v>
          </cell>
          <cell r="AA36">
            <v>5972</v>
          </cell>
          <cell r="AB36">
            <v>5622</v>
          </cell>
          <cell r="AC36">
            <v>7574</v>
          </cell>
        </row>
        <row r="37">
          <cell r="W37">
            <v>2346</v>
          </cell>
          <cell r="Y37">
            <v>19650</v>
          </cell>
          <cell r="Z37">
            <v>1429</v>
          </cell>
          <cell r="AA37">
            <v>6810</v>
          </cell>
          <cell r="AB37">
            <v>6425</v>
          </cell>
          <cell r="AC37">
            <v>8394</v>
          </cell>
        </row>
        <row r="38">
          <cell r="W38">
            <v>3058</v>
          </cell>
          <cell r="Y38">
            <v>22638</v>
          </cell>
          <cell r="Z38">
            <v>1704</v>
          </cell>
          <cell r="AA38">
            <v>7624</v>
          </cell>
          <cell r="AB38">
            <v>7448</v>
          </cell>
          <cell r="AC38">
            <v>9738</v>
          </cell>
        </row>
        <row r="39">
          <cell r="W39">
            <v>3378</v>
          </cell>
          <cell r="Y39">
            <v>24985</v>
          </cell>
          <cell r="Z39">
            <v>1899</v>
          </cell>
          <cell r="AA39">
            <v>8191</v>
          </cell>
          <cell r="AB39">
            <v>8247</v>
          </cell>
          <cell r="AC39">
            <v>11172</v>
          </cell>
        </row>
        <row r="40">
          <cell r="W40">
            <v>4211</v>
          </cell>
          <cell r="Y40">
            <v>27061</v>
          </cell>
          <cell r="Z40">
            <v>2143</v>
          </cell>
          <cell r="AA40">
            <v>8763</v>
          </cell>
          <cell r="AB40">
            <v>10158</v>
          </cell>
          <cell r="AC40">
            <v>12404</v>
          </cell>
        </row>
        <row r="41">
          <cell r="W41">
            <v>4432</v>
          </cell>
          <cell r="Y41">
            <v>29894</v>
          </cell>
          <cell r="Z41">
            <v>2524</v>
          </cell>
          <cell r="AA41">
            <v>9682</v>
          </cell>
          <cell r="AB41">
            <v>11467</v>
          </cell>
          <cell r="AC41">
            <v>12890</v>
          </cell>
        </row>
        <row r="42">
          <cell r="W42">
            <v>3970</v>
          </cell>
          <cell r="Y42">
            <v>32207</v>
          </cell>
          <cell r="Z42">
            <v>2753</v>
          </cell>
          <cell r="AA42">
            <v>10436</v>
          </cell>
          <cell r="AB42">
            <v>11709</v>
          </cell>
          <cell r="AC42">
            <v>12671</v>
          </cell>
        </row>
        <row r="43">
          <cell r="W43">
            <v>3858</v>
          </cell>
          <cell r="Y43">
            <v>33286</v>
          </cell>
          <cell r="Z43">
            <v>2804</v>
          </cell>
          <cell r="AA43">
            <v>10833</v>
          </cell>
          <cell r="AB43">
            <v>11967</v>
          </cell>
          <cell r="AC43">
            <v>12865</v>
          </cell>
        </row>
        <row r="44">
          <cell r="W44">
            <v>4201</v>
          </cell>
          <cell r="Y44">
            <v>35339</v>
          </cell>
          <cell r="Z44">
            <v>2940</v>
          </cell>
          <cell r="AA44">
            <v>11364</v>
          </cell>
          <cell r="AB44">
            <v>12606</v>
          </cell>
          <cell r="AC44">
            <v>13186</v>
          </cell>
        </row>
        <row r="45">
          <cell r="W45">
            <v>4560</v>
          </cell>
          <cell r="Y45">
            <v>37292</v>
          </cell>
          <cell r="Z45">
            <v>3118</v>
          </cell>
          <cell r="AA45">
            <v>11940</v>
          </cell>
          <cell r="AB45">
            <v>13439</v>
          </cell>
          <cell r="AC45">
            <v>13663</v>
          </cell>
        </row>
        <row r="46">
          <cell r="W46">
            <v>4853</v>
          </cell>
          <cell r="Y46">
            <v>38728</v>
          </cell>
          <cell r="Z46">
            <v>3193</v>
          </cell>
          <cell r="AA46">
            <v>12368</v>
          </cell>
          <cell r="AB46">
            <v>14309</v>
          </cell>
          <cell r="AC46">
            <v>13964</v>
          </cell>
        </row>
        <row r="47">
          <cell r="W47">
            <v>5391</v>
          </cell>
          <cell r="Y47">
            <v>40879</v>
          </cell>
          <cell r="Z47">
            <v>3268</v>
          </cell>
          <cell r="AA47">
            <v>12938</v>
          </cell>
          <cell r="AB47">
            <v>15281</v>
          </cell>
          <cell r="AC47">
            <v>13337</v>
          </cell>
        </row>
        <row r="48">
          <cell r="W48">
            <v>5750</v>
          </cell>
          <cell r="Y48">
            <v>42072</v>
          </cell>
          <cell r="Z48">
            <v>3235</v>
          </cell>
          <cell r="AA48">
            <v>13200</v>
          </cell>
          <cell r="AB48">
            <v>15947</v>
          </cell>
          <cell r="AC48">
            <v>13269</v>
          </cell>
        </row>
        <row r="49">
          <cell r="W49">
            <v>6402</v>
          </cell>
          <cell r="Y49">
            <v>45168</v>
          </cell>
          <cell r="Z49">
            <v>3530</v>
          </cell>
          <cell r="AA49">
            <v>13895</v>
          </cell>
          <cell r="AB49">
            <v>16912</v>
          </cell>
          <cell r="AC49">
            <v>14756</v>
          </cell>
        </row>
        <row r="50">
          <cell r="W50">
            <v>6840</v>
          </cell>
          <cell r="Y50">
            <v>48440</v>
          </cell>
          <cell r="Z50">
            <v>3742</v>
          </cell>
          <cell r="AA50">
            <v>14660</v>
          </cell>
          <cell r="AB50">
            <v>17933</v>
          </cell>
          <cell r="AC50">
            <v>14955</v>
          </cell>
        </row>
        <row r="51">
          <cell r="W51">
            <v>7555</v>
          </cell>
          <cell r="Y51">
            <v>51005</v>
          </cell>
          <cell r="Z51">
            <v>4035</v>
          </cell>
          <cell r="AA51">
            <v>15367</v>
          </cell>
          <cell r="AB51">
            <v>19733</v>
          </cell>
          <cell r="AC51">
            <v>15419</v>
          </cell>
        </row>
        <row r="52">
          <cell r="W52">
            <v>8297</v>
          </cell>
          <cell r="Y52">
            <v>54469</v>
          </cell>
          <cell r="Z52">
            <v>4676</v>
          </cell>
          <cell r="AA52">
            <v>16615</v>
          </cell>
          <cell r="AB52">
            <v>22692</v>
          </cell>
          <cell r="AC52">
            <v>16274</v>
          </cell>
        </row>
        <row r="53">
          <cell r="W53">
            <v>9565</v>
          </cell>
          <cell r="Y53">
            <v>57486</v>
          </cell>
          <cell r="Z53">
            <v>5026</v>
          </cell>
          <cell r="AA53">
            <v>17435</v>
          </cell>
          <cell r="AB53">
            <v>24496</v>
          </cell>
          <cell r="AC53">
            <v>17044</v>
          </cell>
        </row>
        <row r="54">
          <cell r="W54">
            <v>11331</v>
          </cell>
          <cell r="Y54">
            <v>59961</v>
          </cell>
          <cell r="Z54">
            <v>5302</v>
          </cell>
          <cell r="AA54">
            <v>18119</v>
          </cell>
          <cell r="AB54">
            <v>27169</v>
          </cell>
          <cell r="AC54">
            <v>17494</v>
          </cell>
        </row>
        <row r="55">
          <cell r="W55">
            <v>13857</v>
          </cell>
          <cell r="Y55">
            <v>62369</v>
          </cell>
          <cell r="Z55">
            <v>5454</v>
          </cell>
          <cell r="AA55">
            <v>18714</v>
          </cell>
          <cell r="AB55">
            <v>31199</v>
          </cell>
          <cell r="AC55">
            <v>18100</v>
          </cell>
        </row>
        <row r="56">
          <cell r="W56">
            <v>15098</v>
          </cell>
          <cell r="Y56">
            <v>67603</v>
          </cell>
          <cell r="Z56">
            <v>5904</v>
          </cell>
          <cell r="AA56">
            <v>20024</v>
          </cell>
          <cell r="AB56">
            <v>34177</v>
          </cell>
          <cell r="AC56">
            <v>19129</v>
          </cell>
        </row>
        <row r="57">
          <cell r="W57">
            <v>16544</v>
          </cell>
          <cell r="Y57">
            <v>73876</v>
          </cell>
          <cell r="Z57">
            <v>6381</v>
          </cell>
          <cell r="AA57">
            <v>21415</v>
          </cell>
          <cell r="AB57">
            <v>37193</v>
          </cell>
          <cell r="AC57">
            <v>20284</v>
          </cell>
        </row>
        <row r="58">
          <cell r="W58">
            <v>18721</v>
          </cell>
          <cell r="Y58">
            <v>81759</v>
          </cell>
          <cell r="Z58">
            <v>6900</v>
          </cell>
          <cell r="AA58">
            <v>22849</v>
          </cell>
          <cell r="AB58">
            <v>40598</v>
          </cell>
          <cell r="AC58">
            <v>21559</v>
          </cell>
        </row>
        <row r="59">
          <cell r="W59">
            <v>20436</v>
          </cell>
          <cell r="Y59">
            <v>88688</v>
          </cell>
          <cell r="Z59">
            <v>7299</v>
          </cell>
          <cell r="AA59">
            <v>24029</v>
          </cell>
          <cell r="AB59">
            <v>44128</v>
          </cell>
          <cell r="AC59">
            <v>23220</v>
          </cell>
        </row>
        <row r="60">
          <cell r="W60">
            <v>18486</v>
          </cell>
          <cell r="Y60">
            <v>98455</v>
          </cell>
          <cell r="Z60">
            <v>7828</v>
          </cell>
          <cell r="AA60">
            <v>26392</v>
          </cell>
          <cell r="AB60">
            <v>44569</v>
          </cell>
          <cell r="AC60">
            <v>23831</v>
          </cell>
        </row>
        <row r="61">
          <cell r="W61">
            <v>20448</v>
          </cell>
          <cell r="Y61">
            <v>102780</v>
          </cell>
          <cell r="Z61">
            <v>7975</v>
          </cell>
          <cell r="AA61">
            <v>27035</v>
          </cell>
          <cell r="AB61">
            <v>47715</v>
          </cell>
          <cell r="AC61">
            <v>24599</v>
          </cell>
        </row>
        <row r="62">
          <cell r="W62">
            <v>22458</v>
          </cell>
          <cell r="Y62">
            <v>107023</v>
          </cell>
          <cell r="Z62">
            <v>8238</v>
          </cell>
          <cell r="AA62">
            <v>28389</v>
          </cell>
          <cell r="AB62">
            <v>51149</v>
          </cell>
          <cell r="AC62">
            <v>25331</v>
          </cell>
        </row>
        <row r="63">
          <cell r="W63">
            <v>21773</v>
          </cell>
          <cell r="Y63">
            <v>113169</v>
          </cell>
          <cell r="Z63">
            <v>8525</v>
          </cell>
          <cell r="AA63">
            <v>29965</v>
          </cell>
          <cell r="AB63">
            <v>51924</v>
          </cell>
          <cell r="AC63">
            <v>25773</v>
          </cell>
        </row>
        <row r="64">
          <cell r="W64">
            <v>22413</v>
          </cell>
          <cell r="Y64">
            <v>121412</v>
          </cell>
          <cell r="Z64">
            <v>8925</v>
          </cell>
          <cell r="AA64">
            <v>31723</v>
          </cell>
          <cell r="AB64">
            <v>53788</v>
          </cell>
          <cell r="AC64">
            <v>26089</v>
          </cell>
        </row>
        <row r="65">
          <cell r="W65">
            <v>24493</v>
          </cell>
          <cell r="Y65">
            <v>132073</v>
          </cell>
          <cell r="Z65">
            <v>9409</v>
          </cell>
          <cell r="AA65">
            <v>33562</v>
          </cell>
          <cell r="AB65">
            <v>57470</v>
          </cell>
          <cell r="AC65">
            <v>27257</v>
          </cell>
        </row>
      </sheetData>
      <sheetData sheetId="17"/>
      <sheetData sheetId="18"/>
      <sheetData sheetId="19"/>
      <sheetData sheetId="20">
        <row r="11">
          <cell r="C11">
            <v>5</v>
          </cell>
          <cell r="G11">
            <v>306</v>
          </cell>
          <cell r="M11">
            <v>87</v>
          </cell>
          <cell r="P11">
            <v>3</v>
          </cell>
          <cell r="T11">
            <v>44</v>
          </cell>
          <cell r="Y11">
            <v>219</v>
          </cell>
          <cell r="AC11">
            <v>6</v>
          </cell>
          <cell r="AD11">
            <v>0</v>
          </cell>
          <cell r="AF11">
            <v>315</v>
          </cell>
        </row>
        <row r="12">
          <cell r="C12">
            <v>4</v>
          </cell>
          <cell r="G12">
            <v>313</v>
          </cell>
          <cell r="M12">
            <v>96</v>
          </cell>
          <cell r="P12">
            <v>3</v>
          </cell>
          <cell r="T12">
            <v>52</v>
          </cell>
          <cell r="Y12">
            <v>240</v>
          </cell>
          <cell r="AC12">
            <v>8</v>
          </cell>
          <cell r="AD12">
            <v>0</v>
          </cell>
          <cell r="AF12">
            <v>586</v>
          </cell>
        </row>
        <row r="13">
          <cell r="C13">
            <v>5</v>
          </cell>
          <cell r="G13">
            <v>283</v>
          </cell>
          <cell r="M13">
            <v>101</v>
          </cell>
          <cell r="P13">
            <v>3</v>
          </cell>
          <cell r="T13">
            <v>70</v>
          </cell>
          <cell r="Y13">
            <v>254</v>
          </cell>
          <cell r="AC13">
            <v>10</v>
          </cell>
          <cell r="AD13">
            <v>0</v>
          </cell>
          <cell r="AF13">
            <v>-161</v>
          </cell>
        </row>
        <row r="14">
          <cell r="C14">
            <v>5</v>
          </cell>
          <cell r="G14">
            <v>346</v>
          </cell>
          <cell r="M14">
            <v>115</v>
          </cell>
          <cell r="P14">
            <v>4</v>
          </cell>
          <cell r="T14">
            <v>65</v>
          </cell>
          <cell r="Y14">
            <v>273</v>
          </cell>
          <cell r="AC14">
            <v>12</v>
          </cell>
          <cell r="AD14">
            <v>0</v>
          </cell>
          <cell r="AF14">
            <v>295</v>
          </cell>
        </row>
        <row r="15">
          <cell r="C15">
            <v>7</v>
          </cell>
          <cell r="G15">
            <v>375</v>
          </cell>
          <cell r="M15">
            <v>131</v>
          </cell>
          <cell r="P15">
            <v>5</v>
          </cell>
          <cell r="T15">
            <v>80</v>
          </cell>
          <cell r="Y15">
            <v>291</v>
          </cell>
          <cell r="AC15">
            <v>13</v>
          </cell>
          <cell r="AD15">
            <v>0</v>
          </cell>
          <cell r="AF15">
            <v>-99</v>
          </cell>
        </row>
        <row r="16">
          <cell r="C16">
            <v>9</v>
          </cell>
          <cell r="G16">
            <v>380</v>
          </cell>
          <cell r="M16">
            <v>146</v>
          </cell>
          <cell r="P16">
            <v>6</v>
          </cell>
          <cell r="T16">
            <v>104</v>
          </cell>
          <cell r="Y16">
            <v>301</v>
          </cell>
          <cell r="AC16">
            <v>17</v>
          </cell>
          <cell r="AD16">
            <v>0</v>
          </cell>
          <cell r="AF16">
            <v>615</v>
          </cell>
        </row>
        <row r="17">
          <cell r="C17">
            <v>11</v>
          </cell>
          <cell r="G17">
            <v>400</v>
          </cell>
          <cell r="M17">
            <v>171</v>
          </cell>
          <cell r="P17">
            <v>10</v>
          </cell>
          <cell r="T17">
            <v>93</v>
          </cell>
          <cell r="Y17">
            <v>311</v>
          </cell>
          <cell r="AC17">
            <v>19</v>
          </cell>
          <cell r="AD17">
            <v>0</v>
          </cell>
          <cell r="AF17">
            <v>722</v>
          </cell>
        </row>
        <row r="18">
          <cell r="C18">
            <v>13</v>
          </cell>
          <cell r="G18">
            <v>433</v>
          </cell>
          <cell r="M18">
            <v>203</v>
          </cell>
          <cell r="P18">
            <v>9</v>
          </cell>
          <cell r="T18">
            <v>103</v>
          </cell>
          <cell r="Y18">
            <v>331</v>
          </cell>
          <cell r="AC18">
            <v>23</v>
          </cell>
          <cell r="AD18">
            <v>0</v>
          </cell>
          <cell r="AF18">
            <v>503</v>
          </cell>
        </row>
        <row r="19">
          <cell r="C19">
            <v>9</v>
          </cell>
          <cell r="G19">
            <v>563</v>
          </cell>
          <cell r="M19">
            <v>205</v>
          </cell>
          <cell r="P19">
            <v>9</v>
          </cell>
          <cell r="T19">
            <v>99</v>
          </cell>
          <cell r="Y19">
            <v>351</v>
          </cell>
          <cell r="AC19">
            <v>23</v>
          </cell>
          <cell r="AD19">
            <v>0</v>
          </cell>
          <cell r="AF19">
            <v>979</v>
          </cell>
        </row>
        <row r="20">
          <cell r="C20">
            <v>12</v>
          </cell>
          <cell r="G20">
            <v>642</v>
          </cell>
          <cell r="M20">
            <v>284</v>
          </cell>
          <cell r="P20">
            <v>10</v>
          </cell>
          <cell r="T20">
            <v>129</v>
          </cell>
          <cell r="Y20">
            <v>454</v>
          </cell>
          <cell r="AC20">
            <v>25</v>
          </cell>
          <cell r="AD20">
            <v>0</v>
          </cell>
          <cell r="AF20">
            <v>821</v>
          </cell>
        </row>
        <row r="21">
          <cell r="C21">
            <v>15</v>
          </cell>
          <cell r="G21">
            <v>711</v>
          </cell>
          <cell r="M21">
            <v>316</v>
          </cell>
          <cell r="P21">
            <v>13</v>
          </cell>
          <cell r="T21">
            <v>135</v>
          </cell>
          <cell r="Y21">
            <v>494</v>
          </cell>
          <cell r="AC21">
            <v>28</v>
          </cell>
          <cell r="AD21">
            <v>0</v>
          </cell>
          <cell r="AF21">
            <v>518</v>
          </cell>
        </row>
        <row r="22">
          <cell r="C22">
            <v>17</v>
          </cell>
          <cell r="G22">
            <v>759</v>
          </cell>
          <cell r="M22">
            <v>363</v>
          </cell>
          <cell r="P22">
            <v>13</v>
          </cell>
          <cell r="T22">
            <v>164</v>
          </cell>
          <cell r="Y22">
            <v>528</v>
          </cell>
          <cell r="AC22">
            <v>29</v>
          </cell>
          <cell r="AD22">
            <v>0</v>
          </cell>
          <cell r="AF22">
            <v>574</v>
          </cell>
        </row>
        <row r="23">
          <cell r="C23">
            <v>18</v>
          </cell>
          <cell r="G23">
            <v>819</v>
          </cell>
          <cell r="M23">
            <v>390</v>
          </cell>
          <cell r="P23">
            <v>20</v>
          </cell>
          <cell r="T23">
            <v>230</v>
          </cell>
          <cell r="Y23">
            <v>571</v>
          </cell>
          <cell r="AC23">
            <v>34</v>
          </cell>
          <cell r="AD23">
            <v>0</v>
          </cell>
          <cell r="AF23">
            <v>87</v>
          </cell>
        </row>
        <row r="24">
          <cell r="C24">
            <v>25</v>
          </cell>
          <cell r="G24">
            <v>1017</v>
          </cell>
          <cell r="M24">
            <v>453</v>
          </cell>
          <cell r="P24">
            <v>24</v>
          </cell>
          <cell r="T24">
            <v>363</v>
          </cell>
          <cell r="Y24">
            <v>620</v>
          </cell>
          <cell r="AC24">
            <v>42</v>
          </cell>
          <cell r="AD24">
            <v>0</v>
          </cell>
          <cell r="AF24">
            <v>-998</v>
          </cell>
        </row>
        <row r="25">
          <cell r="C25">
            <v>28</v>
          </cell>
          <cell r="G25">
            <v>1174</v>
          </cell>
          <cell r="M25">
            <v>514</v>
          </cell>
          <cell r="P25">
            <v>32</v>
          </cell>
          <cell r="T25">
            <v>519</v>
          </cell>
          <cell r="Y25">
            <v>653</v>
          </cell>
          <cell r="AC25">
            <v>44</v>
          </cell>
          <cell r="AD25">
            <v>0</v>
          </cell>
          <cell r="AF25">
            <v>627</v>
          </cell>
        </row>
        <row r="26">
          <cell r="C26">
            <v>39</v>
          </cell>
          <cell r="G26">
            <v>1131</v>
          </cell>
          <cell r="M26">
            <v>630</v>
          </cell>
          <cell r="P26">
            <v>48</v>
          </cell>
          <cell r="T26">
            <v>434</v>
          </cell>
          <cell r="Y26">
            <v>794</v>
          </cell>
          <cell r="AC26">
            <v>64</v>
          </cell>
          <cell r="AD26">
            <v>0</v>
          </cell>
          <cell r="AF26">
            <v>938</v>
          </cell>
        </row>
        <row r="27">
          <cell r="C27">
            <v>44</v>
          </cell>
          <cell r="G27">
            <v>1583</v>
          </cell>
          <cell r="M27">
            <v>729</v>
          </cell>
          <cell r="P27">
            <v>59</v>
          </cell>
          <cell r="T27">
            <v>370</v>
          </cell>
          <cell r="Y27">
            <v>811</v>
          </cell>
          <cell r="AC27">
            <v>71</v>
          </cell>
          <cell r="AD27">
            <v>0</v>
          </cell>
          <cell r="AF27">
            <v>1097</v>
          </cell>
        </row>
        <row r="28">
          <cell r="C28">
            <v>49</v>
          </cell>
          <cell r="G28">
            <v>1812</v>
          </cell>
          <cell r="M28">
            <v>811</v>
          </cell>
          <cell r="P28">
            <v>68</v>
          </cell>
          <cell r="T28">
            <v>401</v>
          </cell>
          <cell r="Y28">
            <v>844</v>
          </cell>
          <cell r="AC28">
            <v>75</v>
          </cell>
          <cell r="AD28">
            <v>0</v>
          </cell>
          <cell r="AF28">
            <v>2071</v>
          </cell>
        </row>
        <row r="29">
          <cell r="C29">
            <v>57</v>
          </cell>
          <cell r="G29">
            <v>1992</v>
          </cell>
          <cell r="M29">
            <v>942</v>
          </cell>
          <cell r="P29">
            <v>77</v>
          </cell>
          <cell r="T29">
            <v>428</v>
          </cell>
          <cell r="Y29">
            <v>960</v>
          </cell>
          <cell r="AC29">
            <v>89</v>
          </cell>
          <cell r="AD29">
            <v>0</v>
          </cell>
          <cell r="AF29">
            <v>2662</v>
          </cell>
        </row>
        <row r="30">
          <cell r="C30">
            <v>72</v>
          </cell>
          <cell r="G30">
            <v>2379</v>
          </cell>
          <cell r="M30">
            <v>999</v>
          </cell>
          <cell r="P30">
            <v>92</v>
          </cell>
          <cell r="T30">
            <v>518</v>
          </cell>
          <cell r="Y30">
            <v>973</v>
          </cell>
          <cell r="AC30">
            <v>106</v>
          </cell>
          <cell r="AD30">
            <v>0</v>
          </cell>
          <cell r="AF30">
            <v>3265</v>
          </cell>
        </row>
        <row r="31">
          <cell r="C31">
            <v>92</v>
          </cell>
          <cell r="G31">
            <v>3072</v>
          </cell>
          <cell r="M31">
            <v>981</v>
          </cell>
          <cell r="P31">
            <v>105</v>
          </cell>
          <cell r="T31">
            <v>694</v>
          </cell>
          <cell r="Y31">
            <v>1106</v>
          </cell>
          <cell r="AC31">
            <v>120</v>
          </cell>
          <cell r="AD31">
            <v>0</v>
          </cell>
          <cell r="AF31">
            <v>1711</v>
          </cell>
        </row>
        <row r="32">
          <cell r="C32">
            <v>110</v>
          </cell>
          <cell r="G32">
            <v>3135</v>
          </cell>
          <cell r="M32">
            <v>1177</v>
          </cell>
          <cell r="P32">
            <v>119</v>
          </cell>
          <cell r="T32">
            <v>780</v>
          </cell>
          <cell r="Y32">
            <v>1228</v>
          </cell>
          <cell r="AC32">
            <v>136</v>
          </cell>
          <cell r="AD32">
            <v>0</v>
          </cell>
          <cell r="AF32">
            <v>5279</v>
          </cell>
        </row>
        <row r="33">
          <cell r="C33">
            <v>125</v>
          </cell>
          <cell r="G33">
            <v>3381</v>
          </cell>
          <cell r="M33">
            <v>1251</v>
          </cell>
          <cell r="P33">
            <v>139</v>
          </cell>
          <cell r="T33">
            <v>732</v>
          </cell>
          <cell r="Y33">
            <v>1370</v>
          </cell>
          <cell r="AC33">
            <v>163</v>
          </cell>
          <cell r="AD33">
            <v>0</v>
          </cell>
          <cell r="AF33">
            <v>8528</v>
          </cell>
        </row>
        <row r="34">
          <cell r="C34">
            <v>135</v>
          </cell>
          <cell r="G34">
            <v>3438</v>
          </cell>
          <cell r="M34">
            <v>1423</v>
          </cell>
          <cell r="P34">
            <v>158</v>
          </cell>
          <cell r="T34">
            <v>1136</v>
          </cell>
          <cell r="Y34">
            <v>1480</v>
          </cell>
          <cell r="AC34">
            <v>184</v>
          </cell>
          <cell r="AD34">
            <v>0</v>
          </cell>
          <cell r="AF34">
            <v>6323</v>
          </cell>
        </row>
        <row r="35">
          <cell r="C35">
            <v>153</v>
          </cell>
          <cell r="G35">
            <v>5687</v>
          </cell>
          <cell r="M35">
            <v>1358</v>
          </cell>
          <cell r="P35">
            <v>175</v>
          </cell>
          <cell r="T35">
            <v>1567</v>
          </cell>
          <cell r="Y35">
            <v>1553</v>
          </cell>
          <cell r="AC35">
            <v>196</v>
          </cell>
          <cell r="AD35">
            <v>0</v>
          </cell>
          <cell r="AF35">
            <v>7225</v>
          </cell>
        </row>
        <row r="36">
          <cell r="C36">
            <v>157</v>
          </cell>
          <cell r="G36">
            <v>7379</v>
          </cell>
          <cell r="M36">
            <v>1483</v>
          </cell>
          <cell r="P36">
            <v>200</v>
          </cell>
          <cell r="T36">
            <v>1629</v>
          </cell>
          <cell r="Y36">
            <v>1674</v>
          </cell>
          <cell r="AC36">
            <v>215</v>
          </cell>
          <cell r="AD36">
            <v>0</v>
          </cell>
          <cell r="AF36">
            <v>10632</v>
          </cell>
        </row>
        <row r="37">
          <cell r="C37">
            <v>164</v>
          </cell>
          <cell r="G37">
            <v>8804</v>
          </cell>
          <cell r="M37">
            <v>1629</v>
          </cell>
          <cell r="P37">
            <v>165</v>
          </cell>
          <cell r="T37">
            <v>2128</v>
          </cell>
          <cell r="Y37">
            <v>1894</v>
          </cell>
          <cell r="AC37">
            <v>217</v>
          </cell>
          <cell r="AD37">
            <v>0</v>
          </cell>
          <cell r="AF37">
            <v>14716</v>
          </cell>
        </row>
        <row r="38">
          <cell r="C38">
            <v>179</v>
          </cell>
          <cell r="G38">
            <v>10448</v>
          </cell>
          <cell r="M38">
            <v>1644</v>
          </cell>
          <cell r="P38">
            <v>151</v>
          </cell>
          <cell r="T38">
            <v>2899</v>
          </cell>
          <cell r="Y38">
            <v>2322</v>
          </cell>
          <cell r="AC38">
            <v>196</v>
          </cell>
          <cell r="AD38">
            <v>0</v>
          </cell>
          <cell r="AF38">
            <v>11769</v>
          </cell>
        </row>
        <row r="39">
          <cell r="C39">
            <v>210</v>
          </cell>
          <cell r="G39">
            <v>12815</v>
          </cell>
          <cell r="M39">
            <v>1694</v>
          </cell>
          <cell r="P39">
            <v>160</v>
          </cell>
          <cell r="T39">
            <v>3922</v>
          </cell>
          <cell r="Y39">
            <v>2434</v>
          </cell>
          <cell r="AC39">
            <v>214</v>
          </cell>
          <cell r="AD39">
            <v>0</v>
          </cell>
          <cell r="AF39">
            <v>10673</v>
          </cell>
        </row>
        <row r="40">
          <cell r="C40">
            <v>278</v>
          </cell>
          <cell r="G40">
            <v>17316</v>
          </cell>
          <cell r="M40">
            <v>1906</v>
          </cell>
          <cell r="P40">
            <v>231</v>
          </cell>
          <cell r="T40">
            <v>4946</v>
          </cell>
          <cell r="Y40">
            <v>2799</v>
          </cell>
          <cell r="AC40">
            <v>234</v>
          </cell>
          <cell r="AD40">
            <v>0</v>
          </cell>
          <cell r="AF40">
            <v>18670</v>
          </cell>
        </row>
        <row r="41">
          <cell r="C41">
            <v>405</v>
          </cell>
          <cell r="G41">
            <v>21281</v>
          </cell>
          <cell r="M41">
            <v>2444</v>
          </cell>
          <cell r="P41">
            <v>376</v>
          </cell>
          <cell r="T41">
            <v>5240</v>
          </cell>
          <cell r="Y41">
            <v>3301</v>
          </cell>
          <cell r="AC41">
            <v>231</v>
          </cell>
          <cell r="AD41">
            <v>0</v>
          </cell>
          <cell r="AF41">
            <v>23479</v>
          </cell>
        </row>
        <row r="42">
          <cell r="C42">
            <v>428</v>
          </cell>
          <cell r="G42">
            <v>21638</v>
          </cell>
          <cell r="M42">
            <v>2616</v>
          </cell>
          <cell r="P42">
            <v>439</v>
          </cell>
          <cell r="T42">
            <v>4866</v>
          </cell>
          <cell r="Y42">
            <v>3573</v>
          </cell>
          <cell r="AC42">
            <v>212</v>
          </cell>
          <cell r="AD42">
            <v>0</v>
          </cell>
          <cell r="AF42">
            <v>16834</v>
          </cell>
        </row>
        <row r="43">
          <cell r="C43">
            <v>325</v>
          </cell>
          <cell r="G43">
            <v>19055</v>
          </cell>
          <cell r="M43">
            <v>2945</v>
          </cell>
          <cell r="P43">
            <v>464</v>
          </cell>
          <cell r="T43">
            <v>4625</v>
          </cell>
          <cell r="Y43">
            <v>3489</v>
          </cell>
          <cell r="AC43">
            <v>234</v>
          </cell>
          <cell r="AD43">
            <v>0</v>
          </cell>
          <cell r="AF43">
            <v>13122</v>
          </cell>
        </row>
        <row r="44">
          <cell r="C44">
            <v>309</v>
          </cell>
          <cell r="G44">
            <v>18966</v>
          </cell>
          <cell r="M44">
            <v>3437</v>
          </cell>
          <cell r="P44">
            <v>507</v>
          </cell>
          <cell r="T44">
            <v>5902</v>
          </cell>
          <cell r="Y44">
            <v>3815</v>
          </cell>
          <cell r="AC44">
            <v>279</v>
          </cell>
          <cell r="AD44">
            <v>0</v>
          </cell>
          <cell r="AF44">
            <v>14437</v>
          </cell>
        </row>
        <row r="45">
          <cell r="C45">
            <v>281</v>
          </cell>
          <cell r="G45">
            <v>19778</v>
          </cell>
          <cell r="M45">
            <v>3417</v>
          </cell>
          <cell r="P45">
            <v>521</v>
          </cell>
          <cell r="T45">
            <v>6238</v>
          </cell>
          <cell r="Y45">
            <v>3860</v>
          </cell>
          <cell r="AC45">
            <v>298</v>
          </cell>
          <cell r="AD45">
            <v>0</v>
          </cell>
          <cell r="AF45">
            <v>15640</v>
          </cell>
        </row>
        <row r="46">
          <cell r="C46">
            <v>387</v>
          </cell>
          <cell r="G46">
            <v>24367</v>
          </cell>
          <cell r="M46">
            <v>3586</v>
          </cell>
          <cell r="P46">
            <v>562</v>
          </cell>
          <cell r="T46">
            <v>7116</v>
          </cell>
          <cell r="Y46">
            <v>3873</v>
          </cell>
          <cell r="AC46">
            <v>337</v>
          </cell>
          <cell r="AD46">
            <v>0</v>
          </cell>
          <cell r="AF46">
            <v>26879</v>
          </cell>
        </row>
        <row r="47">
          <cell r="C47">
            <v>456</v>
          </cell>
          <cell r="G47">
            <v>26839</v>
          </cell>
          <cell r="M47">
            <v>3489</v>
          </cell>
          <cell r="P47">
            <v>623</v>
          </cell>
          <cell r="T47">
            <v>7978</v>
          </cell>
          <cell r="Y47">
            <v>4178</v>
          </cell>
          <cell r="AC47">
            <v>358</v>
          </cell>
          <cell r="AD47">
            <v>0</v>
          </cell>
          <cell r="AF47">
            <v>20676</v>
          </cell>
        </row>
        <row r="48">
          <cell r="C48">
            <v>537</v>
          </cell>
          <cell r="G48">
            <v>27781</v>
          </cell>
          <cell r="M48">
            <v>5176</v>
          </cell>
          <cell r="P48">
            <v>693</v>
          </cell>
          <cell r="T48">
            <v>8939</v>
          </cell>
          <cell r="Y48">
            <v>5770</v>
          </cell>
          <cell r="AC48">
            <v>266</v>
          </cell>
          <cell r="AD48">
            <v>0</v>
          </cell>
          <cell r="AF48">
            <v>16629</v>
          </cell>
        </row>
        <row r="49">
          <cell r="C49">
            <v>790</v>
          </cell>
          <cell r="G49">
            <v>29233</v>
          </cell>
          <cell r="M49">
            <v>5480</v>
          </cell>
          <cell r="P49">
            <v>764</v>
          </cell>
          <cell r="T49">
            <v>10695</v>
          </cell>
          <cell r="Y49">
            <v>6007</v>
          </cell>
          <cell r="AC49">
            <v>264</v>
          </cell>
          <cell r="AD49">
            <v>0</v>
          </cell>
          <cell r="AF49">
            <v>22918</v>
          </cell>
        </row>
        <row r="50">
          <cell r="C50">
            <v>852</v>
          </cell>
          <cell r="G50">
            <v>29718</v>
          </cell>
          <cell r="M50">
            <v>5732</v>
          </cell>
          <cell r="P50">
            <v>817</v>
          </cell>
          <cell r="T50">
            <v>10362</v>
          </cell>
          <cell r="Y50">
            <v>6218</v>
          </cell>
          <cell r="AC50">
            <v>311</v>
          </cell>
          <cell r="AD50">
            <v>0</v>
          </cell>
          <cell r="AF50">
            <v>33408</v>
          </cell>
        </row>
        <row r="51">
          <cell r="C51">
            <v>961</v>
          </cell>
          <cell r="G51">
            <v>33263</v>
          </cell>
          <cell r="M51">
            <v>5894</v>
          </cell>
          <cell r="P51">
            <v>850</v>
          </cell>
          <cell r="T51">
            <v>14282</v>
          </cell>
          <cell r="Y51">
            <v>6230</v>
          </cell>
          <cell r="AC51">
            <v>408</v>
          </cell>
          <cell r="AD51">
            <v>0</v>
          </cell>
          <cell r="AF51">
            <v>32590</v>
          </cell>
        </row>
        <row r="52">
          <cell r="C52">
            <v>1055</v>
          </cell>
          <cell r="G52">
            <v>36490</v>
          </cell>
          <cell r="M52">
            <v>5340</v>
          </cell>
          <cell r="P52">
            <v>939</v>
          </cell>
          <cell r="T52">
            <v>16815</v>
          </cell>
          <cell r="Y52">
            <v>5964</v>
          </cell>
          <cell r="AC52">
            <v>407</v>
          </cell>
          <cell r="AD52">
            <v>0</v>
          </cell>
          <cell r="AF52">
            <v>18331</v>
          </cell>
        </row>
        <row r="53">
          <cell r="C53">
            <v>1194</v>
          </cell>
          <cell r="G53">
            <v>36767</v>
          </cell>
          <cell r="M53">
            <v>4824</v>
          </cell>
          <cell r="P53">
            <v>930</v>
          </cell>
          <cell r="T53">
            <v>16528</v>
          </cell>
          <cell r="Y53">
            <v>5650</v>
          </cell>
          <cell r="AC53">
            <v>193</v>
          </cell>
          <cell r="AD53">
            <v>0</v>
          </cell>
          <cell r="AF53">
            <v>19695</v>
          </cell>
        </row>
        <row r="54">
          <cell r="C54">
            <v>1349</v>
          </cell>
          <cell r="G54">
            <v>39441</v>
          </cell>
          <cell r="M54">
            <v>4955</v>
          </cell>
          <cell r="P54">
            <v>959</v>
          </cell>
          <cell r="T54">
            <v>17252</v>
          </cell>
          <cell r="Y54">
            <v>5681</v>
          </cell>
          <cell r="AC54">
            <v>217</v>
          </cell>
          <cell r="AD54">
            <v>0</v>
          </cell>
          <cell r="AF54">
            <v>39074</v>
          </cell>
        </row>
        <row r="55">
          <cell r="C55">
            <v>1902</v>
          </cell>
          <cell r="G55">
            <v>42330</v>
          </cell>
          <cell r="M55">
            <v>5133</v>
          </cell>
          <cell r="P55">
            <v>1065</v>
          </cell>
          <cell r="T55">
            <v>18582</v>
          </cell>
          <cell r="Y55">
            <v>5529</v>
          </cell>
          <cell r="AC55">
            <v>175</v>
          </cell>
          <cell r="AD55">
            <v>0</v>
          </cell>
          <cell r="AF55">
            <v>47628</v>
          </cell>
        </row>
        <row r="56">
          <cell r="C56">
            <v>1325</v>
          </cell>
          <cell r="G56">
            <v>57516</v>
          </cell>
          <cell r="M56">
            <v>5813</v>
          </cell>
          <cell r="P56">
            <v>1170</v>
          </cell>
          <cell r="T56">
            <v>23383</v>
          </cell>
          <cell r="Y56">
            <v>5542</v>
          </cell>
          <cell r="AC56">
            <v>151</v>
          </cell>
          <cell r="AD56">
            <v>0</v>
          </cell>
          <cell r="AF56">
            <v>59753</v>
          </cell>
        </row>
        <row r="57">
          <cell r="C57">
            <v>1541</v>
          </cell>
          <cell r="G57">
            <v>67012</v>
          </cell>
          <cell r="M57">
            <v>6474</v>
          </cell>
          <cell r="P57">
            <v>1266</v>
          </cell>
          <cell r="T57">
            <v>28473</v>
          </cell>
          <cell r="Y57">
            <v>5863</v>
          </cell>
          <cell r="AC57">
            <v>201</v>
          </cell>
          <cell r="AD57">
            <v>0</v>
          </cell>
          <cell r="AF57">
            <v>57662</v>
          </cell>
        </row>
        <row r="58">
          <cell r="C58">
            <v>2794</v>
          </cell>
          <cell r="G58">
            <v>85808</v>
          </cell>
          <cell r="M58">
            <v>6857</v>
          </cell>
          <cell r="P58">
            <v>1564</v>
          </cell>
          <cell r="T58">
            <v>38551</v>
          </cell>
          <cell r="Y58">
            <v>6734</v>
          </cell>
          <cell r="AC58">
            <v>159</v>
          </cell>
          <cell r="AD58">
            <v>0</v>
          </cell>
          <cell r="AF58">
            <v>66271</v>
          </cell>
        </row>
        <row r="59">
          <cell r="C59">
            <v>2850</v>
          </cell>
          <cell r="G59">
            <v>94265</v>
          </cell>
          <cell r="M59">
            <v>6980</v>
          </cell>
          <cell r="P59">
            <v>1682</v>
          </cell>
          <cell r="T59">
            <v>47307</v>
          </cell>
          <cell r="Y59">
            <v>7089</v>
          </cell>
          <cell r="AC59">
            <v>259</v>
          </cell>
          <cell r="AD59">
            <v>0</v>
          </cell>
          <cell r="AF59">
            <v>78911</v>
          </cell>
        </row>
        <row r="60">
          <cell r="C60">
            <v>3182</v>
          </cell>
          <cell r="G60">
            <v>88526</v>
          </cell>
          <cell r="M60">
            <v>7479</v>
          </cell>
          <cell r="P60">
            <v>1717</v>
          </cell>
          <cell r="T60">
            <v>46049</v>
          </cell>
          <cell r="Y60">
            <v>7156</v>
          </cell>
          <cell r="AC60">
            <v>463</v>
          </cell>
          <cell r="AD60">
            <v>0</v>
          </cell>
          <cell r="AF60">
            <v>43446</v>
          </cell>
        </row>
        <row r="61">
          <cell r="C61">
            <v>3424</v>
          </cell>
          <cell r="G61">
            <v>85372</v>
          </cell>
          <cell r="M61">
            <v>7860</v>
          </cell>
          <cell r="P61">
            <v>1689</v>
          </cell>
          <cell r="T61">
            <v>36736</v>
          </cell>
          <cell r="Y61">
            <v>6596</v>
          </cell>
          <cell r="AC61">
            <v>280</v>
          </cell>
          <cell r="AD61">
            <v>0</v>
          </cell>
          <cell r="AF61">
            <v>64516</v>
          </cell>
        </row>
        <row r="62">
          <cell r="C62">
            <v>5132</v>
          </cell>
          <cell r="G62">
            <v>95769</v>
          </cell>
          <cell r="M62">
            <v>8983</v>
          </cell>
          <cell r="P62">
            <v>2389</v>
          </cell>
          <cell r="T62">
            <v>41881</v>
          </cell>
          <cell r="Y62">
            <v>7273</v>
          </cell>
          <cell r="AC62">
            <v>287</v>
          </cell>
          <cell r="AD62">
            <v>0</v>
          </cell>
          <cell r="AF62">
            <v>43975</v>
          </cell>
        </row>
        <row r="63">
          <cell r="C63">
            <v>5676</v>
          </cell>
          <cell r="G63">
            <v>86494</v>
          </cell>
          <cell r="M63">
            <v>9532</v>
          </cell>
          <cell r="P63">
            <v>2375</v>
          </cell>
          <cell r="T63">
            <v>44458</v>
          </cell>
          <cell r="Y63">
            <v>7523</v>
          </cell>
          <cell r="AC63">
            <v>383</v>
          </cell>
          <cell r="AD63">
            <v>0</v>
          </cell>
          <cell r="AF63">
            <v>49636</v>
          </cell>
        </row>
        <row r="64">
          <cell r="C64">
            <v>6340</v>
          </cell>
          <cell r="G64">
            <v>77677</v>
          </cell>
          <cell r="M64">
            <v>9500</v>
          </cell>
          <cell r="P64">
            <v>2429</v>
          </cell>
          <cell r="T64">
            <v>43248</v>
          </cell>
          <cell r="Y64">
            <v>7560</v>
          </cell>
          <cell r="AC64">
            <v>359</v>
          </cell>
          <cell r="AD64">
            <v>0</v>
          </cell>
          <cell r="AF64">
            <v>59351</v>
          </cell>
        </row>
        <row r="65">
          <cell r="C65">
            <v>6222</v>
          </cell>
          <cell r="G65">
            <v>81128</v>
          </cell>
          <cell r="M65">
            <v>9862</v>
          </cell>
          <cell r="P65">
            <v>2520</v>
          </cell>
          <cell r="T65">
            <v>45633</v>
          </cell>
          <cell r="Y65">
            <v>8232</v>
          </cell>
          <cell r="AC65">
            <v>391</v>
          </cell>
          <cell r="AD65">
            <v>0</v>
          </cell>
          <cell r="AF65">
            <v>48004</v>
          </cell>
        </row>
      </sheetData>
      <sheetData sheetId="21"/>
      <sheetData sheetId="22">
        <row r="11">
          <cell r="B11">
            <v>369</v>
          </cell>
          <cell r="AA11">
            <v>884</v>
          </cell>
          <cell r="AL11">
            <v>1553</v>
          </cell>
          <cell r="AM11">
            <v>1654</v>
          </cell>
        </row>
        <row r="12">
          <cell r="B12">
            <v>437</v>
          </cell>
          <cell r="AA12">
            <v>1035</v>
          </cell>
          <cell r="AL12">
            <v>1625</v>
          </cell>
          <cell r="AM12">
            <v>1673</v>
          </cell>
        </row>
        <row r="13">
          <cell r="B13">
            <v>499</v>
          </cell>
          <cell r="AA13">
            <v>1074</v>
          </cell>
          <cell r="AL13">
            <v>1630</v>
          </cell>
          <cell r="AM13">
            <v>1625</v>
          </cell>
        </row>
        <row r="14">
          <cell r="B14">
            <v>575</v>
          </cell>
          <cell r="AA14">
            <v>1083</v>
          </cell>
          <cell r="AL14">
            <v>1754</v>
          </cell>
          <cell r="AM14">
            <v>1705</v>
          </cell>
        </row>
        <row r="15">
          <cell r="B15">
            <v>636</v>
          </cell>
          <cell r="AA15">
            <v>1271</v>
          </cell>
          <cell r="AL15">
            <v>2076</v>
          </cell>
          <cell r="AM15">
            <v>1867</v>
          </cell>
        </row>
        <row r="16">
          <cell r="B16">
            <v>699</v>
          </cell>
          <cell r="AA16">
            <v>1569</v>
          </cell>
          <cell r="AL16">
            <v>1968</v>
          </cell>
          <cell r="AM16">
            <v>2124</v>
          </cell>
        </row>
        <row r="17">
          <cell r="B17">
            <v>758</v>
          </cell>
          <cell r="AA17">
            <v>1729</v>
          </cell>
          <cell r="AL17">
            <v>1951</v>
          </cell>
          <cell r="AM17">
            <v>2132</v>
          </cell>
        </row>
        <row r="18">
          <cell r="B18">
            <v>864</v>
          </cell>
          <cell r="AA18">
            <v>1921</v>
          </cell>
          <cell r="AL18">
            <v>2687</v>
          </cell>
          <cell r="AM18">
            <v>2278</v>
          </cell>
        </row>
        <row r="19">
          <cell r="B19">
            <v>977</v>
          </cell>
          <cell r="AA19">
            <v>2175</v>
          </cell>
          <cell r="AL19">
            <v>2210</v>
          </cell>
          <cell r="AM19">
            <v>2502</v>
          </cell>
        </row>
        <row r="20">
          <cell r="B20">
            <v>1106</v>
          </cell>
          <cell r="AA20">
            <v>2377</v>
          </cell>
          <cell r="AL20">
            <v>3021</v>
          </cell>
          <cell r="AM20">
            <v>2560</v>
          </cell>
        </row>
        <row r="21">
          <cell r="B21">
            <v>1264</v>
          </cell>
          <cell r="AA21">
            <v>2855</v>
          </cell>
          <cell r="AL21">
            <v>3184</v>
          </cell>
          <cell r="AM21">
            <v>3251</v>
          </cell>
        </row>
        <row r="22">
          <cell r="B22">
            <v>1502</v>
          </cell>
          <cell r="AA22">
            <v>3175</v>
          </cell>
          <cell r="AL22">
            <v>3787</v>
          </cell>
          <cell r="AM22">
            <v>3249</v>
          </cell>
        </row>
        <row r="23">
          <cell r="B23">
            <v>1737</v>
          </cell>
          <cell r="AA23">
            <v>3765</v>
          </cell>
          <cell r="AL23">
            <v>4223</v>
          </cell>
          <cell r="AM23">
            <v>3564</v>
          </cell>
        </row>
        <row r="24">
          <cell r="B24">
            <v>1998</v>
          </cell>
          <cell r="AA24">
            <v>4084</v>
          </cell>
          <cell r="AL24">
            <v>5523</v>
          </cell>
          <cell r="AM24">
            <v>3687</v>
          </cell>
        </row>
        <row r="25">
          <cell r="B25">
            <v>2342</v>
          </cell>
          <cell r="AA25">
            <v>5485</v>
          </cell>
          <cell r="AL25">
            <v>7449</v>
          </cell>
          <cell r="AM25">
            <v>4500</v>
          </cell>
        </row>
        <row r="26">
          <cell r="B26">
            <v>2916</v>
          </cell>
          <cell r="AA26">
            <v>7709</v>
          </cell>
          <cell r="AL26">
            <v>8738</v>
          </cell>
          <cell r="AM26">
            <v>4350</v>
          </cell>
        </row>
        <row r="27">
          <cell r="B27">
            <v>3598</v>
          </cell>
          <cell r="AA27">
            <v>9213</v>
          </cell>
          <cell r="AL27">
            <v>9221</v>
          </cell>
          <cell r="AM27">
            <v>5008</v>
          </cell>
        </row>
        <row r="28">
          <cell r="B28">
            <v>4384</v>
          </cell>
          <cell r="AA28">
            <v>11047</v>
          </cell>
          <cell r="AL28">
            <v>9817</v>
          </cell>
          <cell r="AM28">
            <v>5518</v>
          </cell>
        </row>
        <row r="29">
          <cell r="B29">
            <v>5327</v>
          </cell>
          <cell r="AA29">
            <v>12118</v>
          </cell>
          <cell r="AL29">
            <v>10175</v>
          </cell>
          <cell r="AM29">
            <v>6166</v>
          </cell>
        </row>
        <row r="30">
          <cell r="B30">
            <v>6261</v>
          </cell>
          <cell r="AA30">
            <v>12791</v>
          </cell>
          <cell r="AL30">
            <v>12555</v>
          </cell>
          <cell r="AM30">
            <v>6735</v>
          </cell>
        </row>
        <row r="31">
          <cell r="B31">
            <v>7283</v>
          </cell>
          <cell r="AA31">
            <v>15033</v>
          </cell>
          <cell r="AL31">
            <v>13267</v>
          </cell>
          <cell r="AM31">
            <v>7736</v>
          </cell>
        </row>
        <row r="32">
          <cell r="B32">
            <v>8504</v>
          </cell>
          <cell r="AA32">
            <v>17532</v>
          </cell>
          <cell r="AL32">
            <v>14800</v>
          </cell>
          <cell r="AM32">
            <v>8726</v>
          </cell>
        </row>
        <row r="33">
          <cell r="B33">
            <v>9939</v>
          </cell>
          <cell r="AA33">
            <v>21205</v>
          </cell>
          <cell r="AL33">
            <v>16107</v>
          </cell>
          <cell r="AM33">
            <v>9949</v>
          </cell>
        </row>
        <row r="34">
          <cell r="B34">
            <v>11266</v>
          </cell>
          <cell r="AA34">
            <v>22943</v>
          </cell>
          <cell r="AL34">
            <v>14659</v>
          </cell>
          <cell r="AM34">
            <v>10608</v>
          </cell>
        </row>
        <row r="35">
          <cell r="B35">
            <v>12360</v>
          </cell>
          <cell r="AA35">
            <v>24692</v>
          </cell>
          <cell r="AL35">
            <v>18835</v>
          </cell>
          <cell r="AM35">
            <v>12004</v>
          </cell>
        </row>
        <row r="36">
          <cell r="B36">
            <v>13466</v>
          </cell>
          <cell r="AA36">
            <v>29289</v>
          </cell>
          <cell r="AL36">
            <v>21156</v>
          </cell>
          <cell r="AM36">
            <v>13196</v>
          </cell>
        </row>
        <row r="37">
          <cell r="B37">
            <v>15699</v>
          </cell>
          <cell r="AA37">
            <v>32714</v>
          </cell>
          <cell r="AL37">
            <v>18361</v>
          </cell>
          <cell r="AM37">
            <v>14818</v>
          </cell>
        </row>
        <row r="38">
          <cell r="B38">
            <v>17995</v>
          </cell>
          <cell r="AA38">
            <v>38859</v>
          </cell>
          <cell r="AL38">
            <v>14767</v>
          </cell>
          <cell r="AM38">
            <v>17186</v>
          </cell>
        </row>
        <row r="39">
          <cell r="B39">
            <v>20451</v>
          </cell>
          <cell r="AA39">
            <v>42853</v>
          </cell>
          <cell r="AL39">
            <v>13942</v>
          </cell>
          <cell r="AM39">
            <v>19419</v>
          </cell>
        </row>
        <row r="40">
          <cell r="B40">
            <v>24056</v>
          </cell>
          <cell r="AA40">
            <v>48617</v>
          </cell>
          <cell r="AL40">
            <v>17934</v>
          </cell>
          <cell r="AM40">
            <v>22561</v>
          </cell>
        </row>
        <row r="41">
          <cell r="B41">
            <v>27463</v>
          </cell>
          <cell r="AA41">
            <v>51667</v>
          </cell>
          <cell r="AL41">
            <v>20572</v>
          </cell>
          <cell r="AM41">
            <v>24357</v>
          </cell>
        </row>
        <row r="42">
          <cell r="B42">
            <v>29672</v>
          </cell>
          <cell r="AA42">
            <v>52219</v>
          </cell>
          <cell r="AL42">
            <v>19414</v>
          </cell>
          <cell r="AM42">
            <v>24379</v>
          </cell>
        </row>
        <row r="43">
          <cell r="B43">
            <v>31405</v>
          </cell>
          <cell r="AA43">
            <v>49167</v>
          </cell>
          <cell r="AL43">
            <v>14967</v>
          </cell>
          <cell r="AM43">
            <v>24832</v>
          </cell>
        </row>
        <row r="44">
          <cell r="B44">
            <v>32082</v>
          </cell>
          <cell r="AA44">
            <v>49760</v>
          </cell>
          <cell r="AL44">
            <v>15879</v>
          </cell>
          <cell r="AM44">
            <v>25792</v>
          </cell>
        </row>
        <row r="45">
          <cell r="B45">
            <v>32682</v>
          </cell>
          <cell r="AA45">
            <v>53720</v>
          </cell>
          <cell r="AL45">
            <v>15516</v>
          </cell>
          <cell r="AM45">
            <v>27101</v>
          </cell>
        </row>
        <row r="46">
          <cell r="B46">
            <v>33778</v>
          </cell>
          <cell r="AA46">
            <v>58774</v>
          </cell>
          <cell r="AL46">
            <v>13144</v>
          </cell>
          <cell r="AM46">
            <v>28273</v>
          </cell>
        </row>
        <row r="47">
          <cell r="B47">
            <v>34853</v>
          </cell>
          <cell r="AA47">
            <v>65425</v>
          </cell>
          <cell r="AL47">
            <v>15231</v>
          </cell>
          <cell r="AM47">
            <v>28617</v>
          </cell>
        </row>
        <row r="48">
          <cell r="B48">
            <v>38707</v>
          </cell>
          <cell r="AA48">
            <v>71217</v>
          </cell>
          <cell r="AL48">
            <v>20171</v>
          </cell>
          <cell r="AM48">
            <v>29217</v>
          </cell>
        </row>
        <row r="49">
          <cell r="B49">
            <v>41231</v>
          </cell>
          <cell r="AA49">
            <v>76011</v>
          </cell>
          <cell r="AL49">
            <v>10840</v>
          </cell>
          <cell r="AM49">
            <v>31668</v>
          </cell>
        </row>
        <row r="50">
          <cell r="B50">
            <v>43704</v>
          </cell>
          <cell r="AA50">
            <v>83017</v>
          </cell>
          <cell r="AL50">
            <v>5149</v>
          </cell>
          <cell r="AM50">
            <v>32888</v>
          </cell>
        </row>
        <row r="51">
          <cell r="B51">
            <v>46505</v>
          </cell>
          <cell r="AA51">
            <v>89546</v>
          </cell>
          <cell r="AL51">
            <v>4663</v>
          </cell>
          <cell r="AM51">
            <v>35153</v>
          </cell>
        </row>
        <row r="52">
          <cell r="B52">
            <v>48286</v>
          </cell>
          <cell r="AA52">
            <v>83043</v>
          </cell>
          <cell r="AL52">
            <v>9930</v>
          </cell>
          <cell r="AM52">
            <v>38966</v>
          </cell>
        </row>
        <row r="53">
          <cell r="B53">
            <v>51597</v>
          </cell>
          <cell r="AA53">
            <v>91988</v>
          </cell>
          <cell r="AL53">
            <v>15918</v>
          </cell>
          <cell r="AM53">
            <v>41540</v>
          </cell>
        </row>
        <row r="54">
          <cell r="B54">
            <v>54500</v>
          </cell>
          <cell r="AA54">
            <v>97715</v>
          </cell>
          <cell r="AL54">
            <v>136</v>
          </cell>
          <cell r="AM54">
            <v>44663</v>
          </cell>
        </row>
        <row r="55">
          <cell r="B55">
            <v>58095</v>
          </cell>
          <cell r="AA55">
            <v>105978</v>
          </cell>
          <cell r="AL55">
            <v>2299</v>
          </cell>
          <cell r="AM55">
            <v>49299</v>
          </cell>
        </row>
        <row r="56">
          <cell r="B56">
            <v>61960</v>
          </cell>
          <cell r="AA56">
            <v>115427</v>
          </cell>
          <cell r="AL56">
            <v>8139</v>
          </cell>
          <cell r="AM56">
            <v>53306</v>
          </cell>
        </row>
        <row r="57">
          <cell r="B57">
            <v>66800</v>
          </cell>
          <cell r="AA57">
            <v>121971</v>
          </cell>
          <cell r="AL57">
            <v>6400</v>
          </cell>
          <cell r="AM57">
            <v>57477</v>
          </cell>
        </row>
        <row r="58">
          <cell r="B58">
            <v>73843</v>
          </cell>
          <cell r="AA58">
            <v>124981</v>
          </cell>
          <cell r="AL58">
            <v>11400</v>
          </cell>
          <cell r="AM58">
            <v>62157</v>
          </cell>
        </row>
        <row r="59">
          <cell r="B59">
            <v>82411</v>
          </cell>
          <cell r="AA59">
            <v>133798</v>
          </cell>
          <cell r="AL59">
            <v>27302</v>
          </cell>
          <cell r="AM59">
            <v>67348</v>
          </cell>
        </row>
        <row r="60">
          <cell r="B60">
            <v>90449</v>
          </cell>
          <cell r="AA60">
            <v>132937</v>
          </cell>
          <cell r="AL60">
            <v>76080</v>
          </cell>
          <cell r="AM60">
            <v>68400</v>
          </cell>
        </row>
        <row r="61">
          <cell r="B61">
            <v>96752</v>
          </cell>
          <cell r="AA61">
            <v>130403</v>
          </cell>
          <cell r="AL61">
            <v>72215</v>
          </cell>
          <cell r="AM61">
            <v>72313</v>
          </cell>
        </row>
        <row r="62">
          <cell r="B62">
            <v>100951</v>
          </cell>
          <cell r="AA62">
            <v>142570</v>
          </cell>
          <cell r="AL62">
            <v>85820</v>
          </cell>
          <cell r="AM62">
            <v>76480</v>
          </cell>
        </row>
        <row r="63">
          <cell r="B63">
            <v>107618</v>
          </cell>
          <cell r="AA63">
            <v>159657</v>
          </cell>
          <cell r="AL63">
            <v>100658</v>
          </cell>
          <cell r="AM63">
            <v>77697</v>
          </cell>
        </row>
        <row r="64">
          <cell r="B64">
            <v>116264</v>
          </cell>
          <cell r="AA64">
            <v>168845</v>
          </cell>
          <cell r="AL64">
            <v>95578</v>
          </cell>
          <cell r="AM64">
            <v>79877</v>
          </cell>
        </row>
        <row r="65">
          <cell r="B65">
            <v>122501</v>
          </cell>
          <cell r="AA65">
            <v>177255</v>
          </cell>
          <cell r="AL65">
            <v>94009</v>
          </cell>
          <cell r="AM65">
            <v>84726</v>
          </cell>
        </row>
      </sheetData>
      <sheetData sheetId="23"/>
      <sheetData sheetId="24">
        <row r="11">
          <cell r="F11">
            <v>1</v>
          </cell>
          <cell r="H11">
            <v>9</v>
          </cell>
          <cell r="J11">
            <v>713</v>
          </cell>
          <cell r="P11">
            <v>2505</v>
          </cell>
          <cell r="Q11">
            <v>40</v>
          </cell>
          <cell r="R11">
            <v>0</v>
          </cell>
        </row>
        <row r="12">
          <cell r="F12">
            <v>2</v>
          </cell>
          <cell r="H12">
            <v>11</v>
          </cell>
          <cell r="J12">
            <v>786</v>
          </cell>
          <cell r="P12">
            <v>2591</v>
          </cell>
          <cell r="Q12">
            <v>91</v>
          </cell>
          <cell r="R12">
            <v>0</v>
          </cell>
        </row>
        <row r="13">
          <cell r="F13">
            <v>2</v>
          </cell>
          <cell r="H13">
            <v>-4</v>
          </cell>
          <cell r="J13">
            <v>684</v>
          </cell>
          <cell r="P13">
            <v>2341</v>
          </cell>
          <cell r="Q13">
            <v>-56</v>
          </cell>
          <cell r="R13">
            <v>0</v>
          </cell>
        </row>
        <row r="14">
          <cell r="F14">
            <v>3</v>
          </cell>
          <cell r="H14">
            <v>-8</v>
          </cell>
          <cell r="J14">
            <v>771</v>
          </cell>
          <cell r="P14">
            <v>2533</v>
          </cell>
          <cell r="Q14">
            <v>-6</v>
          </cell>
          <cell r="R14">
            <v>0</v>
          </cell>
        </row>
        <row r="15">
          <cell r="F15">
            <v>3</v>
          </cell>
          <cell r="H15">
            <v>-8</v>
          </cell>
          <cell r="J15">
            <v>886</v>
          </cell>
          <cell r="P15">
            <v>2898</v>
          </cell>
          <cell r="Q15">
            <v>13</v>
          </cell>
          <cell r="R15">
            <v>0</v>
          </cell>
        </row>
        <row r="16">
          <cell r="F16">
            <v>3</v>
          </cell>
          <cell r="H16">
            <v>-2</v>
          </cell>
          <cell r="J16">
            <v>1051</v>
          </cell>
          <cell r="P16">
            <v>3087</v>
          </cell>
          <cell r="Q16">
            <v>90</v>
          </cell>
          <cell r="R16">
            <v>0</v>
          </cell>
        </row>
        <row r="17">
          <cell r="F17">
            <v>4</v>
          </cell>
          <cell r="H17">
            <v>17</v>
          </cell>
          <cell r="J17">
            <v>1059</v>
          </cell>
          <cell r="P17">
            <v>3162</v>
          </cell>
          <cell r="Q17">
            <v>-58</v>
          </cell>
          <cell r="R17">
            <v>0</v>
          </cell>
        </row>
        <row r="18">
          <cell r="F18">
            <v>5</v>
          </cell>
          <cell r="H18">
            <v>13</v>
          </cell>
          <cell r="J18">
            <v>1142</v>
          </cell>
          <cell r="P18">
            <v>3544</v>
          </cell>
          <cell r="Q18">
            <v>118</v>
          </cell>
          <cell r="R18">
            <v>0</v>
          </cell>
        </row>
        <row r="19">
          <cell r="F19">
            <v>5</v>
          </cell>
          <cell r="H19">
            <v>43</v>
          </cell>
          <cell r="J19">
            <v>1292</v>
          </cell>
          <cell r="P19">
            <v>3976</v>
          </cell>
          <cell r="Q19">
            <v>3</v>
          </cell>
          <cell r="R19">
            <v>0</v>
          </cell>
        </row>
        <row r="20">
          <cell r="F20">
            <v>5</v>
          </cell>
          <cell r="H20">
            <v>15</v>
          </cell>
          <cell r="J20">
            <v>1481</v>
          </cell>
          <cell r="P20">
            <v>4249</v>
          </cell>
          <cell r="Q20">
            <v>167</v>
          </cell>
          <cell r="R20">
            <v>0</v>
          </cell>
        </row>
        <row r="21">
          <cell r="F21">
            <v>6</v>
          </cell>
          <cell r="H21">
            <v>16</v>
          </cell>
          <cell r="J21">
            <v>1694</v>
          </cell>
          <cell r="P21">
            <v>5032</v>
          </cell>
          <cell r="Q21">
            <v>169</v>
          </cell>
          <cell r="R21">
            <v>0</v>
          </cell>
        </row>
        <row r="22">
          <cell r="F22">
            <v>6</v>
          </cell>
          <cell r="H22">
            <v>18</v>
          </cell>
          <cell r="J22">
            <v>1766</v>
          </cell>
          <cell r="P22">
            <v>4931</v>
          </cell>
          <cell r="Q22">
            <v>235</v>
          </cell>
          <cell r="R22">
            <v>0</v>
          </cell>
        </row>
        <row r="23">
          <cell r="F23">
            <v>6</v>
          </cell>
          <cell r="H23">
            <v>11</v>
          </cell>
          <cell r="J23">
            <v>2119</v>
          </cell>
          <cell r="P23">
            <v>5385</v>
          </cell>
          <cell r="Q23">
            <v>161</v>
          </cell>
          <cell r="R23">
            <v>0</v>
          </cell>
        </row>
        <row r="24">
          <cell r="F24">
            <v>8</v>
          </cell>
          <cell r="H24">
            <v>10</v>
          </cell>
          <cell r="J24">
            <v>2573</v>
          </cell>
          <cell r="P24">
            <v>6476</v>
          </cell>
          <cell r="Q24">
            <v>-122</v>
          </cell>
          <cell r="R24">
            <v>0</v>
          </cell>
        </row>
        <row r="25">
          <cell r="F25">
            <v>7</v>
          </cell>
          <cell r="H25">
            <v>22</v>
          </cell>
          <cell r="J25">
            <v>3132</v>
          </cell>
          <cell r="P25">
            <v>8114</v>
          </cell>
          <cell r="Q25">
            <v>317</v>
          </cell>
          <cell r="R25">
            <v>0</v>
          </cell>
        </row>
        <row r="26">
          <cell r="F26">
            <v>9</v>
          </cell>
          <cell r="H26">
            <v>65</v>
          </cell>
          <cell r="J26">
            <v>2927</v>
          </cell>
          <cell r="P26">
            <v>7017</v>
          </cell>
          <cell r="Q26">
            <v>-323</v>
          </cell>
          <cell r="R26">
            <v>0</v>
          </cell>
        </row>
        <row r="27">
          <cell r="F27">
            <v>12</v>
          </cell>
          <cell r="H27">
            <v>104</v>
          </cell>
          <cell r="J27">
            <v>4187</v>
          </cell>
          <cell r="P27">
            <v>9027</v>
          </cell>
          <cell r="Q27">
            <v>12</v>
          </cell>
          <cell r="R27">
            <v>0</v>
          </cell>
        </row>
        <row r="28">
          <cell r="F28">
            <v>9</v>
          </cell>
          <cell r="H28">
            <v>7</v>
          </cell>
          <cell r="J28">
            <v>5442</v>
          </cell>
          <cell r="P28">
            <v>10755</v>
          </cell>
          <cell r="Q28">
            <v>84</v>
          </cell>
          <cell r="R28">
            <v>0</v>
          </cell>
        </row>
        <row r="29">
          <cell r="F29">
            <v>11</v>
          </cell>
          <cell r="H29">
            <v>8</v>
          </cell>
          <cell r="J29">
            <v>5964</v>
          </cell>
          <cell r="P29">
            <v>11713</v>
          </cell>
          <cell r="Q29">
            <v>-136</v>
          </cell>
          <cell r="R29">
            <v>0</v>
          </cell>
        </row>
        <row r="30">
          <cell r="F30">
            <v>12</v>
          </cell>
          <cell r="H30">
            <v>-25</v>
          </cell>
          <cell r="J30">
            <v>6287</v>
          </cell>
          <cell r="P30">
            <v>13217</v>
          </cell>
          <cell r="Q30">
            <v>251</v>
          </cell>
          <cell r="R30">
            <v>0</v>
          </cell>
        </row>
        <row r="31">
          <cell r="F31">
            <v>11</v>
          </cell>
          <cell r="H31">
            <v>-11</v>
          </cell>
          <cell r="J31">
            <v>7323</v>
          </cell>
          <cell r="P31">
            <v>15489</v>
          </cell>
          <cell r="Q31">
            <v>127</v>
          </cell>
          <cell r="R31">
            <v>0</v>
          </cell>
        </row>
        <row r="32">
          <cell r="F32">
            <v>13</v>
          </cell>
          <cell r="H32">
            <v>-29</v>
          </cell>
          <cell r="J32">
            <v>9282</v>
          </cell>
          <cell r="P32">
            <v>18440</v>
          </cell>
          <cell r="Q32">
            <v>130</v>
          </cell>
          <cell r="R32">
            <v>0</v>
          </cell>
        </row>
        <row r="33">
          <cell r="F33">
            <v>19</v>
          </cell>
          <cell r="H33">
            <v>9</v>
          </cell>
          <cell r="J33">
            <v>10242</v>
          </cell>
          <cell r="P33">
            <v>20152</v>
          </cell>
          <cell r="Q33">
            <v>139</v>
          </cell>
          <cell r="R33">
            <v>0</v>
          </cell>
        </row>
        <row r="34">
          <cell r="F34">
            <v>34</v>
          </cell>
          <cell r="H34">
            <v>18</v>
          </cell>
          <cell r="J34">
            <v>8736</v>
          </cell>
          <cell r="P34">
            <v>16923</v>
          </cell>
          <cell r="Q34">
            <v>-516</v>
          </cell>
          <cell r="R34">
            <v>0</v>
          </cell>
        </row>
        <row r="35">
          <cell r="F35">
            <v>25</v>
          </cell>
          <cell r="H35">
            <v>138</v>
          </cell>
          <cell r="J35">
            <v>9844</v>
          </cell>
          <cell r="P35">
            <v>21077</v>
          </cell>
          <cell r="Q35">
            <v>332</v>
          </cell>
          <cell r="R35">
            <v>0</v>
          </cell>
        </row>
        <row r="36">
          <cell r="F36">
            <v>22</v>
          </cell>
          <cell r="H36">
            <v>150</v>
          </cell>
          <cell r="J36">
            <v>11715</v>
          </cell>
          <cell r="P36">
            <v>25138</v>
          </cell>
          <cell r="Q36">
            <v>423</v>
          </cell>
          <cell r="R36">
            <v>0</v>
          </cell>
        </row>
        <row r="37">
          <cell r="F37">
            <v>27</v>
          </cell>
          <cell r="H37">
            <v>67</v>
          </cell>
          <cell r="J37">
            <v>12636</v>
          </cell>
          <cell r="P37">
            <v>26821</v>
          </cell>
          <cell r="Q37">
            <v>165</v>
          </cell>
          <cell r="R37">
            <v>0</v>
          </cell>
        </row>
        <row r="38">
          <cell r="F38">
            <v>34</v>
          </cell>
          <cell r="H38">
            <v>86</v>
          </cell>
          <cell r="J38">
            <v>12136</v>
          </cell>
          <cell r="P38">
            <v>27587</v>
          </cell>
          <cell r="Q38">
            <v>-196</v>
          </cell>
          <cell r="R38">
            <v>0</v>
          </cell>
        </row>
        <row r="39">
          <cell r="F39">
            <v>27</v>
          </cell>
          <cell r="H39">
            <v>166</v>
          </cell>
          <cell r="J39">
            <v>14019</v>
          </cell>
          <cell r="P39">
            <v>34398</v>
          </cell>
          <cell r="Q39">
            <v>324</v>
          </cell>
          <cell r="R39">
            <v>0</v>
          </cell>
        </row>
        <row r="40">
          <cell r="F40">
            <v>28</v>
          </cell>
          <cell r="H40">
            <v>22</v>
          </cell>
          <cell r="J40">
            <v>19647</v>
          </cell>
          <cell r="P40">
            <v>44809</v>
          </cell>
          <cell r="Q40">
            <v>464</v>
          </cell>
          <cell r="R40">
            <v>0</v>
          </cell>
        </row>
        <row r="41">
          <cell r="F41">
            <v>42</v>
          </cell>
          <cell r="H41">
            <v>-330</v>
          </cell>
          <cell r="J41">
            <v>21010</v>
          </cell>
          <cell r="P41">
            <v>44635</v>
          </cell>
          <cell r="Q41">
            <v>286</v>
          </cell>
          <cell r="R41">
            <v>0</v>
          </cell>
        </row>
        <row r="42">
          <cell r="F42">
            <v>30</v>
          </cell>
          <cell r="H42">
            <v>10</v>
          </cell>
          <cell r="J42">
            <v>19626</v>
          </cell>
          <cell r="P42">
            <v>38383</v>
          </cell>
          <cell r="Q42">
            <v>-373</v>
          </cell>
          <cell r="R42">
            <v>0</v>
          </cell>
        </row>
        <row r="43">
          <cell r="F43">
            <v>27</v>
          </cell>
          <cell r="H43">
            <v>140</v>
          </cell>
          <cell r="J43">
            <v>20064</v>
          </cell>
          <cell r="P43">
            <v>36991</v>
          </cell>
          <cell r="Q43">
            <v>-161</v>
          </cell>
          <cell r="R43">
            <v>0</v>
          </cell>
        </row>
        <row r="44">
          <cell r="F44">
            <v>38</v>
          </cell>
          <cell r="H44">
            <v>-9</v>
          </cell>
          <cell r="J44">
            <v>23095</v>
          </cell>
          <cell r="P44">
            <v>39928</v>
          </cell>
          <cell r="Q44">
            <v>-22</v>
          </cell>
          <cell r="R44">
            <v>0</v>
          </cell>
        </row>
        <row r="45">
          <cell r="F45">
            <v>55</v>
          </cell>
          <cell r="H45">
            <v>-172</v>
          </cell>
          <cell r="J45">
            <v>26198</v>
          </cell>
          <cell r="P45">
            <v>43914</v>
          </cell>
          <cell r="Q45">
            <v>701</v>
          </cell>
          <cell r="R45">
            <v>0</v>
          </cell>
        </row>
        <row r="46">
          <cell r="F46">
            <v>54</v>
          </cell>
          <cell r="H46">
            <v>-237</v>
          </cell>
          <cell r="J46">
            <v>27500</v>
          </cell>
          <cell r="P46">
            <v>48856</v>
          </cell>
          <cell r="Q46">
            <v>932</v>
          </cell>
          <cell r="R46">
            <v>0</v>
          </cell>
        </row>
        <row r="47">
          <cell r="F47">
            <v>71</v>
          </cell>
          <cell r="H47">
            <v>-75</v>
          </cell>
          <cell r="J47">
            <v>24822</v>
          </cell>
          <cell r="P47">
            <v>45127</v>
          </cell>
          <cell r="Q47">
            <v>915</v>
          </cell>
          <cell r="R47">
            <v>0</v>
          </cell>
        </row>
        <row r="48">
          <cell r="F48">
            <v>95</v>
          </cell>
          <cell r="H48">
            <v>-11</v>
          </cell>
          <cell r="J48">
            <v>25414</v>
          </cell>
          <cell r="P48">
            <v>48537</v>
          </cell>
          <cell r="Q48">
            <v>1366</v>
          </cell>
          <cell r="R48">
            <v>0</v>
          </cell>
        </row>
        <row r="49">
          <cell r="F49">
            <v>109</v>
          </cell>
          <cell r="H49">
            <v>33</v>
          </cell>
          <cell r="J49">
            <v>30371</v>
          </cell>
          <cell r="P49">
            <v>54462</v>
          </cell>
          <cell r="Q49">
            <v>358</v>
          </cell>
          <cell r="R49">
            <v>0</v>
          </cell>
        </row>
        <row r="50">
          <cell r="F50">
            <v>66</v>
          </cell>
          <cell r="H50">
            <v>544</v>
          </cell>
          <cell r="J50">
            <v>33081</v>
          </cell>
          <cell r="P50">
            <v>59042</v>
          </cell>
          <cell r="Q50">
            <v>150</v>
          </cell>
          <cell r="R50">
            <v>0</v>
          </cell>
        </row>
        <row r="51">
          <cell r="F51">
            <v>83</v>
          </cell>
          <cell r="H51">
            <v>90</v>
          </cell>
          <cell r="J51">
            <v>39396</v>
          </cell>
          <cell r="P51">
            <v>68811</v>
          </cell>
          <cell r="Q51">
            <v>102</v>
          </cell>
          <cell r="R51">
            <v>0</v>
          </cell>
        </row>
        <row r="52">
          <cell r="F52">
            <v>62</v>
          </cell>
          <cell r="H52">
            <v>2247</v>
          </cell>
          <cell r="J52">
            <v>33201</v>
          </cell>
          <cell r="P52">
            <v>62775</v>
          </cell>
          <cell r="Q52">
            <v>526</v>
          </cell>
          <cell r="R52">
            <v>0</v>
          </cell>
        </row>
        <row r="53">
          <cell r="F53">
            <v>97</v>
          </cell>
          <cell r="H53">
            <v>2329</v>
          </cell>
          <cell r="J53">
            <v>40575</v>
          </cell>
          <cell r="P53">
            <v>73108</v>
          </cell>
          <cell r="Q53">
            <v>107</v>
          </cell>
          <cell r="R53">
            <v>0</v>
          </cell>
        </row>
        <row r="54">
          <cell r="F54">
            <v>114</v>
          </cell>
          <cell r="H54">
            <v>1026</v>
          </cell>
          <cell r="J54">
            <v>47462</v>
          </cell>
          <cell r="P54">
            <v>83200</v>
          </cell>
          <cell r="Q54">
            <v>-518</v>
          </cell>
          <cell r="R54">
            <v>0</v>
          </cell>
        </row>
        <row r="55">
          <cell r="F55">
            <v>95</v>
          </cell>
          <cell r="H55">
            <v>926</v>
          </cell>
          <cell r="J55">
            <v>53603</v>
          </cell>
          <cell r="P55">
            <v>93571</v>
          </cell>
          <cell r="Q55">
            <v>-641</v>
          </cell>
          <cell r="R55">
            <v>0</v>
          </cell>
        </row>
        <row r="56">
          <cell r="F56">
            <v>108</v>
          </cell>
          <cell r="H56">
            <v>1401</v>
          </cell>
          <cell r="J56">
            <v>56824</v>
          </cell>
          <cell r="P56">
            <v>97837</v>
          </cell>
          <cell r="Q56">
            <v>263</v>
          </cell>
          <cell r="R56">
            <v>0</v>
          </cell>
        </row>
        <row r="57">
          <cell r="F57">
            <v>128</v>
          </cell>
          <cell r="H57">
            <v>1163</v>
          </cell>
          <cell r="J57">
            <v>57620</v>
          </cell>
          <cell r="P57">
            <v>102308</v>
          </cell>
          <cell r="Q57">
            <v>167</v>
          </cell>
          <cell r="R57">
            <v>0</v>
          </cell>
        </row>
        <row r="58">
          <cell r="F58">
            <v>156</v>
          </cell>
          <cell r="H58">
            <v>1214</v>
          </cell>
          <cell r="J58">
            <v>58892</v>
          </cell>
          <cell r="P58">
            <v>107038</v>
          </cell>
          <cell r="Q58">
            <v>478</v>
          </cell>
          <cell r="R58">
            <v>0</v>
          </cell>
        </row>
        <row r="59">
          <cell r="F59">
            <v>166</v>
          </cell>
          <cell r="H59">
            <v>1521</v>
          </cell>
          <cell r="J59">
            <v>62996</v>
          </cell>
          <cell r="P59">
            <v>117255</v>
          </cell>
          <cell r="Q59">
            <v>1703</v>
          </cell>
          <cell r="R59">
            <v>0</v>
          </cell>
        </row>
        <row r="60">
          <cell r="F60">
            <v>161</v>
          </cell>
          <cell r="H60">
            <v>2228</v>
          </cell>
          <cell r="J60">
            <v>64393</v>
          </cell>
          <cell r="P60">
            <v>113504</v>
          </cell>
          <cell r="Q60">
            <v>-745</v>
          </cell>
          <cell r="R60">
            <v>0</v>
          </cell>
        </row>
        <row r="61">
          <cell r="F61">
            <v>167</v>
          </cell>
          <cell r="H61">
            <v>4034</v>
          </cell>
          <cell r="J61">
            <v>67132</v>
          </cell>
          <cell r="P61">
            <v>117683</v>
          </cell>
          <cell r="Q61">
            <v>84</v>
          </cell>
          <cell r="R61">
            <v>0</v>
          </cell>
        </row>
        <row r="62">
          <cell r="F62">
            <v>156</v>
          </cell>
          <cell r="H62">
            <v>4143</v>
          </cell>
          <cell r="J62">
            <v>71570</v>
          </cell>
          <cell r="P62">
            <v>124736</v>
          </cell>
          <cell r="Q62">
            <v>1173</v>
          </cell>
          <cell r="R62">
            <v>0</v>
          </cell>
        </row>
        <row r="63">
          <cell r="F63">
            <v>151</v>
          </cell>
          <cell r="H63">
            <v>3163</v>
          </cell>
          <cell r="J63">
            <v>70064</v>
          </cell>
          <cell r="P63">
            <v>122173</v>
          </cell>
          <cell r="Q63">
            <v>-428</v>
          </cell>
          <cell r="R63">
            <v>0</v>
          </cell>
        </row>
        <row r="64">
          <cell r="F64">
            <v>158</v>
          </cell>
          <cell r="H64">
            <v>1588</v>
          </cell>
          <cell r="J64">
            <v>68741</v>
          </cell>
          <cell r="P64">
            <v>120032</v>
          </cell>
          <cell r="Q64">
            <v>392</v>
          </cell>
          <cell r="R64">
            <v>0</v>
          </cell>
        </row>
        <row r="65">
          <cell r="F65">
            <v>157</v>
          </cell>
          <cell r="H65">
            <v>3596</v>
          </cell>
          <cell r="J65">
            <v>74034</v>
          </cell>
          <cell r="P65">
            <v>130306</v>
          </cell>
          <cell r="Q65">
            <v>-523</v>
          </cell>
          <cell r="R65">
            <v>0</v>
          </cell>
        </row>
      </sheetData>
      <sheetData sheetId="25"/>
      <sheetData sheetId="26">
        <row r="40">
          <cell r="C40">
            <v>16.600000000000001</v>
          </cell>
          <cell r="S40">
            <v>46.3</v>
          </cell>
          <cell r="AB40">
            <v>34.5</v>
          </cell>
        </row>
        <row r="41">
          <cell r="C41">
            <v>11.2</v>
          </cell>
          <cell r="S41">
            <v>38.9</v>
          </cell>
          <cell r="AB41">
            <v>27.9</v>
          </cell>
        </row>
        <row r="42">
          <cell r="C42">
            <v>18.100000000000001</v>
          </cell>
          <cell r="S42">
            <v>30.3</v>
          </cell>
          <cell r="AB42">
            <v>6.4</v>
          </cell>
        </row>
        <row r="43">
          <cell r="C43">
            <v>7.2</v>
          </cell>
          <cell r="S43">
            <v>18.100000000000001</v>
          </cell>
          <cell r="AB43">
            <v>7.8</v>
          </cell>
        </row>
        <row r="44">
          <cell r="C44">
            <v>9.4</v>
          </cell>
          <cell r="S44">
            <v>30.5</v>
          </cell>
          <cell r="AB44">
            <v>19.3</v>
          </cell>
        </row>
        <row r="45">
          <cell r="C45">
            <v>15</v>
          </cell>
          <cell r="S45">
            <v>42</v>
          </cell>
          <cell r="AB45">
            <v>29.1</v>
          </cell>
        </row>
        <row r="46">
          <cell r="C46">
            <v>9.6999999999999993</v>
          </cell>
          <cell r="S46">
            <v>35.1</v>
          </cell>
          <cell r="AB46">
            <v>34</v>
          </cell>
        </row>
        <row r="47">
          <cell r="C47">
            <v>7</v>
          </cell>
          <cell r="S47">
            <v>43.8</v>
          </cell>
          <cell r="AB47">
            <v>39.1</v>
          </cell>
        </row>
        <row r="48">
          <cell r="C48">
            <v>18.399999999999999</v>
          </cell>
          <cell r="S48">
            <v>53.1</v>
          </cell>
          <cell r="AB48">
            <v>35.200000000000003</v>
          </cell>
        </row>
        <row r="49">
          <cell r="C49">
            <v>21</v>
          </cell>
          <cell r="S49">
            <v>54.8</v>
          </cell>
          <cell r="AB49">
            <v>46.1</v>
          </cell>
        </row>
        <row r="50">
          <cell r="C50">
            <v>25.1</v>
          </cell>
          <cell r="S50">
            <v>57.2</v>
          </cell>
          <cell r="AB50">
            <v>52.7</v>
          </cell>
        </row>
        <row r="51">
          <cell r="C51">
            <v>8.6999999999999993</v>
          </cell>
          <cell r="S51">
            <v>56</v>
          </cell>
          <cell r="AB51">
            <v>76.3</v>
          </cell>
        </row>
        <row r="52">
          <cell r="C52">
            <v>9.5</v>
          </cell>
          <cell r="S52">
            <v>44.3</v>
          </cell>
          <cell r="AB52">
            <v>47</v>
          </cell>
        </row>
        <row r="53">
          <cell r="C53">
            <v>-3.1</v>
          </cell>
          <cell r="S53">
            <v>59.1</v>
          </cell>
          <cell r="AB53">
            <v>75.599999999999994</v>
          </cell>
        </row>
        <row r="54">
          <cell r="C54">
            <v>-4.5</v>
          </cell>
          <cell r="S54">
            <v>55.6</v>
          </cell>
          <cell r="AB54">
            <v>97</v>
          </cell>
        </row>
        <row r="55">
          <cell r="C55">
            <v>6.2</v>
          </cell>
          <cell r="S55">
            <v>92.3</v>
          </cell>
          <cell r="AB55">
            <v>126.5</v>
          </cell>
        </row>
        <row r="56">
          <cell r="C56">
            <v>20.3</v>
          </cell>
          <cell r="S56">
            <v>95.1</v>
          </cell>
          <cell r="AB56">
            <v>110</v>
          </cell>
        </row>
        <row r="57">
          <cell r="C57">
            <v>4.3</v>
          </cell>
          <cell r="S57">
            <v>76.099999999999994</v>
          </cell>
          <cell r="AB57">
            <v>109.2</v>
          </cell>
        </row>
        <row r="58">
          <cell r="C58">
            <v>-0.3</v>
          </cell>
          <cell r="S58">
            <v>103.4</v>
          </cell>
          <cell r="AB58">
            <v>136.5</v>
          </cell>
        </row>
        <row r="59">
          <cell r="C59">
            <v>-19.600000000000001</v>
          </cell>
          <cell r="S59">
            <v>54.2</v>
          </cell>
          <cell r="AB59">
            <v>96.6</v>
          </cell>
        </row>
        <row r="60">
          <cell r="C60">
            <v>-18.2</v>
          </cell>
          <cell r="S60">
            <v>91.3</v>
          </cell>
          <cell r="AB60">
            <v>75.5</v>
          </cell>
        </row>
        <row r="61">
          <cell r="C61">
            <v>8.4</v>
          </cell>
          <cell r="S61">
            <v>152.30000000000001</v>
          </cell>
          <cell r="AB61">
            <v>113.2</v>
          </cell>
        </row>
        <row r="62">
          <cell r="C62">
            <v>19.2</v>
          </cell>
          <cell r="S62">
            <v>154.9</v>
          </cell>
          <cell r="AB62">
            <v>95.2</v>
          </cell>
        </row>
        <row r="63">
          <cell r="C63">
            <v>-5.9</v>
          </cell>
          <cell r="S63">
            <v>128.80000000000001</v>
          </cell>
          <cell r="AB63">
            <v>75</v>
          </cell>
        </row>
        <row r="64">
          <cell r="C64">
            <v>9.6</v>
          </cell>
          <cell r="S64">
            <v>136.4</v>
          </cell>
          <cell r="AB64">
            <v>70.099999999999994</v>
          </cell>
        </row>
        <row r="65">
          <cell r="C65">
            <v>2.8</v>
          </cell>
          <cell r="S65">
            <v>164.4</v>
          </cell>
          <cell r="AB65">
            <v>109.1</v>
          </cell>
        </row>
      </sheetData>
      <sheetData sheetId="27"/>
      <sheetData sheetId="28"/>
      <sheetData sheetId="29">
        <row r="11">
          <cell r="BS11">
            <v>369</v>
          </cell>
          <cell r="CA11">
            <v>202</v>
          </cell>
          <cell r="CO11">
            <v>400</v>
          </cell>
          <cell r="CR11">
            <v>620</v>
          </cell>
          <cell r="CT11">
            <v>21</v>
          </cell>
          <cell r="CY11">
            <v>254</v>
          </cell>
        </row>
        <row r="12">
          <cell r="BS12">
            <v>396</v>
          </cell>
          <cell r="CA12">
            <v>231</v>
          </cell>
          <cell r="CO12">
            <v>431</v>
          </cell>
          <cell r="CR12">
            <v>683</v>
          </cell>
          <cell r="CT12">
            <v>26</v>
          </cell>
          <cell r="CY12">
            <v>251</v>
          </cell>
        </row>
        <row r="13">
          <cell r="BS13">
            <v>414</v>
          </cell>
          <cell r="CA13">
            <v>262</v>
          </cell>
          <cell r="CO13">
            <v>463</v>
          </cell>
          <cell r="CR13">
            <v>768</v>
          </cell>
          <cell r="CT13">
            <v>21</v>
          </cell>
          <cell r="CY13">
            <v>29</v>
          </cell>
        </row>
        <row r="14">
          <cell r="BS14">
            <v>434</v>
          </cell>
          <cell r="CA14">
            <v>284</v>
          </cell>
          <cell r="CO14">
            <v>480</v>
          </cell>
          <cell r="CR14">
            <v>792</v>
          </cell>
          <cell r="CT14">
            <v>21</v>
          </cell>
          <cell r="CY14">
            <v>112</v>
          </cell>
        </row>
        <row r="15">
          <cell r="BS15">
            <v>460</v>
          </cell>
          <cell r="CA15">
            <v>305</v>
          </cell>
          <cell r="CO15">
            <v>529</v>
          </cell>
          <cell r="CR15">
            <v>874</v>
          </cell>
          <cell r="CT15">
            <v>25</v>
          </cell>
          <cell r="CY15">
            <v>224</v>
          </cell>
        </row>
        <row r="16">
          <cell r="BS16">
            <v>499</v>
          </cell>
          <cell r="CA16">
            <v>358</v>
          </cell>
          <cell r="CO16">
            <v>587</v>
          </cell>
          <cell r="CR16">
            <v>911</v>
          </cell>
          <cell r="CT16">
            <v>35</v>
          </cell>
          <cell r="CY16">
            <v>420</v>
          </cell>
        </row>
        <row r="17">
          <cell r="BS17">
            <v>542</v>
          </cell>
          <cell r="CA17">
            <v>391</v>
          </cell>
          <cell r="CO17">
            <v>630</v>
          </cell>
          <cell r="CR17">
            <v>966</v>
          </cell>
          <cell r="CT17">
            <v>39</v>
          </cell>
          <cell r="CY17">
            <v>270</v>
          </cell>
        </row>
        <row r="18">
          <cell r="BS18">
            <v>605</v>
          </cell>
          <cell r="CA18">
            <v>424</v>
          </cell>
          <cell r="CO18">
            <v>676</v>
          </cell>
          <cell r="CR18">
            <v>1042</v>
          </cell>
          <cell r="CT18">
            <v>39</v>
          </cell>
          <cell r="CY18">
            <v>227</v>
          </cell>
        </row>
        <row r="19">
          <cell r="BS19">
            <v>669</v>
          </cell>
          <cell r="CA19">
            <v>425</v>
          </cell>
          <cell r="CO19">
            <v>747</v>
          </cell>
          <cell r="CR19">
            <v>1082</v>
          </cell>
          <cell r="CT19">
            <v>44</v>
          </cell>
          <cell r="CY19">
            <v>280</v>
          </cell>
        </row>
        <row r="20">
          <cell r="BS20">
            <v>741</v>
          </cell>
          <cell r="CA20">
            <v>469</v>
          </cell>
          <cell r="CO20">
            <v>826</v>
          </cell>
          <cell r="CR20">
            <v>1170</v>
          </cell>
          <cell r="CT20">
            <v>60</v>
          </cell>
          <cell r="CY20">
            <v>435</v>
          </cell>
        </row>
        <row r="21">
          <cell r="BS21">
            <v>815</v>
          </cell>
          <cell r="CA21">
            <v>529</v>
          </cell>
          <cell r="CO21">
            <v>952</v>
          </cell>
          <cell r="CR21">
            <v>1316</v>
          </cell>
          <cell r="CT21">
            <v>83</v>
          </cell>
          <cell r="CY21">
            <v>731</v>
          </cell>
        </row>
        <row r="22">
          <cell r="BS22">
            <v>908</v>
          </cell>
          <cell r="CA22">
            <v>626</v>
          </cell>
          <cell r="CO22">
            <v>1038</v>
          </cell>
          <cell r="CR22">
            <v>1401</v>
          </cell>
          <cell r="CT22">
            <v>96</v>
          </cell>
          <cell r="CY22">
            <v>446</v>
          </cell>
        </row>
        <row r="23">
          <cell r="BS23">
            <v>1008</v>
          </cell>
          <cell r="CA23">
            <v>674</v>
          </cell>
          <cell r="CO23">
            <v>1092</v>
          </cell>
          <cell r="CR23">
            <v>1632</v>
          </cell>
          <cell r="CT23">
            <v>124</v>
          </cell>
          <cell r="CY23">
            <v>476</v>
          </cell>
        </row>
        <row r="24">
          <cell r="BS24">
            <v>1137</v>
          </cell>
          <cell r="CA24">
            <v>727</v>
          </cell>
          <cell r="CO24">
            <v>1236</v>
          </cell>
          <cell r="CR24">
            <v>2065</v>
          </cell>
          <cell r="CT24">
            <v>159</v>
          </cell>
          <cell r="CY24">
            <v>290</v>
          </cell>
        </row>
        <row r="25">
          <cell r="BS25">
            <v>1331</v>
          </cell>
          <cell r="CA25">
            <v>825</v>
          </cell>
          <cell r="CO25">
            <v>1523</v>
          </cell>
          <cell r="CR25">
            <v>2517</v>
          </cell>
          <cell r="CT25">
            <v>224</v>
          </cell>
          <cell r="CY25">
            <v>924</v>
          </cell>
        </row>
        <row r="26">
          <cell r="BS26">
            <v>1765</v>
          </cell>
          <cell r="CA26">
            <v>1029</v>
          </cell>
          <cell r="CO26">
            <v>1946</v>
          </cell>
          <cell r="CR26">
            <v>3582</v>
          </cell>
          <cell r="CT26">
            <v>362</v>
          </cell>
          <cell r="CY26">
            <v>-262</v>
          </cell>
        </row>
        <row r="27">
          <cell r="BS27">
            <v>2141</v>
          </cell>
          <cell r="CA27">
            <v>1241</v>
          </cell>
          <cell r="CO27">
            <v>2259</v>
          </cell>
          <cell r="CR27">
            <v>4801</v>
          </cell>
          <cell r="CT27">
            <v>500</v>
          </cell>
          <cell r="CY27">
            <v>-964</v>
          </cell>
        </row>
        <row r="28">
          <cell r="BS28">
            <v>2407</v>
          </cell>
          <cell r="CA28">
            <v>1568</v>
          </cell>
          <cell r="CO28">
            <v>2948</v>
          </cell>
          <cell r="CR28">
            <v>6336</v>
          </cell>
          <cell r="CT28">
            <v>610</v>
          </cell>
          <cell r="CY28">
            <v>-1585</v>
          </cell>
        </row>
        <row r="29">
          <cell r="BS29">
            <v>2696</v>
          </cell>
          <cell r="CA29">
            <v>2001</v>
          </cell>
          <cell r="CO29">
            <v>3278</v>
          </cell>
          <cell r="CR29">
            <v>7390</v>
          </cell>
          <cell r="CT29">
            <v>680</v>
          </cell>
          <cell r="CY29">
            <v>-2967</v>
          </cell>
        </row>
        <row r="30">
          <cell r="BS30">
            <v>2939</v>
          </cell>
          <cell r="CA30">
            <v>2234</v>
          </cell>
          <cell r="CO30">
            <v>3927</v>
          </cell>
          <cell r="CR30">
            <v>8015</v>
          </cell>
          <cell r="CT30">
            <v>764</v>
          </cell>
          <cell r="CY30">
            <v>-3304</v>
          </cell>
        </row>
        <row r="31">
          <cell r="BS31">
            <v>3386</v>
          </cell>
          <cell r="CA31">
            <v>2405</v>
          </cell>
          <cell r="CO31">
            <v>4739</v>
          </cell>
          <cell r="CR31">
            <v>8675</v>
          </cell>
          <cell r="CT31">
            <v>942</v>
          </cell>
          <cell r="CY31">
            <v>-2054</v>
          </cell>
        </row>
        <row r="32">
          <cell r="BS32">
            <v>3867</v>
          </cell>
          <cell r="CA32">
            <v>2612</v>
          </cell>
          <cell r="CO32">
            <v>5787</v>
          </cell>
          <cell r="CR32">
            <v>9681</v>
          </cell>
          <cell r="CT32">
            <v>1139</v>
          </cell>
          <cell r="CY32">
            <v>-3123</v>
          </cell>
        </row>
        <row r="33">
          <cell r="BS33">
            <v>4414</v>
          </cell>
          <cell r="CA33">
            <v>3163</v>
          </cell>
          <cell r="CO33">
            <v>7326</v>
          </cell>
          <cell r="CR33">
            <v>11154</v>
          </cell>
          <cell r="CT33">
            <v>1476</v>
          </cell>
          <cell r="CY33">
            <v>-4518</v>
          </cell>
        </row>
        <row r="34">
          <cell r="BS34">
            <v>5104</v>
          </cell>
          <cell r="CA34">
            <v>3877</v>
          </cell>
          <cell r="CO34">
            <v>8446</v>
          </cell>
          <cell r="CR34">
            <v>13678</v>
          </cell>
          <cell r="CT34">
            <v>1771</v>
          </cell>
          <cell r="CY34">
            <v>-8272</v>
          </cell>
        </row>
        <row r="35">
          <cell r="BS35">
            <v>5586</v>
          </cell>
          <cell r="CA35">
            <v>4619</v>
          </cell>
          <cell r="CO35">
            <v>9976</v>
          </cell>
          <cell r="CR35">
            <v>15870</v>
          </cell>
          <cell r="CT35">
            <v>2303</v>
          </cell>
          <cell r="CY35">
            <v>-9232</v>
          </cell>
        </row>
        <row r="36">
          <cell r="BS36">
            <v>5972</v>
          </cell>
          <cell r="CA36">
            <v>5375</v>
          </cell>
          <cell r="CO36">
            <v>12072</v>
          </cell>
          <cell r="CR36">
            <v>17075</v>
          </cell>
          <cell r="CT36">
            <v>2619</v>
          </cell>
          <cell r="CY36">
            <v>-8580</v>
          </cell>
        </row>
        <row r="37">
          <cell r="BS37">
            <v>6810</v>
          </cell>
          <cell r="CA37">
            <v>7320</v>
          </cell>
          <cell r="CO37">
            <v>14358</v>
          </cell>
          <cell r="CR37">
            <v>18320</v>
          </cell>
          <cell r="CT37">
            <v>2764</v>
          </cell>
          <cell r="CY37">
            <v>-8132</v>
          </cell>
        </row>
        <row r="38">
          <cell r="BS38">
            <v>7624</v>
          </cell>
          <cell r="CA38">
            <v>8067</v>
          </cell>
          <cell r="CO38">
            <v>16176</v>
          </cell>
          <cell r="CR38">
            <v>19662</v>
          </cell>
          <cell r="CT38">
            <v>3157</v>
          </cell>
          <cell r="CY38">
            <v>-4687</v>
          </cell>
        </row>
        <row r="39">
          <cell r="BS39">
            <v>8191</v>
          </cell>
          <cell r="CA39">
            <v>7670</v>
          </cell>
          <cell r="CO39">
            <v>16989</v>
          </cell>
          <cell r="CR39">
            <v>21621</v>
          </cell>
          <cell r="CT39">
            <v>3258</v>
          </cell>
          <cell r="CY39">
            <v>-1684</v>
          </cell>
        </row>
        <row r="40">
          <cell r="BS40">
            <v>8763</v>
          </cell>
          <cell r="CA40">
            <v>7232</v>
          </cell>
          <cell r="CO40">
            <v>19684</v>
          </cell>
          <cell r="CR40">
            <v>22689</v>
          </cell>
          <cell r="CT40">
            <v>3731</v>
          </cell>
          <cell r="CY40">
            <v>298</v>
          </cell>
        </row>
        <row r="41">
          <cell r="BS41">
            <v>9682</v>
          </cell>
          <cell r="CA41">
            <v>7274</v>
          </cell>
          <cell r="CO41">
            <v>19995</v>
          </cell>
          <cell r="CR41">
            <v>24915</v>
          </cell>
          <cell r="CT41">
            <v>4142</v>
          </cell>
          <cell r="CY41">
            <v>-2676</v>
          </cell>
        </row>
        <row r="42">
          <cell r="BS42">
            <v>10436</v>
          </cell>
          <cell r="CA42">
            <v>8199</v>
          </cell>
          <cell r="CO42">
            <v>19021</v>
          </cell>
          <cell r="CR42">
            <v>29128</v>
          </cell>
          <cell r="CT42">
            <v>4367</v>
          </cell>
          <cell r="CY42">
            <v>-7706</v>
          </cell>
        </row>
        <row r="43">
          <cell r="BS43">
            <v>10833</v>
          </cell>
          <cell r="CA43">
            <v>9121</v>
          </cell>
          <cell r="CO43">
            <v>18434</v>
          </cell>
          <cell r="CR43">
            <v>33678</v>
          </cell>
          <cell r="CT43">
            <v>5056</v>
          </cell>
          <cell r="CY43">
            <v>-18409</v>
          </cell>
        </row>
        <row r="44">
          <cell r="BS44">
            <v>11364</v>
          </cell>
          <cell r="CA44">
            <v>9516</v>
          </cell>
          <cell r="CO44">
            <v>17486</v>
          </cell>
          <cell r="CR44">
            <v>36531</v>
          </cell>
          <cell r="CT44">
            <v>5773</v>
          </cell>
          <cell r="CY44">
            <v>-21092</v>
          </cell>
        </row>
        <row r="45">
          <cell r="BS45">
            <v>11940</v>
          </cell>
          <cell r="CA45">
            <v>12307</v>
          </cell>
          <cell r="CO45">
            <v>19759</v>
          </cell>
          <cell r="CR45">
            <v>39475</v>
          </cell>
          <cell r="CT45">
            <v>6346</v>
          </cell>
          <cell r="CY45">
            <v>-15174</v>
          </cell>
        </row>
        <row r="46">
          <cell r="BS46">
            <v>12368</v>
          </cell>
          <cell r="CA46">
            <v>10352</v>
          </cell>
          <cell r="CO46">
            <v>22237</v>
          </cell>
          <cell r="CR46">
            <v>40667</v>
          </cell>
          <cell r="CT46">
            <v>7182</v>
          </cell>
          <cell r="CY46">
            <v>-14611</v>
          </cell>
        </row>
        <row r="47">
          <cell r="BS47">
            <v>12938</v>
          </cell>
          <cell r="CA47">
            <v>12605</v>
          </cell>
          <cell r="CO47">
            <v>22203</v>
          </cell>
          <cell r="CR47">
            <v>43632</v>
          </cell>
          <cell r="CT47">
            <v>8117</v>
          </cell>
          <cell r="CY47">
            <v>-9674</v>
          </cell>
        </row>
        <row r="48">
          <cell r="BS48">
            <v>13200</v>
          </cell>
          <cell r="CA48">
            <v>13631</v>
          </cell>
          <cell r="CO48">
            <v>19234</v>
          </cell>
          <cell r="CR48">
            <v>45920</v>
          </cell>
          <cell r="CT48">
            <v>8756</v>
          </cell>
          <cell r="CY48">
            <v>288</v>
          </cell>
        </row>
        <row r="49">
          <cell r="BS49">
            <v>13895</v>
          </cell>
          <cell r="CA49">
            <v>12023</v>
          </cell>
          <cell r="CO49">
            <v>16675</v>
          </cell>
          <cell r="CR49">
            <v>46339</v>
          </cell>
          <cell r="CT49">
            <v>9343</v>
          </cell>
          <cell r="CY49">
            <v>5902</v>
          </cell>
        </row>
        <row r="50">
          <cell r="BS50">
            <v>14660</v>
          </cell>
          <cell r="CA50">
            <v>14885</v>
          </cell>
          <cell r="CO50">
            <v>15333</v>
          </cell>
          <cell r="CR50">
            <v>48547</v>
          </cell>
          <cell r="CT50">
            <v>12318</v>
          </cell>
          <cell r="CY50">
            <v>10087</v>
          </cell>
        </row>
        <row r="51">
          <cell r="BS51">
            <v>15367</v>
          </cell>
          <cell r="CA51">
            <v>16548</v>
          </cell>
          <cell r="CO51">
            <v>15215</v>
          </cell>
          <cell r="CR51">
            <v>52601</v>
          </cell>
          <cell r="CT51">
            <v>14299</v>
          </cell>
          <cell r="CY51">
            <v>17777</v>
          </cell>
        </row>
        <row r="52">
          <cell r="BS52">
            <v>16615</v>
          </cell>
          <cell r="CA52">
            <v>13399</v>
          </cell>
          <cell r="CO52">
            <v>15605</v>
          </cell>
          <cell r="CR52">
            <v>59684</v>
          </cell>
          <cell r="CT52">
            <v>15048</v>
          </cell>
          <cell r="CY52">
            <v>313</v>
          </cell>
        </row>
        <row r="53">
          <cell r="BS53">
            <v>17435</v>
          </cell>
          <cell r="CA53">
            <v>14782</v>
          </cell>
          <cell r="CO53">
            <v>15507</v>
          </cell>
          <cell r="CR53">
            <v>62495</v>
          </cell>
          <cell r="CT53">
            <v>17256</v>
          </cell>
          <cell r="CY53">
            <v>3725</v>
          </cell>
        </row>
        <row r="54">
          <cell r="BS54">
            <v>18119</v>
          </cell>
          <cell r="CA54">
            <v>14185</v>
          </cell>
          <cell r="CO54">
            <v>15741</v>
          </cell>
          <cell r="CR54">
            <v>64386</v>
          </cell>
          <cell r="CT54">
            <v>16397</v>
          </cell>
          <cell r="CY54">
            <v>12640</v>
          </cell>
        </row>
        <row r="55">
          <cell r="BS55">
            <v>18714</v>
          </cell>
          <cell r="CA55">
            <v>14931</v>
          </cell>
          <cell r="CO55">
            <v>15656</v>
          </cell>
          <cell r="CR55">
            <v>72615</v>
          </cell>
          <cell r="CT55">
            <v>17180</v>
          </cell>
          <cell r="CY55">
            <v>14552</v>
          </cell>
        </row>
        <row r="56">
          <cell r="BS56">
            <v>20024</v>
          </cell>
          <cell r="CA56">
            <v>15506</v>
          </cell>
          <cell r="CO56">
            <v>15657</v>
          </cell>
          <cell r="CR56">
            <v>74976</v>
          </cell>
          <cell r="CT56">
            <v>18033</v>
          </cell>
          <cell r="CY56">
            <v>19245</v>
          </cell>
        </row>
        <row r="57">
          <cell r="BS57">
            <v>21415</v>
          </cell>
          <cell r="CA57">
            <v>19430</v>
          </cell>
          <cell r="CO57">
            <v>15828</v>
          </cell>
          <cell r="CR57">
            <v>77876</v>
          </cell>
          <cell r="CT57">
            <v>21903</v>
          </cell>
          <cell r="CY57">
            <v>28654</v>
          </cell>
        </row>
        <row r="58">
          <cell r="BS58">
            <v>22849</v>
          </cell>
          <cell r="CA58">
            <v>20178</v>
          </cell>
          <cell r="CO58">
            <v>16437</v>
          </cell>
          <cell r="CR58">
            <v>82035</v>
          </cell>
          <cell r="CT58">
            <v>24199</v>
          </cell>
          <cell r="CY58">
            <v>32856</v>
          </cell>
        </row>
        <row r="59">
          <cell r="BS59">
            <v>24029</v>
          </cell>
          <cell r="CA59">
            <v>22223</v>
          </cell>
          <cell r="CO59">
            <v>17211</v>
          </cell>
          <cell r="CR59">
            <v>87248</v>
          </cell>
          <cell r="CT59">
            <v>26107</v>
          </cell>
          <cell r="CY59">
            <v>26499</v>
          </cell>
        </row>
        <row r="60">
          <cell r="BS60">
            <v>26392</v>
          </cell>
          <cell r="CA60">
            <v>25523</v>
          </cell>
          <cell r="CO60">
            <v>18384</v>
          </cell>
          <cell r="CR60">
            <v>112631</v>
          </cell>
          <cell r="CT60">
            <v>28112</v>
          </cell>
          <cell r="CY60">
            <v>-24221</v>
          </cell>
        </row>
        <row r="61">
          <cell r="BS61">
            <v>27035</v>
          </cell>
          <cell r="CA61">
            <v>27695</v>
          </cell>
          <cell r="CO61">
            <v>23663</v>
          </cell>
          <cell r="CR61">
            <v>99858</v>
          </cell>
          <cell r="CT61">
            <v>34041</v>
          </cell>
          <cell r="CY61">
            <v>-31513</v>
          </cell>
        </row>
        <row r="62">
          <cell r="BS62">
            <v>28389</v>
          </cell>
          <cell r="CA62">
            <v>27476</v>
          </cell>
          <cell r="CO62">
            <v>27594</v>
          </cell>
          <cell r="CR62">
            <v>106502</v>
          </cell>
          <cell r="CT62">
            <v>32226</v>
          </cell>
          <cell r="CY62">
            <v>-28283</v>
          </cell>
        </row>
        <row r="63">
          <cell r="BS63">
            <v>29965</v>
          </cell>
          <cell r="CA63">
            <v>28785</v>
          </cell>
          <cell r="CO63">
            <v>28347</v>
          </cell>
          <cell r="CR63">
            <v>116835</v>
          </cell>
          <cell r="CT63">
            <v>36272</v>
          </cell>
          <cell r="CY63">
            <v>-31136</v>
          </cell>
        </row>
        <row r="64">
          <cell r="BS64">
            <v>31723</v>
          </cell>
          <cell r="CA64">
            <v>29168</v>
          </cell>
          <cell r="CO64">
            <v>27033</v>
          </cell>
          <cell r="CR64">
            <v>122732</v>
          </cell>
          <cell r="CT64">
            <v>34070</v>
          </cell>
          <cell r="CY64">
            <v>-12240</v>
          </cell>
        </row>
        <row r="65">
          <cell r="BS65">
            <v>33562</v>
          </cell>
          <cell r="CA65">
            <v>30628</v>
          </cell>
          <cell r="CO65">
            <v>30548</v>
          </cell>
          <cell r="CR65">
            <v>126548</v>
          </cell>
          <cell r="CT65">
            <v>36264</v>
          </cell>
          <cell r="CY65">
            <v>-12976</v>
          </cell>
        </row>
      </sheetData>
      <sheetData sheetId="30"/>
      <sheetData sheetId="31">
        <row r="11">
          <cell r="AR11">
            <v>631</v>
          </cell>
          <cell r="AS11">
            <v>1</v>
          </cell>
          <cell r="AT11">
            <v>1</v>
          </cell>
        </row>
        <row r="12">
          <cell r="AR12">
            <v>685</v>
          </cell>
          <cell r="AS12">
            <v>3</v>
          </cell>
          <cell r="AT12">
            <v>1</v>
          </cell>
        </row>
        <row r="13">
          <cell r="AR13">
            <v>704</v>
          </cell>
          <cell r="AS13">
            <v>3</v>
          </cell>
          <cell r="AT13">
            <v>3</v>
          </cell>
        </row>
        <row r="14">
          <cell r="AR14">
            <v>752</v>
          </cell>
          <cell r="AS14">
            <v>3</v>
          </cell>
          <cell r="AT14">
            <v>3</v>
          </cell>
        </row>
        <row r="15">
          <cell r="AR15">
            <v>896</v>
          </cell>
          <cell r="AS15">
            <v>2</v>
          </cell>
          <cell r="AT15">
            <v>4</v>
          </cell>
        </row>
        <row r="16">
          <cell r="AR16">
            <v>1019</v>
          </cell>
          <cell r="AS16">
            <v>-1</v>
          </cell>
          <cell r="AT16">
            <v>4</v>
          </cell>
        </row>
        <row r="17">
          <cell r="AR17">
            <v>1299</v>
          </cell>
          <cell r="AS17">
            <v>1</v>
          </cell>
          <cell r="AT17">
            <v>8</v>
          </cell>
        </row>
        <row r="18">
          <cell r="AR18">
            <v>1460</v>
          </cell>
          <cell r="AS18">
            <v>3</v>
          </cell>
          <cell r="AT18">
            <v>13</v>
          </cell>
        </row>
        <row r="19">
          <cell r="AR19">
            <v>1586</v>
          </cell>
          <cell r="AS19">
            <v>5</v>
          </cell>
          <cell r="AT19">
            <v>13</v>
          </cell>
        </row>
        <row r="20">
          <cell r="AR20">
            <v>1637</v>
          </cell>
          <cell r="AS20">
            <v>4</v>
          </cell>
          <cell r="AT20">
            <v>15</v>
          </cell>
        </row>
        <row r="21">
          <cell r="AR21">
            <v>1625</v>
          </cell>
          <cell r="AS21">
            <v>2</v>
          </cell>
          <cell r="AT21">
            <v>14</v>
          </cell>
        </row>
        <row r="22">
          <cell r="AR22">
            <v>1745</v>
          </cell>
          <cell r="AS22">
            <v>11</v>
          </cell>
          <cell r="AT22">
            <v>0</v>
          </cell>
        </row>
        <row r="23">
          <cell r="AR23">
            <v>1922</v>
          </cell>
          <cell r="AS23">
            <v>4</v>
          </cell>
          <cell r="AT23">
            <v>-15</v>
          </cell>
        </row>
        <row r="24">
          <cell r="AR24">
            <v>2150</v>
          </cell>
          <cell r="AS24">
            <v>-7</v>
          </cell>
          <cell r="AT24">
            <v>-14</v>
          </cell>
        </row>
        <row r="25">
          <cell r="AR25">
            <v>2401</v>
          </cell>
          <cell r="AS25">
            <v>-12</v>
          </cell>
          <cell r="AT25">
            <v>23</v>
          </cell>
        </row>
        <row r="26">
          <cell r="AR26">
            <v>3369</v>
          </cell>
          <cell r="AS26">
            <v>-13</v>
          </cell>
          <cell r="AT26">
            <v>79</v>
          </cell>
        </row>
        <row r="27">
          <cell r="AR27">
            <v>4123</v>
          </cell>
          <cell r="AS27">
            <v>4</v>
          </cell>
          <cell r="AT27">
            <v>7</v>
          </cell>
        </row>
        <row r="28">
          <cell r="AR28">
            <v>4267</v>
          </cell>
          <cell r="AS28">
            <v>12</v>
          </cell>
          <cell r="AT28">
            <v>26</v>
          </cell>
        </row>
        <row r="29">
          <cell r="AR29">
            <v>4504</v>
          </cell>
          <cell r="AS29">
            <v>-71</v>
          </cell>
          <cell r="AT29">
            <v>24</v>
          </cell>
        </row>
        <row r="30">
          <cell r="AR30">
            <v>4649</v>
          </cell>
          <cell r="AS30">
            <v>-39</v>
          </cell>
          <cell r="AT30">
            <v>37</v>
          </cell>
        </row>
        <row r="31">
          <cell r="AR31">
            <v>4809</v>
          </cell>
          <cell r="AS31">
            <v>-51</v>
          </cell>
          <cell r="AT31">
            <v>24</v>
          </cell>
        </row>
        <row r="32">
          <cell r="AR32">
            <v>5156</v>
          </cell>
          <cell r="AS32">
            <v>62</v>
          </cell>
          <cell r="AT32">
            <v>-127</v>
          </cell>
        </row>
        <row r="33">
          <cell r="AR33">
            <v>5605</v>
          </cell>
          <cell r="AS33">
            <v>23</v>
          </cell>
          <cell r="AT33">
            <v>23</v>
          </cell>
        </row>
        <row r="34">
          <cell r="AR34">
            <v>6614</v>
          </cell>
          <cell r="AS34">
            <v>49</v>
          </cell>
          <cell r="AT34">
            <v>49</v>
          </cell>
        </row>
        <row r="35">
          <cell r="AR35">
            <v>8113</v>
          </cell>
          <cell r="AS35">
            <v>5</v>
          </cell>
          <cell r="AT35">
            <v>-2</v>
          </cell>
        </row>
        <row r="36">
          <cell r="AR36">
            <v>9360</v>
          </cell>
          <cell r="AS36">
            <v>-24</v>
          </cell>
          <cell r="AT36">
            <v>-25</v>
          </cell>
        </row>
        <row r="37">
          <cell r="AR37">
            <v>10757</v>
          </cell>
          <cell r="AS37">
            <v>12</v>
          </cell>
          <cell r="AT37">
            <v>-91</v>
          </cell>
        </row>
        <row r="38">
          <cell r="AR38">
            <v>11730</v>
          </cell>
          <cell r="AS38">
            <v>-23</v>
          </cell>
          <cell r="AT38">
            <v>-105</v>
          </cell>
        </row>
        <row r="39">
          <cell r="AR39">
            <v>11093</v>
          </cell>
          <cell r="AS39">
            <v>0</v>
          </cell>
          <cell r="AT39">
            <v>-519</v>
          </cell>
        </row>
        <row r="40">
          <cell r="AR40">
            <v>11432</v>
          </cell>
          <cell r="AS40">
            <v>-1</v>
          </cell>
          <cell r="AT40">
            <v>-473</v>
          </cell>
        </row>
        <row r="41">
          <cell r="AR41">
            <v>13164</v>
          </cell>
          <cell r="AS41">
            <v>63</v>
          </cell>
          <cell r="AT41">
            <v>42</v>
          </cell>
        </row>
        <row r="42">
          <cell r="AR42">
            <v>13662</v>
          </cell>
          <cell r="AS42">
            <v>94</v>
          </cell>
          <cell r="AT42">
            <v>-83</v>
          </cell>
        </row>
        <row r="43">
          <cell r="AR43">
            <v>13897</v>
          </cell>
          <cell r="AS43">
            <v>58</v>
          </cell>
          <cell r="AT43">
            <v>-75</v>
          </cell>
        </row>
        <row r="44">
          <cell r="AR44">
            <v>15007</v>
          </cell>
          <cell r="AS44">
            <v>69</v>
          </cell>
          <cell r="AT44">
            <v>-285</v>
          </cell>
        </row>
        <row r="45">
          <cell r="AR45">
            <v>15060</v>
          </cell>
          <cell r="AS45">
            <v>39</v>
          </cell>
          <cell r="AT45">
            <v>-491</v>
          </cell>
        </row>
        <row r="46">
          <cell r="AR46">
            <v>15815</v>
          </cell>
          <cell r="AS46">
            <v>57</v>
          </cell>
          <cell r="AT46">
            <v>-402</v>
          </cell>
        </row>
        <row r="47">
          <cell r="AR47">
            <v>15799</v>
          </cell>
          <cell r="AS47">
            <v>77</v>
          </cell>
          <cell r="AT47">
            <v>-210</v>
          </cell>
        </row>
        <row r="48">
          <cell r="AR48">
            <v>16602</v>
          </cell>
          <cell r="AS48">
            <v>-444</v>
          </cell>
          <cell r="AT48">
            <v>-130</v>
          </cell>
        </row>
        <row r="49">
          <cell r="AR49">
            <v>16454</v>
          </cell>
          <cell r="AS49">
            <v>16</v>
          </cell>
          <cell r="AT49">
            <v>-675</v>
          </cell>
        </row>
        <row r="50">
          <cell r="AR50">
            <v>18041</v>
          </cell>
          <cell r="AS50">
            <v>109</v>
          </cell>
          <cell r="AT50">
            <v>-161</v>
          </cell>
        </row>
        <row r="51">
          <cell r="AR51">
            <v>20008</v>
          </cell>
          <cell r="AS51">
            <v>-462</v>
          </cell>
          <cell r="AT51">
            <v>-1407</v>
          </cell>
        </row>
        <row r="52">
          <cell r="AR52">
            <v>21390</v>
          </cell>
          <cell r="AS52">
            <v>30</v>
          </cell>
          <cell r="AT52">
            <v>-1534</v>
          </cell>
        </row>
        <row r="53">
          <cell r="AR53">
            <v>22548</v>
          </cell>
          <cell r="AS53">
            <v>189</v>
          </cell>
          <cell r="AT53">
            <v>-286</v>
          </cell>
        </row>
        <row r="54">
          <cell r="AR54">
            <v>23031</v>
          </cell>
          <cell r="AS54">
            <v>-410</v>
          </cell>
          <cell r="AT54">
            <v>-402</v>
          </cell>
        </row>
        <row r="55">
          <cell r="AR55">
            <v>23594</v>
          </cell>
          <cell r="AS55">
            <v>215</v>
          </cell>
          <cell r="AT55">
            <v>-120</v>
          </cell>
        </row>
        <row r="56">
          <cell r="AR56">
            <v>26287</v>
          </cell>
          <cell r="AS56">
            <v>117</v>
          </cell>
          <cell r="AT56">
            <v>-151</v>
          </cell>
        </row>
        <row r="57">
          <cell r="AR57">
            <v>29694</v>
          </cell>
          <cell r="AS57">
            <v>316</v>
          </cell>
          <cell r="AT57">
            <v>743</v>
          </cell>
        </row>
        <row r="58">
          <cell r="AR58">
            <v>32459</v>
          </cell>
          <cell r="AS58">
            <v>416</v>
          </cell>
          <cell r="AT58">
            <v>861</v>
          </cell>
        </row>
        <row r="59">
          <cell r="AR59">
            <v>37805</v>
          </cell>
          <cell r="AS59">
            <v>825</v>
          </cell>
          <cell r="AT59">
            <v>1018</v>
          </cell>
        </row>
        <row r="60">
          <cell r="AR60">
            <v>44147</v>
          </cell>
          <cell r="AS60">
            <v>827</v>
          </cell>
          <cell r="AT60">
            <v>1757</v>
          </cell>
        </row>
        <row r="61">
          <cell r="AR61">
            <v>54726</v>
          </cell>
          <cell r="AS61">
            <v>706</v>
          </cell>
          <cell r="AT61">
            <v>2599</v>
          </cell>
        </row>
        <row r="62">
          <cell r="AR62">
            <v>53423</v>
          </cell>
          <cell r="AS62">
            <v>800</v>
          </cell>
          <cell r="AT62">
            <v>1736</v>
          </cell>
        </row>
        <row r="63">
          <cell r="AR63">
            <v>53226</v>
          </cell>
          <cell r="AS63">
            <v>1139</v>
          </cell>
          <cell r="AT63">
            <v>2256</v>
          </cell>
        </row>
        <row r="64">
          <cell r="AR64">
            <v>50927</v>
          </cell>
          <cell r="AS64">
            <v>860</v>
          </cell>
          <cell r="AT64">
            <v>-2059</v>
          </cell>
        </row>
        <row r="65">
          <cell r="AR65">
            <v>53226</v>
          </cell>
          <cell r="AS65">
            <v>660</v>
          </cell>
          <cell r="AT65">
            <v>1116</v>
          </cell>
        </row>
      </sheetData>
      <sheetData sheetId="32"/>
      <sheetData sheetId="33"/>
      <sheetData sheetId="34">
        <row r="11">
          <cell r="C11">
            <v>134</v>
          </cell>
          <cell r="D11">
            <v>615</v>
          </cell>
        </row>
        <row r="12">
          <cell r="C12">
            <v>148</v>
          </cell>
          <cell r="D12">
            <v>701</v>
          </cell>
        </row>
        <row r="13">
          <cell r="C13">
            <v>163</v>
          </cell>
          <cell r="D13">
            <v>755</v>
          </cell>
        </row>
        <row r="14">
          <cell r="C14">
            <v>179</v>
          </cell>
          <cell r="D14">
            <v>825</v>
          </cell>
        </row>
        <row r="15">
          <cell r="C15">
            <v>192</v>
          </cell>
          <cell r="D15">
            <v>901</v>
          </cell>
        </row>
        <row r="16">
          <cell r="C16">
            <v>211</v>
          </cell>
          <cell r="D16">
            <v>998</v>
          </cell>
        </row>
        <row r="17">
          <cell r="C17">
            <v>237</v>
          </cell>
          <cell r="D17">
            <v>1106</v>
          </cell>
        </row>
        <row r="18">
          <cell r="C18">
            <v>259</v>
          </cell>
          <cell r="D18">
            <v>1227</v>
          </cell>
        </row>
        <row r="19">
          <cell r="C19">
            <v>280</v>
          </cell>
          <cell r="D19">
            <v>1355</v>
          </cell>
        </row>
        <row r="20">
          <cell r="C20">
            <v>311</v>
          </cell>
          <cell r="D20">
            <v>1517</v>
          </cell>
        </row>
        <row r="21">
          <cell r="C21">
            <v>367</v>
          </cell>
          <cell r="D21">
            <v>1714</v>
          </cell>
        </row>
        <row r="22">
          <cell r="C22">
            <v>445</v>
          </cell>
          <cell r="D22">
            <v>2029</v>
          </cell>
        </row>
        <row r="23">
          <cell r="C23">
            <v>555</v>
          </cell>
          <cell r="D23">
            <v>2373</v>
          </cell>
        </row>
        <row r="24">
          <cell r="C24">
            <v>658</v>
          </cell>
          <cell r="D24">
            <v>2765</v>
          </cell>
        </row>
        <row r="25">
          <cell r="C25">
            <v>745</v>
          </cell>
          <cell r="D25">
            <v>3441</v>
          </cell>
        </row>
        <row r="26">
          <cell r="C26">
            <v>965</v>
          </cell>
          <cell r="D26">
            <v>4864</v>
          </cell>
        </row>
        <row r="27">
          <cell r="C27">
            <v>1458</v>
          </cell>
          <cell r="D27">
            <v>6473</v>
          </cell>
        </row>
        <row r="28">
          <cell r="C28">
            <v>1232</v>
          </cell>
          <cell r="D28">
            <v>7706</v>
          </cell>
        </row>
        <row r="29">
          <cell r="C29">
            <v>1110</v>
          </cell>
          <cell r="D29">
            <v>8632</v>
          </cell>
        </row>
        <row r="30">
          <cell r="C30">
            <v>1317</v>
          </cell>
          <cell r="D30">
            <v>9416</v>
          </cell>
        </row>
        <row r="31">
          <cell r="C31">
            <v>1465</v>
          </cell>
          <cell r="D31">
            <v>10527</v>
          </cell>
        </row>
        <row r="32">
          <cell r="C32">
            <v>1765</v>
          </cell>
          <cell r="D32">
            <v>12108</v>
          </cell>
        </row>
        <row r="33">
          <cell r="C33">
            <v>2115</v>
          </cell>
          <cell r="D33">
            <v>13812</v>
          </cell>
        </row>
        <row r="34">
          <cell r="C34">
            <v>2509</v>
          </cell>
          <cell r="D34">
            <v>15323</v>
          </cell>
        </row>
        <row r="35">
          <cell r="C35">
            <v>3058</v>
          </cell>
          <cell r="D35">
            <v>17409</v>
          </cell>
        </row>
        <row r="36">
          <cell r="C36">
            <v>4195</v>
          </cell>
          <cell r="D36">
            <v>19587</v>
          </cell>
        </row>
        <row r="37">
          <cell r="C37">
            <v>4696</v>
          </cell>
          <cell r="D37">
            <v>21758</v>
          </cell>
        </row>
        <row r="38">
          <cell r="C38">
            <v>5280</v>
          </cell>
          <cell r="D38">
            <v>24030</v>
          </cell>
        </row>
        <row r="39">
          <cell r="C39">
            <v>6204</v>
          </cell>
          <cell r="D39">
            <v>25690</v>
          </cell>
        </row>
        <row r="40">
          <cell r="C40">
            <v>6727</v>
          </cell>
          <cell r="D40">
            <v>27888</v>
          </cell>
        </row>
        <row r="41">
          <cell r="C41">
            <v>7641</v>
          </cell>
          <cell r="D41">
            <v>29755</v>
          </cell>
        </row>
        <row r="42">
          <cell r="C42">
            <v>8259</v>
          </cell>
          <cell r="D42">
            <v>32726</v>
          </cell>
        </row>
        <row r="43">
          <cell r="C43">
            <v>8751</v>
          </cell>
          <cell r="D43">
            <v>35077</v>
          </cell>
        </row>
        <row r="44">
          <cell r="C44">
            <v>9634</v>
          </cell>
          <cell r="D44">
            <v>35795</v>
          </cell>
        </row>
        <row r="45">
          <cell r="C45">
            <v>10292</v>
          </cell>
          <cell r="D45">
            <v>36719</v>
          </cell>
        </row>
        <row r="46">
          <cell r="C46">
            <v>11219</v>
          </cell>
          <cell r="D46">
            <v>38566</v>
          </cell>
        </row>
        <row r="47">
          <cell r="C47">
            <v>12094</v>
          </cell>
          <cell r="D47">
            <v>40751</v>
          </cell>
        </row>
        <row r="48">
          <cell r="C48">
            <v>12487</v>
          </cell>
          <cell r="D48">
            <v>42870</v>
          </cell>
        </row>
        <row r="49">
          <cell r="C49">
            <v>13452</v>
          </cell>
          <cell r="D49">
            <v>45346</v>
          </cell>
        </row>
        <row r="50">
          <cell r="C50">
            <v>15833</v>
          </cell>
          <cell r="D50">
            <v>50676</v>
          </cell>
        </row>
        <row r="51">
          <cell r="C51">
            <v>17293</v>
          </cell>
          <cell r="D51">
            <v>51966</v>
          </cell>
        </row>
        <row r="52">
          <cell r="C52">
            <v>17901</v>
          </cell>
          <cell r="D52">
            <v>56663</v>
          </cell>
        </row>
        <row r="53">
          <cell r="C53">
            <v>18974</v>
          </cell>
          <cell r="D53">
            <v>59904</v>
          </cell>
        </row>
        <row r="54">
          <cell r="C54">
            <v>19804</v>
          </cell>
          <cell r="D54">
            <v>64897</v>
          </cell>
        </row>
        <row r="55">
          <cell r="C55">
            <v>21671</v>
          </cell>
          <cell r="D55">
            <v>69817</v>
          </cell>
        </row>
        <row r="56">
          <cell r="C56">
            <v>24166</v>
          </cell>
          <cell r="D56">
            <v>75805</v>
          </cell>
        </row>
        <row r="57">
          <cell r="C57">
            <v>25072</v>
          </cell>
          <cell r="D57">
            <v>80790</v>
          </cell>
        </row>
        <row r="58">
          <cell r="C58">
            <v>28103</v>
          </cell>
          <cell r="D58">
            <v>85818</v>
          </cell>
        </row>
        <row r="59">
          <cell r="C59">
            <v>30613</v>
          </cell>
          <cell r="D59">
            <v>93177</v>
          </cell>
        </row>
        <row r="60">
          <cell r="C60">
            <v>34020</v>
          </cell>
          <cell r="D60">
            <v>102340</v>
          </cell>
        </row>
        <row r="61">
          <cell r="C61">
            <v>37242</v>
          </cell>
          <cell r="D61">
            <v>107225</v>
          </cell>
        </row>
        <row r="62">
          <cell r="C62">
            <v>40422</v>
          </cell>
          <cell r="D62">
            <v>113157</v>
          </cell>
        </row>
        <row r="63">
          <cell r="C63">
            <v>40627</v>
          </cell>
          <cell r="D63">
            <v>122472</v>
          </cell>
        </row>
        <row r="64">
          <cell r="C64">
            <v>39538</v>
          </cell>
          <cell r="D64">
            <v>125986</v>
          </cell>
        </row>
        <row r="65">
          <cell r="C65">
            <v>40937</v>
          </cell>
          <cell r="D65">
            <v>129616</v>
          </cell>
        </row>
      </sheetData>
      <sheetData sheetId="35"/>
      <sheetData sheetId="36"/>
      <sheetData sheetId="37">
        <row r="11">
          <cell r="B11">
            <v>2749</v>
          </cell>
          <cell r="J11">
            <v>37</v>
          </cell>
          <cell r="K11">
            <v>5</v>
          </cell>
          <cell r="T11">
            <v>540</v>
          </cell>
          <cell r="W11">
            <v>75</v>
          </cell>
          <cell r="X11">
            <v>0</v>
          </cell>
          <cell r="Y11">
            <v>1</v>
          </cell>
          <cell r="AC11">
            <v>595</v>
          </cell>
        </row>
        <row r="12">
          <cell r="B12">
            <v>2825</v>
          </cell>
          <cell r="J12">
            <v>48</v>
          </cell>
          <cell r="K12">
            <v>6</v>
          </cell>
          <cell r="T12">
            <v>503</v>
          </cell>
          <cell r="W12">
            <v>88</v>
          </cell>
          <cell r="X12">
            <v>0</v>
          </cell>
          <cell r="Y12">
            <v>1</v>
          </cell>
          <cell r="AC12">
            <v>549</v>
          </cell>
        </row>
        <row r="13">
          <cell r="B13">
            <v>2976</v>
          </cell>
          <cell r="J13">
            <v>43</v>
          </cell>
          <cell r="K13">
            <v>5</v>
          </cell>
          <cell r="T13">
            <v>500</v>
          </cell>
          <cell r="W13">
            <v>97</v>
          </cell>
          <cell r="X13">
            <v>1</v>
          </cell>
          <cell r="Y13">
            <v>3</v>
          </cell>
          <cell r="AC13">
            <v>535</v>
          </cell>
        </row>
        <row r="14">
          <cell r="B14">
            <v>3323</v>
          </cell>
          <cell r="J14">
            <v>46</v>
          </cell>
          <cell r="K14">
            <v>5</v>
          </cell>
          <cell r="T14">
            <v>557</v>
          </cell>
          <cell r="W14">
            <v>105</v>
          </cell>
          <cell r="X14">
            <v>1</v>
          </cell>
          <cell r="Y14">
            <v>2</v>
          </cell>
          <cell r="AC14">
            <v>615</v>
          </cell>
        </row>
        <row r="15">
          <cell r="B15">
            <v>3809</v>
          </cell>
          <cell r="J15">
            <v>56</v>
          </cell>
          <cell r="K15">
            <v>6</v>
          </cell>
          <cell r="T15">
            <v>666</v>
          </cell>
          <cell r="W15">
            <v>115</v>
          </cell>
          <cell r="X15">
            <v>1</v>
          </cell>
          <cell r="Y15">
            <v>3</v>
          </cell>
          <cell r="AC15">
            <v>806</v>
          </cell>
        </row>
        <row r="16">
          <cell r="B16">
            <v>4172</v>
          </cell>
          <cell r="J16">
            <v>62</v>
          </cell>
          <cell r="K16">
            <v>8</v>
          </cell>
          <cell r="T16">
            <v>730</v>
          </cell>
          <cell r="W16">
            <v>135</v>
          </cell>
          <cell r="X16">
            <v>2</v>
          </cell>
          <cell r="Y16">
            <v>6</v>
          </cell>
          <cell r="AC16">
            <v>873</v>
          </cell>
        </row>
        <row r="17">
          <cell r="B17">
            <v>4133</v>
          </cell>
          <cell r="J17">
            <v>67</v>
          </cell>
          <cell r="K17">
            <v>9</v>
          </cell>
          <cell r="T17">
            <v>720</v>
          </cell>
          <cell r="W17">
            <v>154</v>
          </cell>
          <cell r="X17">
            <v>2</v>
          </cell>
          <cell r="Y17">
            <v>3</v>
          </cell>
          <cell r="AC17">
            <v>610</v>
          </cell>
        </row>
        <row r="18">
          <cell r="B18">
            <v>4602</v>
          </cell>
          <cell r="J18">
            <v>73</v>
          </cell>
          <cell r="K18">
            <v>9</v>
          </cell>
          <cell r="T18">
            <v>775</v>
          </cell>
          <cell r="W18">
            <v>169</v>
          </cell>
          <cell r="X18">
            <v>2</v>
          </cell>
          <cell r="Y18">
            <v>3</v>
          </cell>
          <cell r="AC18">
            <v>680</v>
          </cell>
        </row>
        <row r="19">
          <cell r="B19">
            <v>5179</v>
          </cell>
          <cell r="J19">
            <v>79</v>
          </cell>
          <cell r="K19">
            <v>11</v>
          </cell>
          <cell r="T19">
            <v>928</v>
          </cell>
          <cell r="W19">
            <v>191</v>
          </cell>
          <cell r="X19">
            <v>3</v>
          </cell>
          <cell r="Y19">
            <v>5</v>
          </cell>
          <cell r="AC19">
            <v>704</v>
          </cell>
        </row>
        <row r="20">
          <cell r="B20">
            <v>5942</v>
          </cell>
          <cell r="J20">
            <v>148</v>
          </cell>
          <cell r="K20">
            <v>14</v>
          </cell>
          <cell r="T20">
            <v>1066</v>
          </cell>
          <cell r="W20">
            <v>281</v>
          </cell>
          <cell r="X20">
            <v>4</v>
          </cell>
          <cell r="Y20">
            <v>6</v>
          </cell>
          <cell r="AC20">
            <v>904</v>
          </cell>
        </row>
        <row r="21">
          <cell r="B21">
            <v>6896</v>
          </cell>
          <cell r="J21">
            <v>155</v>
          </cell>
          <cell r="K21">
            <v>20</v>
          </cell>
          <cell r="T21">
            <v>1333</v>
          </cell>
          <cell r="W21">
            <v>329</v>
          </cell>
          <cell r="X21">
            <v>5</v>
          </cell>
          <cell r="Y21">
            <v>7</v>
          </cell>
          <cell r="AC21">
            <v>1028</v>
          </cell>
        </row>
        <row r="22">
          <cell r="B22">
            <v>7233</v>
          </cell>
          <cell r="J22">
            <v>183</v>
          </cell>
          <cell r="K22">
            <v>23</v>
          </cell>
          <cell r="T22">
            <v>1346</v>
          </cell>
          <cell r="W22">
            <v>386</v>
          </cell>
          <cell r="X22">
            <v>5</v>
          </cell>
          <cell r="Y22">
            <v>8</v>
          </cell>
          <cell r="AC22">
            <v>863</v>
          </cell>
        </row>
        <row r="23">
          <cell r="B23">
            <v>7831</v>
          </cell>
          <cell r="J23">
            <v>236</v>
          </cell>
          <cell r="K23">
            <v>30</v>
          </cell>
          <cell r="T23">
            <v>1399</v>
          </cell>
          <cell r="W23">
            <v>423</v>
          </cell>
          <cell r="X23">
            <v>6</v>
          </cell>
          <cell r="Y23">
            <v>9</v>
          </cell>
          <cell r="AC23">
            <v>868</v>
          </cell>
        </row>
        <row r="24">
          <cell r="B24">
            <v>8930</v>
          </cell>
          <cell r="J24">
            <v>274</v>
          </cell>
          <cell r="K24">
            <v>38</v>
          </cell>
          <cell r="T24">
            <v>1838</v>
          </cell>
          <cell r="W24">
            <v>463</v>
          </cell>
          <cell r="X24">
            <v>7</v>
          </cell>
          <cell r="Y24">
            <v>12</v>
          </cell>
          <cell r="AC24">
            <v>901</v>
          </cell>
        </row>
        <row r="25">
          <cell r="B25">
            <v>9719</v>
          </cell>
          <cell r="J25">
            <v>290</v>
          </cell>
          <cell r="K25">
            <v>52</v>
          </cell>
          <cell r="T25">
            <v>2196</v>
          </cell>
          <cell r="W25">
            <v>517</v>
          </cell>
          <cell r="X25">
            <v>9</v>
          </cell>
          <cell r="Y25">
            <v>15</v>
          </cell>
          <cell r="AC25">
            <v>502</v>
          </cell>
        </row>
        <row r="26">
          <cell r="B26">
            <v>10322</v>
          </cell>
          <cell r="J26">
            <v>292</v>
          </cell>
          <cell r="K26">
            <v>85</v>
          </cell>
          <cell r="T26">
            <v>2277</v>
          </cell>
          <cell r="W26">
            <v>626</v>
          </cell>
          <cell r="X26">
            <v>11</v>
          </cell>
          <cell r="Y26">
            <v>16</v>
          </cell>
          <cell r="AC26">
            <v>-647</v>
          </cell>
        </row>
        <row r="27">
          <cell r="B27">
            <v>12276</v>
          </cell>
          <cell r="J27">
            <v>332</v>
          </cell>
          <cell r="K27">
            <v>114</v>
          </cell>
          <cell r="T27">
            <v>2547</v>
          </cell>
          <cell r="W27">
            <v>729</v>
          </cell>
          <cell r="X27">
            <v>13</v>
          </cell>
          <cell r="Y27">
            <v>18</v>
          </cell>
          <cell r="AC27">
            <v>-725</v>
          </cell>
        </row>
        <row r="28">
          <cell r="B28">
            <v>14430</v>
          </cell>
          <cell r="J28">
            <v>438</v>
          </cell>
          <cell r="K28">
            <v>140</v>
          </cell>
          <cell r="T28">
            <v>2806</v>
          </cell>
          <cell r="W28">
            <v>852</v>
          </cell>
          <cell r="X28">
            <v>13</v>
          </cell>
          <cell r="Y28">
            <v>19</v>
          </cell>
          <cell r="AC28">
            <v>-273</v>
          </cell>
        </row>
        <row r="29">
          <cell r="B29">
            <v>15417</v>
          </cell>
          <cell r="J29">
            <v>362</v>
          </cell>
          <cell r="K29">
            <v>158</v>
          </cell>
          <cell r="T29">
            <v>2710</v>
          </cell>
          <cell r="W29">
            <v>872</v>
          </cell>
          <cell r="X29">
            <v>14</v>
          </cell>
          <cell r="Y29">
            <v>22</v>
          </cell>
          <cell r="AC29">
            <v>-508</v>
          </cell>
        </row>
        <row r="30">
          <cell r="B30">
            <v>18444</v>
          </cell>
          <cell r="J30">
            <v>304</v>
          </cell>
          <cell r="K30">
            <v>178</v>
          </cell>
          <cell r="T30">
            <v>3064</v>
          </cell>
          <cell r="W30">
            <v>965</v>
          </cell>
          <cell r="X30">
            <v>15</v>
          </cell>
          <cell r="Y30">
            <v>24</v>
          </cell>
          <cell r="AC30">
            <v>441</v>
          </cell>
        </row>
        <row r="31">
          <cell r="B31">
            <v>22191</v>
          </cell>
          <cell r="J31">
            <v>355</v>
          </cell>
          <cell r="K31">
            <v>218</v>
          </cell>
          <cell r="T31">
            <v>3981</v>
          </cell>
          <cell r="W31">
            <v>1060</v>
          </cell>
          <cell r="X31">
            <v>18</v>
          </cell>
          <cell r="Y31">
            <v>34</v>
          </cell>
          <cell r="AC31">
            <v>1165</v>
          </cell>
        </row>
        <row r="32">
          <cell r="B32">
            <v>25763</v>
          </cell>
          <cell r="J32">
            <v>389</v>
          </cell>
          <cell r="K32">
            <v>294</v>
          </cell>
          <cell r="T32">
            <v>4546</v>
          </cell>
          <cell r="W32">
            <v>1238</v>
          </cell>
          <cell r="X32">
            <v>20</v>
          </cell>
          <cell r="Y32">
            <v>39</v>
          </cell>
          <cell r="AC32">
            <v>2347</v>
          </cell>
        </row>
        <row r="33">
          <cell r="B33">
            <v>28470</v>
          </cell>
          <cell r="J33">
            <v>523</v>
          </cell>
          <cell r="K33">
            <v>454</v>
          </cell>
          <cell r="T33">
            <v>4046</v>
          </cell>
          <cell r="W33">
            <v>1499</v>
          </cell>
          <cell r="X33">
            <v>22</v>
          </cell>
          <cell r="Y33">
            <v>47</v>
          </cell>
          <cell r="AC33">
            <v>1896</v>
          </cell>
        </row>
        <row r="34">
          <cell r="B34">
            <v>29309</v>
          </cell>
          <cell r="J34">
            <v>451</v>
          </cell>
          <cell r="K34">
            <v>552</v>
          </cell>
          <cell r="T34">
            <v>3352</v>
          </cell>
          <cell r="W34">
            <v>1779</v>
          </cell>
          <cell r="X34">
            <v>26</v>
          </cell>
          <cell r="Y34">
            <v>66</v>
          </cell>
          <cell r="AC34">
            <v>-132</v>
          </cell>
        </row>
        <row r="35">
          <cell r="B35">
            <v>38256</v>
          </cell>
          <cell r="J35">
            <v>498</v>
          </cell>
          <cell r="K35">
            <v>751</v>
          </cell>
          <cell r="T35">
            <v>4311</v>
          </cell>
          <cell r="W35">
            <v>2065</v>
          </cell>
          <cell r="X35">
            <v>29</v>
          </cell>
          <cell r="Y35">
            <v>80</v>
          </cell>
          <cell r="AC35">
            <v>2869</v>
          </cell>
        </row>
        <row r="36">
          <cell r="B36">
            <v>45178</v>
          </cell>
          <cell r="J36">
            <v>709</v>
          </cell>
          <cell r="K36">
            <v>970</v>
          </cell>
          <cell r="T36">
            <v>4885</v>
          </cell>
          <cell r="W36">
            <v>2393</v>
          </cell>
          <cell r="X36">
            <v>35</v>
          </cell>
          <cell r="Y36">
            <v>157</v>
          </cell>
          <cell r="AC36">
            <v>5380</v>
          </cell>
        </row>
        <row r="37">
          <cell r="B37">
            <v>50399</v>
          </cell>
          <cell r="J37">
            <v>834</v>
          </cell>
          <cell r="K37">
            <v>1065</v>
          </cell>
          <cell r="T37">
            <v>5668</v>
          </cell>
          <cell r="W37">
            <v>2748</v>
          </cell>
          <cell r="X37">
            <v>40</v>
          </cell>
          <cell r="Y37">
            <v>225</v>
          </cell>
          <cell r="AC37">
            <v>4632</v>
          </cell>
        </row>
        <row r="38">
          <cell r="B38">
            <v>54596</v>
          </cell>
          <cell r="J38">
            <v>1022</v>
          </cell>
          <cell r="K38">
            <v>1180</v>
          </cell>
          <cell r="T38">
            <v>6888</v>
          </cell>
          <cell r="W38">
            <v>3195</v>
          </cell>
          <cell r="X38">
            <v>49</v>
          </cell>
          <cell r="Y38">
            <v>250</v>
          </cell>
          <cell r="AC38">
            <v>913</v>
          </cell>
        </row>
        <row r="39">
          <cell r="B39">
            <v>63591</v>
          </cell>
          <cell r="J39">
            <v>1192</v>
          </cell>
          <cell r="K39">
            <v>1297</v>
          </cell>
          <cell r="T39">
            <v>7837</v>
          </cell>
          <cell r="W39">
            <v>3395</v>
          </cell>
          <cell r="X39">
            <v>67</v>
          </cell>
          <cell r="Y39">
            <v>333</v>
          </cell>
          <cell r="AC39">
            <v>3837</v>
          </cell>
        </row>
        <row r="40">
          <cell r="B40">
            <v>69809</v>
          </cell>
          <cell r="J40">
            <v>1564</v>
          </cell>
          <cell r="K40">
            <v>1524</v>
          </cell>
          <cell r="T40">
            <v>8827</v>
          </cell>
          <cell r="W40">
            <v>2362</v>
          </cell>
          <cell r="X40">
            <v>78</v>
          </cell>
          <cell r="Y40">
            <v>419</v>
          </cell>
          <cell r="AC40">
            <v>2898</v>
          </cell>
        </row>
        <row r="41">
          <cell r="B41">
            <v>77257</v>
          </cell>
          <cell r="J41">
            <v>1772</v>
          </cell>
          <cell r="K41">
            <v>1712</v>
          </cell>
          <cell r="T41">
            <v>7346</v>
          </cell>
          <cell r="W41">
            <v>2498</v>
          </cell>
          <cell r="X41">
            <v>93</v>
          </cell>
          <cell r="Y41">
            <v>494</v>
          </cell>
          <cell r="AC41">
            <v>3707</v>
          </cell>
        </row>
        <row r="42">
          <cell r="B42">
            <v>75173</v>
          </cell>
          <cell r="J42">
            <v>2070</v>
          </cell>
          <cell r="K42">
            <v>1714</v>
          </cell>
          <cell r="T42">
            <v>8829</v>
          </cell>
          <cell r="W42">
            <v>2624</v>
          </cell>
          <cell r="X42">
            <v>90</v>
          </cell>
          <cell r="Y42">
            <v>644</v>
          </cell>
          <cell r="AC42">
            <v>223</v>
          </cell>
        </row>
        <row r="43">
          <cell r="B43">
            <v>77676</v>
          </cell>
          <cell r="J43">
            <v>2237</v>
          </cell>
          <cell r="K43">
            <v>1658</v>
          </cell>
          <cell r="T43">
            <v>10133</v>
          </cell>
          <cell r="W43">
            <v>2743</v>
          </cell>
          <cell r="X43">
            <v>102</v>
          </cell>
          <cell r="Y43">
            <v>711</v>
          </cell>
          <cell r="AC43">
            <v>7158</v>
          </cell>
        </row>
        <row r="44">
          <cell r="B44">
            <v>83587</v>
          </cell>
          <cell r="J44">
            <v>2077</v>
          </cell>
          <cell r="K44">
            <v>1813</v>
          </cell>
          <cell r="T44">
            <v>11358</v>
          </cell>
          <cell r="W44">
            <v>2902</v>
          </cell>
          <cell r="X44">
            <v>95</v>
          </cell>
          <cell r="Y44">
            <v>804</v>
          </cell>
          <cell r="AC44">
            <v>12440</v>
          </cell>
        </row>
        <row r="45">
          <cell r="B45">
            <v>89284</v>
          </cell>
          <cell r="J45">
            <v>1907</v>
          </cell>
          <cell r="K45">
            <v>2317</v>
          </cell>
          <cell r="T45">
            <v>11088</v>
          </cell>
          <cell r="W45">
            <v>3061</v>
          </cell>
          <cell r="X45">
            <v>100</v>
          </cell>
          <cell r="Y45">
            <v>902</v>
          </cell>
          <cell r="AC45">
            <v>15123</v>
          </cell>
        </row>
        <row r="46">
          <cell r="B46">
            <v>91726</v>
          </cell>
          <cell r="J46">
            <v>2171</v>
          </cell>
          <cell r="K46">
            <v>2392</v>
          </cell>
          <cell r="T46">
            <v>12947</v>
          </cell>
          <cell r="W46">
            <v>3042</v>
          </cell>
          <cell r="X46">
            <v>89</v>
          </cell>
          <cell r="Y46">
            <v>931</v>
          </cell>
          <cell r="AC46">
            <v>7763</v>
          </cell>
        </row>
        <row r="47">
          <cell r="B47">
            <v>97904</v>
          </cell>
          <cell r="J47">
            <v>2055</v>
          </cell>
          <cell r="K47">
            <v>2486</v>
          </cell>
          <cell r="T47">
            <v>11744</v>
          </cell>
          <cell r="W47">
            <v>3181</v>
          </cell>
          <cell r="X47">
            <v>89</v>
          </cell>
          <cell r="Y47">
            <v>1099</v>
          </cell>
          <cell r="AC47">
            <v>8912</v>
          </cell>
        </row>
        <row r="48">
          <cell r="B48">
            <v>96820</v>
          </cell>
          <cell r="J48">
            <v>2448</v>
          </cell>
          <cell r="K48">
            <v>2491</v>
          </cell>
          <cell r="T48">
            <v>14087</v>
          </cell>
          <cell r="W48">
            <v>4487</v>
          </cell>
          <cell r="X48">
            <v>74</v>
          </cell>
          <cell r="Y48">
            <v>1158</v>
          </cell>
          <cell r="AC48">
            <v>3177</v>
          </cell>
        </row>
        <row r="49">
          <cell r="B49">
            <v>103037</v>
          </cell>
          <cell r="J49">
            <v>2516</v>
          </cell>
          <cell r="K49">
            <v>2895</v>
          </cell>
          <cell r="T49">
            <v>15315</v>
          </cell>
          <cell r="W49">
            <v>4659</v>
          </cell>
          <cell r="X49">
            <v>90</v>
          </cell>
          <cell r="Y49">
            <v>1516</v>
          </cell>
          <cell r="AC49">
            <v>6851</v>
          </cell>
        </row>
        <row r="50">
          <cell r="B50">
            <v>108237</v>
          </cell>
          <cell r="J50">
            <v>3313</v>
          </cell>
          <cell r="K50">
            <v>3807</v>
          </cell>
          <cell r="T50">
            <v>15397</v>
          </cell>
          <cell r="W50">
            <v>4681</v>
          </cell>
          <cell r="X50">
            <v>125</v>
          </cell>
          <cell r="Y50">
            <v>2046</v>
          </cell>
          <cell r="AC50">
            <v>6199</v>
          </cell>
        </row>
        <row r="51">
          <cell r="B51">
            <v>119605</v>
          </cell>
          <cell r="J51">
            <v>3470</v>
          </cell>
          <cell r="K51">
            <v>4209</v>
          </cell>
          <cell r="T51">
            <v>21039</v>
          </cell>
          <cell r="W51">
            <v>4877</v>
          </cell>
          <cell r="X51">
            <v>130</v>
          </cell>
          <cell r="Y51">
            <v>2274</v>
          </cell>
          <cell r="AC51">
            <v>5574</v>
          </cell>
        </row>
        <row r="52">
          <cell r="B52">
            <v>128221</v>
          </cell>
          <cell r="J52">
            <v>2635</v>
          </cell>
          <cell r="K52">
            <v>3663</v>
          </cell>
          <cell r="T52">
            <v>19532</v>
          </cell>
          <cell r="W52">
            <v>4986</v>
          </cell>
          <cell r="X52">
            <v>131</v>
          </cell>
          <cell r="Y52">
            <v>1521</v>
          </cell>
          <cell r="AC52">
            <v>12504</v>
          </cell>
        </row>
        <row r="53">
          <cell r="B53">
            <v>132582</v>
          </cell>
          <cell r="J53">
            <v>3166</v>
          </cell>
          <cell r="K53">
            <v>4432</v>
          </cell>
          <cell r="T53">
            <v>19272</v>
          </cell>
          <cell r="W53">
            <v>4766</v>
          </cell>
          <cell r="X53">
            <v>155</v>
          </cell>
          <cell r="Y53">
            <v>1769</v>
          </cell>
          <cell r="AC53">
            <v>18155</v>
          </cell>
        </row>
        <row r="54">
          <cell r="B54">
            <v>150928</v>
          </cell>
          <cell r="J54">
            <v>2719</v>
          </cell>
          <cell r="K54">
            <v>3759</v>
          </cell>
          <cell r="T54">
            <v>22063</v>
          </cell>
          <cell r="W54">
            <v>4589</v>
          </cell>
          <cell r="X54">
            <v>174</v>
          </cell>
          <cell r="Y54">
            <v>2654</v>
          </cell>
          <cell r="AC54">
            <v>25019</v>
          </cell>
        </row>
        <row r="55">
          <cell r="B55">
            <v>162054</v>
          </cell>
          <cell r="J55">
            <v>2418</v>
          </cell>
          <cell r="K55">
            <v>4056</v>
          </cell>
          <cell r="T55">
            <v>25224</v>
          </cell>
          <cell r="W55">
            <v>4592</v>
          </cell>
          <cell r="X55">
            <v>368</v>
          </cell>
          <cell r="Y55">
            <v>2241</v>
          </cell>
          <cell r="AC55">
            <v>28715</v>
          </cell>
        </row>
        <row r="56">
          <cell r="B56">
            <v>171542</v>
          </cell>
          <cell r="J56">
            <v>2747</v>
          </cell>
          <cell r="K56">
            <v>4225</v>
          </cell>
          <cell r="T56">
            <v>28591</v>
          </cell>
          <cell r="W56">
            <v>4520</v>
          </cell>
          <cell r="X56">
            <v>387</v>
          </cell>
          <cell r="Y56">
            <v>2478</v>
          </cell>
          <cell r="AC56">
            <v>16913</v>
          </cell>
        </row>
        <row r="57">
          <cell r="B57">
            <v>197513</v>
          </cell>
          <cell r="J57">
            <v>2854</v>
          </cell>
          <cell r="K57">
            <v>5668</v>
          </cell>
          <cell r="T57">
            <v>34427</v>
          </cell>
          <cell r="W57">
            <v>4792</v>
          </cell>
          <cell r="X57">
            <v>310</v>
          </cell>
          <cell r="Y57">
            <v>3534</v>
          </cell>
          <cell r="AC57">
            <v>17385</v>
          </cell>
        </row>
        <row r="58">
          <cell r="B58">
            <v>221810</v>
          </cell>
          <cell r="J58">
            <v>3183</v>
          </cell>
          <cell r="K58">
            <v>5523</v>
          </cell>
          <cell r="T58">
            <v>40080</v>
          </cell>
          <cell r="W58">
            <v>5321</v>
          </cell>
          <cell r="X58">
            <v>427</v>
          </cell>
          <cell r="Y58">
            <v>3755</v>
          </cell>
          <cell r="AC58">
            <v>12129</v>
          </cell>
        </row>
        <row r="59">
          <cell r="B59">
            <v>228371</v>
          </cell>
          <cell r="J59">
            <v>4470</v>
          </cell>
          <cell r="K59">
            <v>6075</v>
          </cell>
          <cell r="T59">
            <v>41886</v>
          </cell>
          <cell r="W59">
            <v>5700</v>
          </cell>
          <cell r="X59">
            <v>522</v>
          </cell>
          <cell r="Y59">
            <v>3050</v>
          </cell>
          <cell r="AC59">
            <v>2769</v>
          </cell>
        </row>
        <row r="60">
          <cell r="B60">
            <v>264673</v>
          </cell>
          <cell r="J60">
            <v>4451</v>
          </cell>
          <cell r="K60">
            <v>5310</v>
          </cell>
          <cell r="T60">
            <v>45213</v>
          </cell>
          <cell r="W60">
            <v>6871</v>
          </cell>
          <cell r="X60">
            <v>528</v>
          </cell>
          <cell r="Y60">
            <v>3493</v>
          </cell>
          <cell r="AC60">
            <v>34490</v>
          </cell>
        </row>
        <row r="61">
          <cell r="B61">
            <v>259247</v>
          </cell>
          <cell r="J61">
            <v>3982</v>
          </cell>
          <cell r="K61">
            <v>5619</v>
          </cell>
          <cell r="T61">
            <v>38914</v>
          </cell>
          <cell r="W61">
            <v>7410</v>
          </cell>
          <cell r="X61">
            <v>649</v>
          </cell>
          <cell r="Y61">
            <v>3666</v>
          </cell>
          <cell r="AC61">
            <v>33588</v>
          </cell>
        </row>
        <row r="62">
          <cell r="B62">
            <v>293589</v>
          </cell>
          <cell r="J62">
            <v>8296</v>
          </cell>
          <cell r="K62">
            <v>5064</v>
          </cell>
          <cell r="T62">
            <v>47785</v>
          </cell>
          <cell r="W62">
            <v>7767</v>
          </cell>
          <cell r="X62">
            <v>604</v>
          </cell>
          <cell r="Y62">
            <v>3827</v>
          </cell>
          <cell r="AC62">
            <v>34934</v>
          </cell>
        </row>
        <row r="63">
          <cell r="B63">
            <v>309475</v>
          </cell>
          <cell r="J63">
            <v>4309</v>
          </cell>
          <cell r="K63">
            <v>5686</v>
          </cell>
          <cell r="T63">
            <v>49640</v>
          </cell>
          <cell r="W63">
            <v>7891</v>
          </cell>
          <cell r="X63">
            <v>601</v>
          </cell>
          <cell r="Y63">
            <v>4105</v>
          </cell>
          <cell r="AC63">
            <v>47068</v>
          </cell>
        </row>
        <row r="64">
          <cell r="B64">
            <v>287933</v>
          </cell>
          <cell r="J64">
            <v>4538</v>
          </cell>
          <cell r="K64">
            <v>3281</v>
          </cell>
          <cell r="T64">
            <v>51105</v>
          </cell>
          <cell r="W64">
            <v>8071</v>
          </cell>
          <cell r="X64">
            <v>631</v>
          </cell>
          <cell r="Y64">
            <v>4842</v>
          </cell>
          <cell r="AC64">
            <v>17857</v>
          </cell>
        </row>
        <row r="65">
          <cell r="B65">
            <v>304473</v>
          </cell>
          <cell r="J65">
            <v>4566</v>
          </cell>
          <cell r="K65">
            <v>4283</v>
          </cell>
          <cell r="T65">
            <v>50104</v>
          </cell>
          <cell r="W65">
            <v>7611</v>
          </cell>
          <cell r="X65">
            <v>774</v>
          </cell>
          <cell r="Y65">
            <v>5253</v>
          </cell>
          <cell r="AC65">
            <v>21134</v>
          </cell>
        </row>
      </sheetData>
      <sheetData sheetId="38"/>
      <sheetData sheetId="39">
        <row r="11">
          <cell r="H11">
            <v>8</v>
          </cell>
        </row>
        <row r="12">
          <cell r="H12">
            <v>7</v>
          </cell>
        </row>
        <row r="13">
          <cell r="H13">
            <v>6</v>
          </cell>
        </row>
        <row r="14">
          <cell r="H14">
            <v>3</v>
          </cell>
        </row>
        <row r="15">
          <cell r="H15">
            <v>3</v>
          </cell>
        </row>
        <row r="16">
          <cell r="H16">
            <v>5</v>
          </cell>
        </row>
        <row r="17">
          <cell r="H17">
            <v>-9</v>
          </cell>
        </row>
        <row r="18">
          <cell r="H18">
            <v>-10</v>
          </cell>
        </row>
        <row r="19">
          <cell r="H19">
            <v>-11</v>
          </cell>
        </row>
        <row r="20">
          <cell r="H20">
            <v>-5</v>
          </cell>
        </row>
        <row r="21">
          <cell r="H21">
            <v>-6</v>
          </cell>
        </row>
        <row r="22">
          <cell r="H22">
            <v>-4</v>
          </cell>
        </row>
        <row r="23">
          <cell r="H23">
            <v>4</v>
          </cell>
        </row>
        <row r="24">
          <cell r="H24">
            <v>4</v>
          </cell>
        </row>
        <row r="25">
          <cell r="H25">
            <v>20</v>
          </cell>
        </row>
        <row r="26">
          <cell r="H26">
            <v>63</v>
          </cell>
        </row>
        <row r="27">
          <cell r="H27">
            <v>107</v>
          </cell>
        </row>
        <row r="28">
          <cell r="H28">
            <v>111</v>
          </cell>
        </row>
        <row r="29">
          <cell r="H29">
            <v>114</v>
          </cell>
        </row>
        <row r="30">
          <cell r="H30">
            <v>148</v>
          </cell>
        </row>
        <row r="31">
          <cell r="H31">
            <v>232</v>
          </cell>
        </row>
        <row r="32">
          <cell r="H32">
            <v>169</v>
          </cell>
        </row>
        <row r="33">
          <cell r="H33">
            <v>140</v>
          </cell>
        </row>
        <row r="34">
          <cell r="H34">
            <v>192</v>
          </cell>
        </row>
        <row r="35">
          <cell r="H35">
            <v>382</v>
          </cell>
        </row>
        <row r="36">
          <cell r="H36">
            <v>715</v>
          </cell>
        </row>
        <row r="37">
          <cell r="H37">
            <v>661</v>
          </cell>
        </row>
        <row r="38">
          <cell r="H38">
            <v>628</v>
          </cell>
        </row>
        <row r="39">
          <cell r="H39">
            <v>761</v>
          </cell>
        </row>
        <row r="40">
          <cell r="H40">
            <v>1165</v>
          </cell>
        </row>
        <row r="41">
          <cell r="H41">
            <v>1371</v>
          </cell>
        </row>
        <row r="42">
          <cell r="H42">
            <v>1676</v>
          </cell>
        </row>
        <row r="43">
          <cell r="H43">
            <v>1978</v>
          </cell>
        </row>
        <row r="44">
          <cell r="H44">
            <v>1985</v>
          </cell>
        </row>
        <row r="45">
          <cell r="H45">
            <v>1942</v>
          </cell>
        </row>
        <row r="46">
          <cell r="H46">
            <v>1937</v>
          </cell>
        </row>
        <row r="47">
          <cell r="H47">
            <v>1499</v>
          </cell>
        </row>
        <row r="48">
          <cell r="H48">
            <v>1876</v>
          </cell>
        </row>
        <row r="49">
          <cell r="H49">
            <v>674</v>
          </cell>
        </row>
        <row r="50">
          <cell r="H50">
            <v>1039</v>
          </cell>
        </row>
        <row r="51">
          <cell r="H51">
            <v>803</v>
          </cell>
        </row>
        <row r="52">
          <cell r="H52">
            <v>1964</v>
          </cell>
        </row>
        <row r="53">
          <cell r="H53">
            <v>1298</v>
          </cell>
        </row>
        <row r="54">
          <cell r="H54">
            <v>854</v>
          </cell>
        </row>
        <row r="55">
          <cell r="H55">
            <v>1735</v>
          </cell>
        </row>
        <row r="56">
          <cell r="H56">
            <v>2608</v>
          </cell>
        </row>
        <row r="57">
          <cell r="H57">
            <v>1999</v>
          </cell>
        </row>
        <row r="58">
          <cell r="H58">
            <v>4037</v>
          </cell>
        </row>
        <row r="59">
          <cell r="H59">
            <v>3158</v>
          </cell>
        </row>
        <row r="60">
          <cell r="H60">
            <v>3068</v>
          </cell>
        </row>
        <row r="61">
          <cell r="H61">
            <v>6495</v>
          </cell>
        </row>
        <row r="62">
          <cell r="H62">
            <v>4230</v>
          </cell>
        </row>
        <row r="63">
          <cell r="H63">
            <v>3815</v>
          </cell>
        </row>
        <row r="64">
          <cell r="H64">
            <v>3495</v>
          </cell>
        </row>
        <row r="65">
          <cell r="H65">
            <v>2791</v>
          </cell>
        </row>
      </sheetData>
      <sheetData sheetId="40"/>
      <sheetData sheetId="41">
        <row r="11">
          <cell r="B11">
            <v>169</v>
          </cell>
          <cell r="I11">
            <v>333</v>
          </cell>
          <cell r="J11">
            <v>0</v>
          </cell>
          <cell r="T11">
            <v>48</v>
          </cell>
          <cell r="W11">
            <v>265</v>
          </cell>
          <cell r="X11">
            <v>1</v>
          </cell>
          <cell r="AB11">
            <v>178</v>
          </cell>
        </row>
        <row r="12">
          <cell r="B12">
            <v>187</v>
          </cell>
          <cell r="I12">
            <v>368</v>
          </cell>
          <cell r="J12">
            <v>0</v>
          </cell>
          <cell r="T12">
            <v>50</v>
          </cell>
          <cell r="W12">
            <v>312</v>
          </cell>
          <cell r="X12">
            <v>1</v>
          </cell>
          <cell r="AB12">
            <v>195</v>
          </cell>
        </row>
        <row r="13">
          <cell r="B13">
            <v>181</v>
          </cell>
          <cell r="I13">
            <v>404</v>
          </cell>
          <cell r="J13">
            <v>0</v>
          </cell>
          <cell r="T13">
            <v>44</v>
          </cell>
          <cell r="W13">
            <v>322</v>
          </cell>
          <cell r="X13">
            <v>4</v>
          </cell>
          <cell r="AB13">
            <v>213</v>
          </cell>
        </row>
        <row r="14">
          <cell r="B14">
            <v>187</v>
          </cell>
          <cell r="I14">
            <v>444</v>
          </cell>
          <cell r="J14">
            <v>0</v>
          </cell>
          <cell r="T14">
            <v>53</v>
          </cell>
          <cell r="W14">
            <v>350</v>
          </cell>
          <cell r="X14">
            <v>2</v>
          </cell>
          <cell r="AB14">
            <v>240</v>
          </cell>
        </row>
        <row r="15">
          <cell r="B15">
            <v>241</v>
          </cell>
          <cell r="I15">
            <v>486</v>
          </cell>
          <cell r="J15">
            <v>0</v>
          </cell>
          <cell r="T15">
            <v>57</v>
          </cell>
          <cell r="W15">
            <v>398</v>
          </cell>
          <cell r="X15">
            <v>2</v>
          </cell>
          <cell r="AB15">
            <v>259</v>
          </cell>
        </row>
        <row r="16">
          <cell r="B16">
            <v>248</v>
          </cell>
          <cell r="I16">
            <v>549</v>
          </cell>
          <cell r="J16">
            <v>0</v>
          </cell>
          <cell r="T16">
            <v>61</v>
          </cell>
          <cell r="W16">
            <v>442</v>
          </cell>
          <cell r="X16">
            <v>4</v>
          </cell>
          <cell r="AB16">
            <v>291</v>
          </cell>
        </row>
        <row r="17">
          <cell r="B17">
            <v>324</v>
          </cell>
          <cell r="I17">
            <v>621</v>
          </cell>
          <cell r="J17">
            <v>0</v>
          </cell>
          <cell r="T17">
            <v>62</v>
          </cell>
          <cell r="W17">
            <v>485</v>
          </cell>
          <cell r="X17">
            <v>2</v>
          </cell>
          <cell r="AB17">
            <v>360</v>
          </cell>
        </row>
        <row r="18">
          <cell r="B18">
            <v>365</v>
          </cell>
          <cell r="I18">
            <v>679</v>
          </cell>
          <cell r="J18">
            <v>0</v>
          </cell>
          <cell r="T18">
            <v>79</v>
          </cell>
          <cell r="W18">
            <v>539</v>
          </cell>
          <cell r="X18">
            <v>2</v>
          </cell>
          <cell r="AB18">
            <v>373</v>
          </cell>
        </row>
        <row r="19">
          <cell r="B19">
            <v>376</v>
          </cell>
          <cell r="I19">
            <v>756</v>
          </cell>
          <cell r="J19">
            <v>0</v>
          </cell>
          <cell r="T19">
            <v>92</v>
          </cell>
          <cell r="W19">
            <v>584</v>
          </cell>
          <cell r="X19">
            <v>4</v>
          </cell>
          <cell r="AB19">
            <v>426</v>
          </cell>
        </row>
        <row r="20">
          <cell r="B20">
            <v>402</v>
          </cell>
          <cell r="I20">
            <v>818</v>
          </cell>
          <cell r="J20">
            <v>0</v>
          </cell>
          <cell r="T20">
            <v>109</v>
          </cell>
          <cell r="W20">
            <v>620</v>
          </cell>
          <cell r="X20">
            <v>4</v>
          </cell>
          <cell r="AB20">
            <v>528</v>
          </cell>
        </row>
        <row r="21">
          <cell r="B21">
            <v>550</v>
          </cell>
          <cell r="I21">
            <v>943</v>
          </cell>
          <cell r="J21">
            <v>0</v>
          </cell>
          <cell r="T21">
            <v>128</v>
          </cell>
          <cell r="W21">
            <v>727</v>
          </cell>
          <cell r="X21">
            <v>4</v>
          </cell>
          <cell r="AB21">
            <v>611</v>
          </cell>
        </row>
        <row r="22">
          <cell r="B22">
            <v>624</v>
          </cell>
          <cell r="I22">
            <v>1084</v>
          </cell>
          <cell r="J22">
            <v>0</v>
          </cell>
          <cell r="T22">
            <v>143</v>
          </cell>
          <cell r="W22">
            <v>782</v>
          </cell>
          <cell r="X22">
            <v>4</v>
          </cell>
          <cell r="AB22">
            <v>756</v>
          </cell>
        </row>
        <row r="23">
          <cell r="B23">
            <v>666</v>
          </cell>
          <cell r="I23">
            <v>1268</v>
          </cell>
          <cell r="J23">
            <v>0</v>
          </cell>
          <cell r="T23">
            <v>174</v>
          </cell>
          <cell r="W23">
            <v>963</v>
          </cell>
          <cell r="X23">
            <v>4</v>
          </cell>
          <cell r="AB23">
            <v>808</v>
          </cell>
        </row>
        <row r="24">
          <cell r="B24">
            <v>794</v>
          </cell>
          <cell r="I24">
            <v>1557</v>
          </cell>
          <cell r="J24">
            <v>0</v>
          </cell>
          <cell r="T24">
            <v>215</v>
          </cell>
          <cell r="W24">
            <v>1127</v>
          </cell>
          <cell r="X24">
            <v>7</v>
          </cell>
          <cell r="AB24">
            <v>969</v>
          </cell>
        </row>
        <row r="25">
          <cell r="B25">
            <v>802</v>
          </cell>
          <cell r="I25">
            <v>1875</v>
          </cell>
          <cell r="J25">
            <v>0</v>
          </cell>
          <cell r="T25">
            <v>229</v>
          </cell>
          <cell r="W25">
            <v>1431</v>
          </cell>
          <cell r="X25">
            <v>7</v>
          </cell>
          <cell r="AB25">
            <v>975</v>
          </cell>
        </row>
        <row r="26">
          <cell r="B26">
            <v>1025</v>
          </cell>
          <cell r="I26">
            <v>2362</v>
          </cell>
          <cell r="J26">
            <v>0</v>
          </cell>
          <cell r="T26">
            <v>225</v>
          </cell>
          <cell r="W26">
            <v>2054</v>
          </cell>
          <cell r="X26">
            <v>7</v>
          </cell>
          <cell r="AB26">
            <v>1357</v>
          </cell>
        </row>
        <row r="27">
          <cell r="B27">
            <v>1041</v>
          </cell>
          <cell r="I27">
            <v>2950</v>
          </cell>
          <cell r="J27">
            <v>0</v>
          </cell>
          <cell r="T27">
            <v>292</v>
          </cell>
          <cell r="W27">
            <v>1977</v>
          </cell>
          <cell r="X27">
            <v>7</v>
          </cell>
          <cell r="AB27">
            <v>2033</v>
          </cell>
        </row>
        <row r="28">
          <cell r="B28">
            <v>1656</v>
          </cell>
          <cell r="I28">
            <v>3486</v>
          </cell>
          <cell r="J28">
            <v>0</v>
          </cell>
          <cell r="T28">
            <v>343</v>
          </cell>
          <cell r="W28">
            <v>2874</v>
          </cell>
          <cell r="X28">
            <v>9</v>
          </cell>
          <cell r="AB28">
            <v>2245</v>
          </cell>
        </row>
        <row r="29">
          <cell r="B29">
            <v>1718</v>
          </cell>
          <cell r="I29">
            <v>3940</v>
          </cell>
          <cell r="J29">
            <v>0</v>
          </cell>
          <cell r="T29">
            <v>465</v>
          </cell>
          <cell r="W29">
            <v>3556</v>
          </cell>
          <cell r="X29">
            <v>11</v>
          </cell>
          <cell r="AB29">
            <v>1889</v>
          </cell>
        </row>
        <row r="30">
          <cell r="B30">
            <v>1677</v>
          </cell>
          <cell r="I30">
            <v>4659</v>
          </cell>
          <cell r="J30">
            <v>0</v>
          </cell>
          <cell r="T30">
            <v>539</v>
          </cell>
          <cell r="W30">
            <v>3574</v>
          </cell>
          <cell r="X30">
            <v>13</v>
          </cell>
          <cell r="AB30">
            <v>2382</v>
          </cell>
        </row>
        <row r="31">
          <cell r="B31">
            <v>1495</v>
          </cell>
          <cell r="I31">
            <v>5438</v>
          </cell>
          <cell r="J31">
            <v>0</v>
          </cell>
          <cell r="T31">
            <v>621</v>
          </cell>
          <cell r="W31">
            <v>4112</v>
          </cell>
          <cell r="X31">
            <v>22</v>
          </cell>
          <cell r="AB31">
            <v>2573</v>
          </cell>
        </row>
        <row r="32">
          <cell r="B32">
            <v>1419</v>
          </cell>
          <cell r="I32">
            <v>6417</v>
          </cell>
          <cell r="J32">
            <v>0</v>
          </cell>
          <cell r="T32">
            <v>618</v>
          </cell>
          <cell r="W32">
            <v>5052</v>
          </cell>
          <cell r="X32">
            <v>24</v>
          </cell>
          <cell r="AB32">
            <v>2716</v>
          </cell>
        </row>
        <row r="33">
          <cell r="B33">
            <v>1952</v>
          </cell>
          <cell r="I33">
            <v>7654</v>
          </cell>
          <cell r="J33">
            <v>0</v>
          </cell>
          <cell r="T33">
            <v>622</v>
          </cell>
          <cell r="W33">
            <v>6282</v>
          </cell>
          <cell r="X33">
            <v>36</v>
          </cell>
          <cell r="AB33">
            <v>3168</v>
          </cell>
        </row>
        <row r="34">
          <cell r="B34">
            <v>4319</v>
          </cell>
          <cell r="I34">
            <v>8976</v>
          </cell>
          <cell r="J34">
            <v>0</v>
          </cell>
          <cell r="T34">
            <v>756</v>
          </cell>
          <cell r="W34">
            <v>7688</v>
          </cell>
          <cell r="X34">
            <v>42</v>
          </cell>
          <cell r="AB34">
            <v>4828</v>
          </cell>
        </row>
        <row r="35">
          <cell r="B35">
            <v>4249</v>
          </cell>
          <cell r="I35">
            <v>10321</v>
          </cell>
          <cell r="J35">
            <v>0</v>
          </cell>
          <cell r="T35">
            <v>1147</v>
          </cell>
          <cell r="W35">
            <v>8483</v>
          </cell>
          <cell r="X35">
            <v>56</v>
          </cell>
          <cell r="AB35">
            <v>5128</v>
          </cell>
        </row>
        <row r="36">
          <cell r="B36">
            <v>2290</v>
          </cell>
          <cell r="I36">
            <v>11743</v>
          </cell>
          <cell r="J36">
            <v>0</v>
          </cell>
          <cell r="T36">
            <v>1067</v>
          </cell>
          <cell r="W36">
            <v>9512</v>
          </cell>
          <cell r="X36">
            <v>156</v>
          </cell>
          <cell r="AB36">
            <v>3705</v>
          </cell>
        </row>
        <row r="37">
          <cell r="B37">
            <v>1586</v>
          </cell>
          <cell r="I37">
            <v>12912</v>
          </cell>
          <cell r="J37">
            <v>0</v>
          </cell>
          <cell r="T37">
            <v>1031</v>
          </cell>
          <cell r="W37">
            <v>10649</v>
          </cell>
          <cell r="X37">
            <v>235</v>
          </cell>
          <cell r="AB37">
            <v>3518</v>
          </cell>
        </row>
        <row r="38">
          <cell r="B38">
            <v>4246</v>
          </cell>
          <cell r="I38">
            <v>13940</v>
          </cell>
          <cell r="J38">
            <v>0</v>
          </cell>
          <cell r="T38">
            <v>1664</v>
          </cell>
          <cell r="W38">
            <v>12051</v>
          </cell>
          <cell r="X38">
            <v>273</v>
          </cell>
          <cell r="AB38">
            <v>5772</v>
          </cell>
        </row>
        <row r="39">
          <cell r="B39">
            <v>8348</v>
          </cell>
          <cell r="I39">
            <v>14768</v>
          </cell>
          <cell r="J39">
            <v>0</v>
          </cell>
          <cell r="T39">
            <v>2235</v>
          </cell>
          <cell r="W39">
            <v>12014</v>
          </cell>
          <cell r="X39">
            <v>322</v>
          </cell>
          <cell r="AB39">
            <v>11213</v>
          </cell>
        </row>
        <row r="40">
          <cell r="B40">
            <v>11746</v>
          </cell>
          <cell r="I40">
            <v>10311</v>
          </cell>
          <cell r="J40">
            <v>0</v>
          </cell>
          <cell r="T40">
            <v>3016</v>
          </cell>
          <cell r="W40">
            <v>11069</v>
          </cell>
          <cell r="X40">
            <v>355</v>
          </cell>
          <cell r="AB40">
            <v>13547</v>
          </cell>
        </row>
        <row r="41">
          <cell r="B41">
            <v>9044</v>
          </cell>
          <cell r="I41">
            <v>11068</v>
          </cell>
          <cell r="J41">
            <v>0</v>
          </cell>
          <cell r="T41">
            <v>3587</v>
          </cell>
          <cell r="W41">
            <v>10538</v>
          </cell>
          <cell r="X41">
            <v>427</v>
          </cell>
          <cell r="AB41">
            <v>11444</v>
          </cell>
        </row>
        <row r="42">
          <cell r="B42">
            <v>8872</v>
          </cell>
          <cell r="I42">
            <v>11660</v>
          </cell>
          <cell r="J42">
            <v>0</v>
          </cell>
          <cell r="T42">
            <v>3900</v>
          </cell>
          <cell r="W42">
            <v>12071</v>
          </cell>
          <cell r="X42">
            <v>539</v>
          </cell>
          <cell r="AB42">
            <v>5581</v>
          </cell>
        </row>
        <row r="43">
          <cell r="B43">
            <v>10806</v>
          </cell>
          <cell r="I43">
            <v>12193</v>
          </cell>
          <cell r="J43">
            <v>0</v>
          </cell>
          <cell r="T43">
            <v>4195</v>
          </cell>
          <cell r="W43">
            <v>13579</v>
          </cell>
          <cell r="X43">
            <v>558</v>
          </cell>
          <cell r="AB43">
            <v>2532</v>
          </cell>
        </row>
        <row r="44">
          <cell r="B44">
            <v>14793</v>
          </cell>
          <cell r="I44">
            <v>13605</v>
          </cell>
          <cell r="J44">
            <v>0</v>
          </cell>
          <cell r="T44">
            <v>3805</v>
          </cell>
          <cell r="W44">
            <v>12588</v>
          </cell>
          <cell r="X44">
            <v>587</v>
          </cell>
          <cell r="AB44">
            <v>7728</v>
          </cell>
        </row>
        <row r="45">
          <cell r="B45">
            <v>17589</v>
          </cell>
          <cell r="I45">
            <v>14622</v>
          </cell>
          <cell r="J45">
            <v>0</v>
          </cell>
          <cell r="T45">
            <v>5679</v>
          </cell>
          <cell r="W45">
            <v>14129</v>
          </cell>
          <cell r="X45">
            <v>582</v>
          </cell>
          <cell r="AB45">
            <v>6872</v>
          </cell>
        </row>
        <row r="46">
          <cell r="B46">
            <v>20895</v>
          </cell>
          <cell r="I46">
            <v>15607</v>
          </cell>
          <cell r="J46">
            <v>0</v>
          </cell>
          <cell r="T46">
            <v>4727</v>
          </cell>
          <cell r="W46">
            <v>16508</v>
          </cell>
          <cell r="X46">
            <v>579</v>
          </cell>
          <cell r="AB46">
            <v>13283</v>
          </cell>
        </row>
        <row r="47">
          <cell r="B47">
            <v>22132</v>
          </cell>
          <cell r="I47">
            <v>16886</v>
          </cell>
          <cell r="J47">
            <v>0</v>
          </cell>
          <cell r="T47">
            <v>6619</v>
          </cell>
          <cell r="W47">
            <v>17557</v>
          </cell>
          <cell r="X47">
            <v>592</v>
          </cell>
          <cell r="AB47">
            <v>10737</v>
          </cell>
        </row>
        <row r="48">
          <cell r="B48">
            <v>23168</v>
          </cell>
          <cell r="I48">
            <v>18848</v>
          </cell>
          <cell r="J48">
            <v>0</v>
          </cell>
          <cell r="T48">
            <v>7298</v>
          </cell>
          <cell r="W48">
            <v>19470</v>
          </cell>
          <cell r="X48">
            <v>628</v>
          </cell>
          <cell r="AB48">
            <v>10459</v>
          </cell>
        </row>
        <row r="49">
          <cell r="B49">
            <v>25319</v>
          </cell>
          <cell r="I49">
            <v>20007</v>
          </cell>
          <cell r="J49">
            <v>0</v>
          </cell>
          <cell r="T49">
            <v>9072</v>
          </cell>
          <cell r="W49">
            <v>18988</v>
          </cell>
          <cell r="X49">
            <v>603</v>
          </cell>
          <cell r="AB49">
            <v>9584</v>
          </cell>
        </row>
        <row r="50">
          <cell r="B50">
            <v>27188</v>
          </cell>
          <cell r="I50">
            <v>20669</v>
          </cell>
          <cell r="J50">
            <v>0</v>
          </cell>
          <cell r="T50">
            <v>9455</v>
          </cell>
          <cell r="W50">
            <v>20990</v>
          </cell>
          <cell r="X50">
            <v>576</v>
          </cell>
          <cell r="AB50">
            <v>7812</v>
          </cell>
        </row>
        <row r="51">
          <cell r="B51">
            <v>29868</v>
          </cell>
          <cell r="I51">
            <v>21270</v>
          </cell>
          <cell r="J51">
            <v>0</v>
          </cell>
          <cell r="T51">
            <v>10558</v>
          </cell>
          <cell r="W51">
            <v>21889</v>
          </cell>
          <cell r="X51">
            <v>687</v>
          </cell>
          <cell r="AB51">
            <v>8059</v>
          </cell>
        </row>
        <row r="52">
          <cell r="B52">
            <v>31458</v>
          </cell>
          <cell r="I52">
            <v>22211</v>
          </cell>
          <cell r="J52">
            <v>0</v>
          </cell>
          <cell r="T52">
            <v>11363</v>
          </cell>
          <cell r="W52">
            <v>20773</v>
          </cell>
          <cell r="X52">
            <v>478</v>
          </cell>
          <cell r="AB52">
            <v>9976</v>
          </cell>
        </row>
        <row r="53">
          <cell r="B53">
            <v>32712</v>
          </cell>
          <cell r="I53">
            <v>22859</v>
          </cell>
          <cell r="J53">
            <v>0</v>
          </cell>
          <cell r="T53">
            <v>11572</v>
          </cell>
          <cell r="W53">
            <v>23033</v>
          </cell>
          <cell r="X53">
            <v>566</v>
          </cell>
          <cell r="AB53">
            <v>5243</v>
          </cell>
        </row>
        <row r="54">
          <cell r="B54">
            <v>32667</v>
          </cell>
          <cell r="I54">
            <v>24571</v>
          </cell>
          <cell r="J54">
            <v>0</v>
          </cell>
          <cell r="T54">
            <v>12152</v>
          </cell>
          <cell r="W54">
            <v>25359</v>
          </cell>
          <cell r="X54">
            <v>735</v>
          </cell>
          <cell r="AB54">
            <v>3117</v>
          </cell>
        </row>
        <row r="55">
          <cell r="B55">
            <v>35265</v>
          </cell>
          <cell r="I55">
            <v>25809</v>
          </cell>
          <cell r="J55">
            <v>0</v>
          </cell>
          <cell r="T55">
            <v>14169</v>
          </cell>
          <cell r="W55">
            <v>25831</v>
          </cell>
          <cell r="X55">
            <v>595</v>
          </cell>
          <cell r="AB55">
            <v>4468</v>
          </cell>
        </row>
        <row r="56">
          <cell r="B56">
            <v>38211</v>
          </cell>
          <cell r="I56">
            <v>27193</v>
          </cell>
          <cell r="J56">
            <v>0</v>
          </cell>
          <cell r="T56">
            <v>16770</v>
          </cell>
          <cell r="W56">
            <v>29526</v>
          </cell>
          <cell r="X56">
            <v>660</v>
          </cell>
          <cell r="AB56">
            <v>2360</v>
          </cell>
        </row>
        <row r="57">
          <cell r="B57">
            <v>42281</v>
          </cell>
          <cell r="I57">
            <v>28700</v>
          </cell>
          <cell r="J57">
            <v>0</v>
          </cell>
          <cell r="T57">
            <v>20214</v>
          </cell>
          <cell r="W57">
            <v>26014</v>
          </cell>
          <cell r="X57">
            <v>743</v>
          </cell>
          <cell r="AB57">
            <v>7103</v>
          </cell>
        </row>
        <row r="58">
          <cell r="B58">
            <v>46404</v>
          </cell>
          <cell r="I58">
            <v>30687</v>
          </cell>
          <cell r="J58">
            <v>0</v>
          </cell>
          <cell r="T58">
            <v>26503</v>
          </cell>
          <cell r="W58">
            <v>30351</v>
          </cell>
          <cell r="X58">
            <v>718</v>
          </cell>
          <cell r="AB58">
            <v>6647</v>
          </cell>
        </row>
        <row r="59">
          <cell r="B59">
            <v>52849</v>
          </cell>
          <cell r="I59">
            <v>33092</v>
          </cell>
          <cell r="J59">
            <v>0</v>
          </cell>
          <cell r="T59">
            <v>22789</v>
          </cell>
          <cell r="W59">
            <v>32739</v>
          </cell>
          <cell r="X59">
            <v>740</v>
          </cell>
          <cell r="AB59">
            <v>20755</v>
          </cell>
        </row>
        <row r="60">
          <cell r="B60">
            <v>63258</v>
          </cell>
          <cell r="I60">
            <v>37379</v>
          </cell>
          <cell r="J60">
            <v>0</v>
          </cell>
          <cell r="T60">
            <v>16218</v>
          </cell>
          <cell r="W60">
            <v>36054</v>
          </cell>
          <cell r="X60">
            <v>962</v>
          </cell>
          <cell r="AB60">
            <v>21712</v>
          </cell>
        </row>
        <row r="61">
          <cell r="B61">
            <v>62339</v>
          </cell>
          <cell r="I61">
            <v>40560</v>
          </cell>
          <cell r="J61">
            <v>0</v>
          </cell>
          <cell r="T61">
            <v>17504</v>
          </cell>
          <cell r="W61">
            <v>41417</v>
          </cell>
          <cell r="X61">
            <v>1045</v>
          </cell>
          <cell r="AB61">
            <v>8871</v>
          </cell>
        </row>
        <row r="62">
          <cell r="B62">
            <v>65225</v>
          </cell>
          <cell r="I62">
            <v>43348</v>
          </cell>
          <cell r="J62">
            <v>0</v>
          </cell>
          <cell r="T62">
            <v>18342</v>
          </cell>
          <cell r="W62">
            <v>47906</v>
          </cell>
          <cell r="X62">
            <v>1111</v>
          </cell>
          <cell r="AB62">
            <v>26136</v>
          </cell>
        </row>
        <row r="63">
          <cell r="B63">
            <v>66961</v>
          </cell>
          <cell r="I63">
            <v>45870</v>
          </cell>
          <cell r="J63">
            <v>0</v>
          </cell>
          <cell r="T63">
            <v>19702</v>
          </cell>
          <cell r="W63">
            <v>47205</v>
          </cell>
          <cell r="X63">
            <v>1345</v>
          </cell>
          <cell r="AB63">
            <v>29255</v>
          </cell>
        </row>
        <row r="64">
          <cell r="B64">
            <v>73721</v>
          </cell>
          <cell r="I64">
            <v>47604</v>
          </cell>
          <cell r="J64">
            <v>0</v>
          </cell>
          <cell r="T64">
            <v>20284</v>
          </cell>
          <cell r="W64">
            <v>46719</v>
          </cell>
          <cell r="X64">
            <v>1760</v>
          </cell>
          <cell r="AB64">
            <v>31198</v>
          </cell>
        </row>
        <row r="65">
          <cell r="B65">
            <v>79766</v>
          </cell>
          <cell r="I65">
            <v>48417</v>
          </cell>
          <cell r="J65">
            <v>0</v>
          </cell>
          <cell r="T65">
            <v>19886</v>
          </cell>
          <cell r="W65">
            <v>48474</v>
          </cell>
          <cell r="X65">
            <v>1501</v>
          </cell>
          <cell r="AB65">
            <v>24946</v>
          </cell>
        </row>
      </sheetData>
      <sheetData sheetId="42"/>
      <sheetData sheetId="43">
        <row r="11">
          <cell r="H11">
            <v>0</v>
          </cell>
        </row>
        <row r="12">
          <cell r="H12">
            <v>0</v>
          </cell>
        </row>
        <row r="13">
          <cell r="H13">
            <v>0</v>
          </cell>
        </row>
        <row r="14">
          <cell r="H14">
            <v>0</v>
          </cell>
        </row>
        <row r="15">
          <cell r="H15">
            <v>0</v>
          </cell>
        </row>
        <row r="16">
          <cell r="H16">
            <v>0</v>
          </cell>
        </row>
        <row r="17">
          <cell r="H17">
            <v>0</v>
          </cell>
        </row>
        <row r="18">
          <cell r="H18">
            <v>0</v>
          </cell>
        </row>
        <row r="19">
          <cell r="H19">
            <v>0</v>
          </cell>
        </row>
        <row r="20">
          <cell r="H20">
            <v>0</v>
          </cell>
        </row>
        <row r="21">
          <cell r="H21">
            <v>0</v>
          </cell>
        </row>
        <row r="22">
          <cell r="H22">
            <v>0</v>
          </cell>
        </row>
        <row r="23">
          <cell r="H23">
            <v>0</v>
          </cell>
        </row>
        <row r="24">
          <cell r="H24">
            <v>0</v>
          </cell>
        </row>
        <row r="25">
          <cell r="H25">
            <v>0</v>
          </cell>
        </row>
        <row r="26">
          <cell r="H26">
            <v>0</v>
          </cell>
        </row>
        <row r="27">
          <cell r="H27">
            <v>1</v>
          </cell>
        </row>
        <row r="28">
          <cell r="H28">
            <v>3</v>
          </cell>
        </row>
        <row r="29">
          <cell r="H29">
            <v>2</v>
          </cell>
        </row>
        <row r="30">
          <cell r="H30">
            <v>7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0</v>
          </cell>
        </row>
        <row r="34">
          <cell r="H34">
            <v>6</v>
          </cell>
        </row>
        <row r="35">
          <cell r="H35">
            <v>0</v>
          </cell>
        </row>
        <row r="36">
          <cell r="H36">
            <v>0</v>
          </cell>
        </row>
        <row r="37">
          <cell r="H37">
            <v>5</v>
          </cell>
        </row>
        <row r="38">
          <cell r="H38">
            <v>0</v>
          </cell>
        </row>
        <row r="39">
          <cell r="H39">
            <v>3</v>
          </cell>
        </row>
        <row r="40">
          <cell r="H40">
            <v>11</v>
          </cell>
        </row>
        <row r="41">
          <cell r="H41">
            <v>313</v>
          </cell>
        </row>
        <row r="42">
          <cell r="H42">
            <v>228</v>
          </cell>
        </row>
        <row r="43">
          <cell r="H43">
            <v>160</v>
          </cell>
        </row>
        <row r="44">
          <cell r="H44">
            <v>77</v>
          </cell>
        </row>
        <row r="45">
          <cell r="H45">
            <v>61</v>
          </cell>
        </row>
        <row r="46">
          <cell r="H46">
            <v>32</v>
          </cell>
        </row>
        <row r="47">
          <cell r="H47">
            <v>43</v>
          </cell>
        </row>
        <row r="48">
          <cell r="H48">
            <v>83</v>
          </cell>
        </row>
        <row r="49">
          <cell r="H49">
            <v>28</v>
          </cell>
        </row>
        <row r="50">
          <cell r="H50">
            <v>48</v>
          </cell>
        </row>
        <row r="51">
          <cell r="H51">
            <v>46</v>
          </cell>
        </row>
        <row r="52">
          <cell r="H52">
            <v>24</v>
          </cell>
        </row>
        <row r="53">
          <cell r="H53">
            <v>22</v>
          </cell>
        </row>
        <row r="54">
          <cell r="H54">
            <v>21</v>
          </cell>
        </row>
        <row r="55">
          <cell r="H55">
            <v>28</v>
          </cell>
        </row>
        <row r="56">
          <cell r="H56">
            <v>4</v>
          </cell>
        </row>
        <row r="57">
          <cell r="H57">
            <v>5</v>
          </cell>
        </row>
        <row r="58">
          <cell r="H58">
            <v>9</v>
          </cell>
        </row>
        <row r="59">
          <cell r="H59">
            <v>0</v>
          </cell>
        </row>
        <row r="60">
          <cell r="H60">
            <v>0</v>
          </cell>
        </row>
        <row r="61">
          <cell r="H61">
            <v>4</v>
          </cell>
        </row>
        <row r="62">
          <cell r="H62">
            <v>0</v>
          </cell>
        </row>
        <row r="63">
          <cell r="H63">
            <v>0</v>
          </cell>
        </row>
        <row r="64">
          <cell r="H64">
            <v>0</v>
          </cell>
        </row>
        <row r="65">
          <cell r="H65">
            <v>0</v>
          </cell>
        </row>
      </sheetData>
      <sheetData sheetId="4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Data1"/>
      <sheetName val="Inquiries"/>
    </sheetNames>
    <sheetDataSet>
      <sheetData sheetId="0"/>
      <sheetData sheetId="1">
        <row r="11">
          <cell r="BC11">
            <v>0</v>
          </cell>
        </row>
        <row r="12">
          <cell r="BC12">
            <v>0</v>
          </cell>
        </row>
        <row r="13">
          <cell r="BC13">
            <v>0</v>
          </cell>
        </row>
        <row r="14">
          <cell r="BC14">
            <v>0</v>
          </cell>
        </row>
        <row r="15">
          <cell r="BC15">
            <v>0</v>
          </cell>
        </row>
        <row r="16">
          <cell r="BC16">
            <v>0</v>
          </cell>
        </row>
        <row r="17">
          <cell r="BC17">
            <v>0</v>
          </cell>
        </row>
        <row r="18">
          <cell r="BC18">
            <v>0</v>
          </cell>
        </row>
        <row r="19">
          <cell r="BC19">
            <v>0</v>
          </cell>
        </row>
        <row r="20">
          <cell r="BC20">
            <v>0</v>
          </cell>
        </row>
        <row r="21">
          <cell r="BC21">
            <v>0</v>
          </cell>
        </row>
        <row r="22">
          <cell r="BC22">
            <v>0</v>
          </cell>
        </row>
        <row r="23">
          <cell r="BC23">
            <v>0</v>
          </cell>
        </row>
        <row r="24">
          <cell r="BC24">
            <v>0</v>
          </cell>
        </row>
        <row r="25">
          <cell r="BC25">
            <v>0</v>
          </cell>
        </row>
        <row r="26">
          <cell r="BC26">
            <v>0</v>
          </cell>
        </row>
        <row r="27">
          <cell r="BC27">
            <v>0</v>
          </cell>
        </row>
        <row r="28">
          <cell r="BC28">
            <v>0</v>
          </cell>
        </row>
        <row r="29">
          <cell r="BC29">
            <v>0</v>
          </cell>
        </row>
        <row r="30">
          <cell r="BC30">
            <v>0</v>
          </cell>
        </row>
        <row r="31">
          <cell r="BC31">
            <v>0</v>
          </cell>
        </row>
        <row r="32">
          <cell r="BC32">
            <v>0</v>
          </cell>
        </row>
        <row r="33">
          <cell r="BC33">
            <v>0</v>
          </cell>
        </row>
        <row r="34">
          <cell r="BC34">
            <v>0</v>
          </cell>
        </row>
        <row r="35">
          <cell r="BC35">
            <v>0</v>
          </cell>
        </row>
        <row r="36">
          <cell r="BC36">
            <v>0</v>
          </cell>
        </row>
        <row r="37">
          <cell r="BC37">
            <v>0</v>
          </cell>
        </row>
        <row r="38">
          <cell r="BC38">
            <v>0</v>
          </cell>
        </row>
        <row r="39">
          <cell r="BC39">
            <v>0</v>
          </cell>
        </row>
        <row r="40">
          <cell r="BC40">
            <v>0</v>
          </cell>
        </row>
        <row r="41">
          <cell r="BC41">
            <v>0</v>
          </cell>
        </row>
        <row r="42">
          <cell r="BC42">
            <v>0</v>
          </cell>
        </row>
        <row r="43">
          <cell r="BC43">
            <v>0</v>
          </cell>
        </row>
        <row r="44">
          <cell r="BC44">
            <v>0</v>
          </cell>
        </row>
        <row r="45">
          <cell r="BC45">
            <v>0</v>
          </cell>
        </row>
        <row r="46">
          <cell r="BC46">
            <v>0</v>
          </cell>
        </row>
        <row r="47">
          <cell r="BC47">
            <v>0</v>
          </cell>
        </row>
        <row r="48">
          <cell r="BC48">
            <v>0</v>
          </cell>
        </row>
        <row r="49">
          <cell r="BC49">
            <v>0</v>
          </cell>
        </row>
        <row r="50">
          <cell r="BC50">
            <v>0</v>
          </cell>
        </row>
        <row r="51">
          <cell r="BC51">
            <v>0</v>
          </cell>
        </row>
        <row r="52">
          <cell r="BC52">
            <v>0</v>
          </cell>
        </row>
        <row r="53">
          <cell r="BC53">
            <v>0</v>
          </cell>
        </row>
        <row r="54">
          <cell r="BC54">
            <v>0</v>
          </cell>
        </row>
        <row r="55">
          <cell r="BC55">
            <v>0</v>
          </cell>
        </row>
        <row r="56">
          <cell r="BC56">
            <v>0</v>
          </cell>
        </row>
        <row r="57">
          <cell r="BC57">
            <v>0</v>
          </cell>
        </row>
        <row r="58">
          <cell r="BC58">
            <v>0</v>
          </cell>
        </row>
        <row r="59">
          <cell r="BC59">
            <v>0</v>
          </cell>
        </row>
        <row r="60">
          <cell r="BC60">
            <v>0</v>
          </cell>
        </row>
        <row r="61">
          <cell r="BC61">
            <v>0</v>
          </cell>
        </row>
        <row r="62">
          <cell r="BC62">
            <v>0</v>
          </cell>
        </row>
        <row r="63">
          <cell r="BC63">
            <v>115</v>
          </cell>
        </row>
        <row r="64">
          <cell r="BC64">
            <v>113</v>
          </cell>
        </row>
        <row r="65">
          <cell r="BC65">
            <v>119</v>
          </cell>
        </row>
        <row r="66">
          <cell r="BC66">
            <v>122</v>
          </cell>
        </row>
        <row r="67">
          <cell r="BC67">
            <v>136</v>
          </cell>
        </row>
        <row r="68">
          <cell r="BC68">
            <v>171</v>
          </cell>
        </row>
        <row r="69">
          <cell r="BC69">
            <v>193</v>
          </cell>
        </row>
        <row r="70">
          <cell r="BC70">
            <v>199</v>
          </cell>
        </row>
        <row r="71">
          <cell r="BC71">
            <v>243</v>
          </cell>
        </row>
        <row r="72">
          <cell r="BC72">
            <v>265</v>
          </cell>
        </row>
        <row r="73">
          <cell r="BC73">
            <v>280</v>
          </cell>
        </row>
        <row r="74">
          <cell r="BC74">
            <v>279</v>
          </cell>
        </row>
        <row r="75">
          <cell r="BC75">
            <v>312</v>
          </cell>
        </row>
        <row r="76">
          <cell r="BC76">
            <v>306</v>
          </cell>
        </row>
        <row r="77">
          <cell r="BC77">
            <v>329</v>
          </cell>
        </row>
        <row r="78">
          <cell r="BC78">
            <v>320</v>
          </cell>
        </row>
        <row r="79">
          <cell r="BC79">
            <v>371</v>
          </cell>
        </row>
        <row r="80">
          <cell r="BC80">
            <v>353</v>
          </cell>
        </row>
        <row r="81">
          <cell r="BC81">
            <v>374</v>
          </cell>
        </row>
        <row r="82">
          <cell r="BC82">
            <v>345</v>
          </cell>
        </row>
        <row r="83">
          <cell r="BC83">
            <v>407</v>
          </cell>
        </row>
        <row r="84">
          <cell r="BC84">
            <v>375</v>
          </cell>
        </row>
        <row r="85">
          <cell r="BC85">
            <v>396</v>
          </cell>
        </row>
        <row r="86">
          <cell r="BC86">
            <v>385</v>
          </cell>
        </row>
        <row r="87">
          <cell r="BC87">
            <v>421</v>
          </cell>
        </row>
        <row r="88">
          <cell r="BC88">
            <v>392</v>
          </cell>
        </row>
        <row r="89">
          <cell r="BC89">
            <v>426</v>
          </cell>
        </row>
        <row r="90">
          <cell r="BC90">
            <v>434</v>
          </cell>
        </row>
        <row r="91">
          <cell r="BC91">
            <v>460</v>
          </cell>
        </row>
        <row r="92">
          <cell r="BC92">
            <v>449</v>
          </cell>
        </row>
        <row r="93">
          <cell r="BC93">
            <v>488</v>
          </cell>
        </row>
        <row r="94">
          <cell r="BC94">
            <v>474</v>
          </cell>
        </row>
        <row r="95">
          <cell r="BC95">
            <v>514</v>
          </cell>
        </row>
        <row r="96">
          <cell r="BC96">
            <v>501</v>
          </cell>
        </row>
        <row r="97">
          <cell r="BC97">
            <v>537</v>
          </cell>
        </row>
        <row r="98">
          <cell r="BC98">
            <v>577</v>
          </cell>
        </row>
        <row r="99">
          <cell r="BC99">
            <v>613</v>
          </cell>
        </row>
        <row r="100">
          <cell r="BC100">
            <v>605</v>
          </cell>
        </row>
        <row r="101">
          <cell r="BC101">
            <v>713</v>
          </cell>
        </row>
        <row r="102">
          <cell r="BC102">
            <v>720</v>
          </cell>
        </row>
        <row r="103">
          <cell r="BC103">
            <v>731</v>
          </cell>
        </row>
        <row r="104">
          <cell r="BC104">
            <v>716</v>
          </cell>
        </row>
        <row r="105">
          <cell r="BC105">
            <v>760</v>
          </cell>
        </row>
        <row r="106">
          <cell r="BC106">
            <v>742</v>
          </cell>
        </row>
        <row r="107">
          <cell r="BC107">
            <v>752</v>
          </cell>
        </row>
        <row r="108">
          <cell r="BC108">
            <v>743</v>
          </cell>
        </row>
        <row r="109">
          <cell r="BC109">
            <v>771</v>
          </cell>
        </row>
        <row r="110">
          <cell r="BC110">
            <v>799</v>
          </cell>
        </row>
        <row r="111">
          <cell r="BC111">
            <v>837</v>
          </cell>
        </row>
        <row r="112">
          <cell r="BC112">
            <v>845</v>
          </cell>
        </row>
        <row r="113">
          <cell r="BC113">
            <v>834</v>
          </cell>
        </row>
        <row r="114">
          <cell r="BC114">
            <v>882</v>
          </cell>
        </row>
        <row r="115">
          <cell r="BC115">
            <v>910</v>
          </cell>
        </row>
        <row r="116">
          <cell r="BC116">
            <v>923</v>
          </cell>
        </row>
        <row r="117">
          <cell r="BC117">
            <v>947</v>
          </cell>
        </row>
        <row r="118">
          <cell r="BC118">
            <v>969</v>
          </cell>
        </row>
        <row r="119">
          <cell r="BC119">
            <v>1026</v>
          </cell>
        </row>
        <row r="120">
          <cell r="BC120">
            <v>1004</v>
          </cell>
        </row>
        <row r="121">
          <cell r="BC121">
            <v>1033</v>
          </cell>
        </row>
        <row r="122">
          <cell r="BC122">
            <v>1063</v>
          </cell>
        </row>
        <row r="123">
          <cell r="BC123">
            <v>1109</v>
          </cell>
        </row>
        <row r="124">
          <cell r="BC124">
            <v>1108</v>
          </cell>
        </row>
        <row r="125">
          <cell r="BC125">
            <v>1150</v>
          </cell>
        </row>
        <row r="126">
          <cell r="BC126">
            <v>1136</v>
          </cell>
        </row>
        <row r="127">
          <cell r="BC127">
            <v>1208</v>
          </cell>
        </row>
        <row r="128">
          <cell r="BC128">
            <v>1360</v>
          </cell>
        </row>
        <row r="129">
          <cell r="BC129">
            <v>1322</v>
          </cell>
        </row>
        <row r="130">
          <cell r="BC130">
            <v>1378</v>
          </cell>
        </row>
        <row r="131">
          <cell r="BC131">
            <v>1444</v>
          </cell>
        </row>
        <row r="132">
          <cell r="BC132">
            <v>1428</v>
          </cell>
        </row>
        <row r="133">
          <cell r="BC133">
            <v>1457</v>
          </cell>
        </row>
        <row r="134">
          <cell r="BC134">
            <v>1504</v>
          </cell>
        </row>
        <row r="135">
          <cell r="BC135">
            <v>1588</v>
          </cell>
        </row>
        <row r="136">
          <cell r="BC136">
            <v>1602</v>
          </cell>
        </row>
        <row r="137">
          <cell r="BC137">
            <v>1698</v>
          </cell>
        </row>
        <row r="138">
          <cell r="BC138">
            <v>1673</v>
          </cell>
        </row>
        <row r="139">
          <cell r="BC139">
            <v>1694</v>
          </cell>
        </row>
        <row r="140">
          <cell r="BC140">
            <v>1668</v>
          </cell>
        </row>
        <row r="141">
          <cell r="BC141">
            <v>1672</v>
          </cell>
        </row>
        <row r="142">
          <cell r="BC142">
            <v>1635</v>
          </cell>
        </row>
        <row r="143">
          <cell r="BC143">
            <v>1630</v>
          </cell>
        </row>
        <row r="144">
          <cell r="BC144">
            <v>1604</v>
          </cell>
        </row>
        <row r="145">
          <cell r="BC145">
            <v>1633</v>
          </cell>
        </row>
        <row r="146">
          <cell r="BC146">
            <v>1630</v>
          </cell>
        </row>
        <row r="147">
          <cell r="BC147">
            <v>1710</v>
          </cell>
        </row>
        <row r="148">
          <cell r="BC148">
            <v>1686</v>
          </cell>
        </row>
        <row r="149">
          <cell r="BC149">
            <v>1694</v>
          </cell>
        </row>
        <row r="150">
          <cell r="BC150">
            <v>1722</v>
          </cell>
        </row>
        <row r="151">
          <cell r="BC151">
            <v>1853</v>
          </cell>
        </row>
        <row r="152">
          <cell r="BC152">
            <v>1827</v>
          </cell>
        </row>
        <row r="153">
          <cell r="BC153">
            <v>1847</v>
          </cell>
        </row>
        <row r="154">
          <cell r="BC154">
            <v>1903</v>
          </cell>
        </row>
        <row r="155">
          <cell r="BC155">
            <v>1924</v>
          </cell>
        </row>
        <row r="156">
          <cell r="BC156">
            <v>1928</v>
          </cell>
        </row>
        <row r="157">
          <cell r="BC157">
            <v>1954</v>
          </cell>
        </row>
        <row r="158">
          <cell r="BC158">
            <v>1942</v>
          </cell>
        </row>
        <row r="159">
          <cell r="BC159">
            <v>2056</v>
          </cell>
        </row>
        <row r="160">
          <cell r="BC160">
            <v>2076</v>
          </cell>
        </row>
        <row r="161">
          <cell r="BC161">
            <v>2131</v>
          </cell>
        </row>
        <row r="162">
          <cell r="BC162">
            <v>2105</v>
          </cell>
        </row>
        <row r="163">
          <cell r="BC163">
            <v>2262</v>
          </cell>
        </row>
        <row r="164">
          <cell r="BC164">
            <v>2150</v>
          </cell>
        </row>
        <row r="165">
          <cell r="BC165">
            <v>2211</v>
          </cell>
        </row>
        <row r="166">
          <cell r="BC166">
            <v>2259</v>
          </cell>
        </row>
        <row r="167">
          <cell r="BC167">
            <v>2361</v>
          </cell>
        </row>
        <row r="168">
          <cell r="BC168">
            <v>2362</v>
          </cell>
        </row>
        <row r="169">
          <cell r="BC169">
            <v>2406</v>
          </cell>
        </row>
        <row r="170">
          <cell r="BC170">
            <v>2426</v>
          </cell>
        </row>
        <row r="171">
          <cell r="BC171">
            <v>2620</v>
          </cell>
        </row>
        <row r="172">
          <cell r="BC172">
            <v>2479</v>
          </cell>
        </row>
        <row r="173">
          <cell r="BC173">
            <v>2686</v>
          </cell>
        </row>
        <row r="174">
          <cell r="BC174">
            <v>2449</v>
          </cell>
        </row>
        <row r="175">
          <cell r="BC175">
            <v>2727</v>
          </cell>
        </row>
        <row r="176">
          <cell r="BC176">
            <v>2716</v>
          </cell>
        </row>
        <row r="177">
          <cell r="BC177">
            <v>2612</v>
          </cell>
        </row>
        <row r="178">
          <cell r="BC178">
            <v>2608</v>
          </cell>
        </row>
        <row r="179">
          <cell r="BC179">
            <v>2800</v>
          </cell>
        </row>
        <row r="180">
          <cell r="BC180">
            <v>2690</v>
          </cell>
        </row>
        <row r="181">
          <cell r="BC181">
            <v>2667</v>
          </cell>
        </row>
        <row r="182">
          <cell r="BC182">
            <v>2723</v>
          </cell>
        </row>
        <row r="183">
          <cell r="BC183">
            <v>2841</v>
          </cell>
        </row>
        <row r="184">
          <cell r="BC184">
            <v>2903</v>
          </cell>
        </row>
        <row r="185">
          <cell r="BC185">
            <v>2754</v>
          </cell>
        </row>
        <row r="186">
          <cell r="BC186">
            <v>3094</v>
          </cell>
        </row>
        <row r="187">
          <cell r="BC187">
            <v>2906</v>
          </cell>
        </row>
        <row r="188">
          <cell r="BC188">
            <v>3212</v>
          </cell>
        </row>
        <row r="189">
          <cell r="BC189">
            <v>3051</v>
          </cell>
        </row>
        <row r="190">
          <cell r="BC190">
            <v>3055</v>
          </cell>
        </row>
        <row r="191">
          <cell r="BC191">
            <v>3433</v>
          </cell>
        </row>
        <row r="192">
          <cell r="BC192">
            <v>3355</v>
          </cell>
        </row>
        <row r="193">
          <cell r="BC193">
            <v>3363</v>
          </cell>
        </row>
        <row r="194">
          <cell r="BC194">
            <v>3351</v>
          </cell>
        </row>
        <row r="195">
          <cell r="BC195">
            <v>3820</v>
          </cell>
        </row>
        <row r="196">
          <cell r="BC196">
            <v>3871</v>
          </cell>
        </row>
        <row r="197">
          <cell r="BC197">
            <v>3808</v>
          </cell>
        </row>
        <row r="198">
          <cell r="BC198">
            <v>3647</v>
          </cell>
        </row>
        <row r="199">
          <cell r="BC199">
            <v>3989</v>
          </cell>
        </row>
        <row r="200">
          <cell r="BC200">
            <v>4197</v>
          </cell>
        </row>
        <row r="201">
          <cell r="BC201">
            <v>4114</v>
          </cell>
        </row>
        <row r="202">
          <cell r="BC202">
            <v>4242</v>
          </cell>
        </row>
        <row r="203">
          <cell r="BC203">
            <v>4534</v>
          </cell>
        </row>
        <row r="204">
          <cell r="BC204">
            <v>4609</v>
          </cell>
        </row>
        <row r="205">
          <cell r="BC205">
            <v>4478</v>
          </cell>
        </row>
        <row r="206">
          <cell r="BC206">
            <v>4737</v>
          </cell>
        </row>
        <row r="207">
          <cell r="BC207">
            <v>4925</v>
          </cell>
        </row>
        <row r="208">
          <cell r="BC208">
            <v>4933</v>
          </cell>
        </row>
        <row r="209">
          <cell r="BC209">
            <v>4660</v>
          </cell>
        </row>
        <row r="210">
          <cell r="BC210">
            <v>4859</v>
          </cell>
        </row>
        <row r="211">
          <cell r="BC211">
            <v>4867</v>
          </cell>
        </row>
        <row r="212">
          <cell r="BC212">
            <v>4775</v>
          </cell>
        </row>
        <row r="213">
          <cell r="BC213">
            <v>4745</v>
          </cell>
        </row>
        <row r="214">
          <cell r="BC214">
            <v>4844</v>
          </cell>
        </row>
        <row r="215">
          <cell r="BC215">
            <v>5270</v>
          </cell>
        </row>
        <row r="216">
          <cell r="BC216">
            <v>5303</v>
          </cell>
        </row>
        <row r="217">
          <cell r="BC217">
            <v>5097</v>
          </cell>
        </row>
        <row r="218">
          <cell r="BC218">
            <v>5201</v>
          </cell>
        </row>
        <row r="219">
          <cell r="BC219">
            <v>5603</v>
          </cell>
        </row>
        <row r="220">
          <cell r="BC220">
            <v>5700</v>
          </cell>
        </row>
        <row r="221">
          <cell r="BC221">
            <v>5664</v>
          </cell>
        </row>
        <row r="222">
          <cell r="BC222">
            <v>5720</v>
          </cell>
        </row>
        <row r="223">
          <cell r="BC223">
            <v>5895</v>
          </cell>
        </row>
        <row r="224">
          <cell r="BC224">
            <v>6074</v>
          </cell>
        </row>
        <row r="225">
          <cell r="BC225">
            <v>5775</v>
          </cell>
        </row>
        <row r="226">
          <cell r="BC226">
            <v>5858</v>
          </cell>
        </row>
        <row r="227">
          <cell r="BC227">
            <v>6151</v>
          </cell>
        </row>
        <row r="228">
          <cell r="BC228">
            <v>6129</v>
          </cell>
        </row>
        <row r="229">
          <cell r="BC229">
            <v>6075</v>
          </cell>
        </row>
        <row r="230">
          <cell r="BC230">
            <v>6089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ReadMe"/>
      <sheetName val="Index (2)"/>
      <sheetName val="Index"/>
      <sheetName val="NationalBS (2)"/>
      <sheetName val="NationalBS"/>
      <sheetName val="NationalReconciliationB (2)"/>
      <sheetName val="NationalReconciliation (2)"/>
      <sheetName val="NationalReconciliation"/>
      <sheetName val="NonFinCorpBS (2)"/>
      <sheetName val="NonFinCorpBS"/>
      <sheetName val="FinCorpBS (2)"/>
      <sheetName val="FinCorpBS"/>
      <sheetName val="GovBS (2)"/>
      <sheetName val="GovBS"/>
      <sheetName val="HouseholdBS (2)"/>
      <sheetName val="HouseholdBS"/>
      <sheetName val="HouseholdReconciliation (2)"/>
      <sheetName val="HousholdReconciliation"/>
      <sheetName val="HouseholdFinAssetsDetails"/>
      <sheetName val="HouseholdFinAssetsSummary"/>
      <sheetName val="ExternalBS (2)"/>
      <sheetName val="ExternalBS"/>
      <sheetName val="KStocks60-Today (2)"/>
      <sheetName val="KStocks60-Today"/>
      <sheetName val="KStockByAssetType (2)"/>
      <sheetName val="KStockByAssetType"/>
      <sheetName val="QuarterlyBS88-Today(RBA) (2)"/>
      <sheetName val="QuarterlyBS88-Today(RBA)"/>
      <sheetName val="SelectedAssets77-Today(RBA)"/>
    </sheetNames>
    <sheetDataSet>
      <sheetData sheetId="0"/>
      <sheetData sheetId="1"/>
      <sheetData sheetId="2"/>
      <sheetData sheetId="3">
        <row r="11">
          <cell r="CO11">
            <v>1253</v>
          </cell>
          <cell r="CR11">
            <v>46.5</v>
          </cell>
          <cell r="CX11">
            <v>10.6</v>
          </cell>
          <cell r="CY11">
            <v>15.6</v>
          </cell>
          <cell r="CZ11">
            <v>7.9</v>
          </cell>
          <cell r="DA11">
            <v>0.4</v>
          </cell>
          <cell r="DG11">
            <v>724.7</v>
          </cell>
          <cell r="DI11">
            <v>665.1</v>
          </cell>
        </row>
        <row r="12">
          <cell r="CO12">
            <v>1360.8</v>
          </cell>
          <cell r="CR12">
            <v>44.5</v>
          </cell>
          <cell r="CX12">
            <v>12.2</v>
          </cell>
          <cell r="CY12">
            <v>17</v>
          </cell>
          <cell r="CZ12">
            <v>9.6999999999999993</v>
          </cell>
          <cell r="DA12">
            <v>0.5</v>
          </cell>
          <cell r="DG12">
            <v>728.4</v>
          </cell>
          <cell r="DI12">
            <v>674.1</v>
          </cell>
        </row>
        <row r="13">
          <cell r="CO13">
            <v>1402.9</v>
          </cell>
          <cell r="CR13">
            <v>41.2</v>
          </cell>
          <cell r="CX13">
            <v>13.4</v>
          </cell>
          <cell r="CY13">
            <v>17.7</v>
          </cell>
          <cell r="CZ13">
            <v>10.6</v>
          </cell>
          <cell r="DA13">
            <v>0.5</v>
          </cell>
          <cell r="DG13">
            <v>729.4</v>
          </cell>
          <cell r="DI13">
            <v>668.9</v>
          </cell>
        </row>
        <row r="14">
          <cell r="CO14">
            <v>1427.7</v>
          </cell>
          <cell r="CR14">
            <v>42.3</v>
          </cell>
          <cell r="CX14">
            <v>14.6</v>
          </cell>
          <cell r="CY14">
            <v>18</v>
          </cell>
          <cell r="CZ14">
            <v>11.5</v>
          </cell>
          <cell r="DA14">
            <v>0.4</v>
          </cell>
          <cell r="DG14">
            <v>721.4</v>
          </cell>
          <cell r="DI14">
            <v>660.4</v>
          </cell>
        </row>
        <row r="15">
          <cell r="CO15">
            <v>1477.6</v>
          </cell>
          <cell r="CR15">
            <v>45.7</v>
          </cell>
          <cell r="CX15">
            <v>16.399999999999999</v>
          </cell>
          <cell r="CY15">
            <v>18.2</v>
          </cell>
          <cell r="CZ15">
            <v>13.1</v>
          </cell>
          <cell r="DA15">
            <v>0.4</v>
          </cell>
          <cell r="DG15">
            <v>740.9</v>
          </cell>
          <cell r="DI15">
            <v>675.8</v>
          </cell>
        </row>
        <row r="16">
          <cell r="CO16">
            <v>1540.2</v>
          </cell>
          <cell r="CR16">
            <v>49.2</v>
          </cell>
          <cell r="CX16">
            <v>18.600000000000001</v>
          </cell>
          <cell r="CY16">
            <v>18.3</v>
          </cell>
          <cell r="CZ16">
            <v>14.3</v>
          </cell>
          <cell r="DA16">
            <v>0.5</v>
          </cell>
          <cell r="DG16">
            <v>809.2</v>
          </cell>
          <cell r="DI16">
            <v>739.7</v>
          </cell>
        </row>
        <row r="17">
          <cell r="CO17">
            <v>1619.4</v>
          </cell>
          <cell r="CR17">
            <v>53.4</v>
          </cell>
          <cell r="CX17">
            <v>21.2</v>
          </cell>
          <cell r="CY17">
            <v>18.8</v>
          </cell>
          <cell r="CZ17">
            <v>15.4</v>
          </cell>
          <cell r="DA17">
            <v>0.5</v>
          </cell>
          <cell r="DG17">
            <v>851.7</v>
          </cell>
          <cell r="DI17">
            <v>766.2</v>
          </cell>
        </row>
        <row r="18">
          <cell r="CO18">
            <v>1682.9</v>
          </cell>
          <cell r="CR18">
            <v>57.6</v>
          </cell>
          <cell r="CX18">
            <v>23.9</v>
          </cell>
          <cell r="CY18">
            <v>19.7</v>
          </cell>
          <cell r="CZ18">
            <v>16.100000000000001</v>
          </cell>
          <cell r="DA18">
            <v>0.5</v>
          </cell>
          <cell r="DG18">
            <v>897.4</v>
          </cell>
          <cell r="DI18">
            <v>806.3</v>
          </cell>
        </row>
        <row r="19">
          <cell r="CO19">
            <v>1753.6</v>
          </cell>
          <cell r="CR19">
            <v>62.5</v>
          </cell>
          <cell r="CX19">
            <v>26.1</v>
          </cell>
          <cell r="CY19">
            <v>20.5</v>
          </cell>
          <cell r="CZ19">
            <v>17.100000000000001</v>
          </cell>
          <cell r="DA19">
            <v>0.7</v>
          </cell>
          <cell r="DG19">
            <v>1032.8</v>
          </cell>
          <cell r="DI19">
            <v>933.2</v>
          </cell>
        </row>
        <row r="20">
          <cell r="CO20">
            <v>1847.7</v>
          </cell>
          <cell r="CR20">
            <v>68.3</v>
          </cell>
          <cell r="CX20">
            <v>27.9</v>
          </cell>
          <cell r="CY20">
            <v>21.1</v>
          </cell>
          <cell r="CZ20">
            <v>18.8</v>
          </cell>
          <cell r="DA20">
            <v>0.9</v>
          </cell>
          <cell r="DG20">
            <v>1098.2</v>
          </cell>
          <cell r="DI20">
            <v>995</v>
          </cell>
        </row>
        <row r="21">
          <cell r="CO21">
            <v>1959.6</v>
          </cell>
          <cell r="CR21">
            <v>73.900000000000006</v>
          </cell>
          <cell r="CX21">
            <v>29.5</v>
          </cell>
          <cell r="CY21">
            <v>22.2</v>
          </cell>
          <cell r="CZ21">
            <v>21</v>
          </cell>
          <cell r="DA21">
            <v>1.1000000000000001</v>
          </cell>
          <cell r="DG21">
            <v>1196.5</v>
          </cell>
          <cell r="DI21">
            <v>1089.3</v>
          </cell>
        </row>
        <row r="22">
          <cell r="CO22">
            <v>2098.9</v>
          </cell>
          <cell r="CR22">
            <v>81.900000000000006</v>
          </cell>
          <cell r="CX22">
            <v>31.5</v>
          </cell>
          <cell r="CY22">
            <v>23.6</v>
          </cell>
          <cell r="CZ22">
            <v>24</v>
          </cell>
          <cell r="DA22">
            <v>1.1000000000000001</v>
          </cell>
          <cell r="DG22">
            <v>1345.8</v>
          </cell>
          <cell r="DI22">
            <v>1222.0999999999999</v>
          </cell>
        </row>
        <row r="23">
          <cell r="CO23">
            <v>2262</v>
          </cell>
          <cell r="CR23">
            <v>91.4</v>
          </cell>
          <cell r="CX23">
            <v>33.9</v>
          </cell>
          <cell r="CY23">
            <v>24.4</v>
          </cell>
          <cell r="CZ23">
            <v>27.4</v>
          </cell>
          <cell r="DA23">
            <v>1.2</v>
          </cell>
          <cell r="DG23">
            <v>1471.9</v>
          </cell>
          <cell r="DI23">
            <v>1322.9</v>
          </cell>
        </row>
        <row r="24">
          <cell r="CO24">
            <v>2378.4</v>
          </cell>
          <cell r="CR24">
            <v>107.7</v>
          </cell>
          <cell r="CX24">
            <v>36.5</v>
          </cell>
          <cell r="CY24">
            <v>24.9</v>
          </cell>
          <cell r="CZ24">
            <v>29.4</v>
          </cell>
          <cell r="DA24">
            <v>1.3</v>
          </cell>
          <cell r="DG24">
            <v>1792.8</v>
          </cell>
          <cell r="DI24">
            <v>1619</v>
          </cell>
        </row>
        <row r="25">
          <cell r="CO25">
            <v>2549.8000000000002</v>
          </cell>
          <cell r="CR25">
            <v>130.4</v>
          </cell>
          <cell r="CX25">
            <v>39.1</v>
          </cell>
          <cell r="CY25">
            <v>25.8</v>
          </cell>
          <cell r="CZ25">
            <v>31.2</v>
          </cell>
          <cell r="DA25">
            <v>1.4</v>
          </cell>
          <cell r="DG25">
            <v>2132.9</v>
          </cell>
          <cell r="DI25">
            <v>1956.2</v>
          </cell>
        </row>
        <row r="26">
          <cell r="CO26">
            <v>2774.7</v>
          </cell>
          <cell r="CR26">
            <v>150.69999999999999</v>
          </cell>
          <cell r="CX26">
            <v>42.6</v>
          </cell>
          <cell r="CY26">
            <v>27.1</v>
          </cell>
          <cell r="CZ26">
            <v>32.799999999999997</v>
          </cell>
          <cell r="DA26">
            <v>1.5</v>
          </cell>
          <cell r="DG26">
            <v>2453.9</v>
          </cell>
          <cell r="DI26">
            <v>2249.3000000000002</v>
          </cell>
        </row>
        <row r="27">
          <cell r="CO27">
            <v>3022</v>
          </cell>
          <cell r="CR27">
            <v>163.19999999999999</v>
          </cell>
          <cell r="CX27">
            <v>47</v>
          </cell>
          <cell r="CY27">
            <v>29.4</v>
          </cell>
          <cell r="CZ27">
            <v>34.4</v>
          </cell>
          <cell r="DA27">
            <v>1.6</v>
          </cell>
          <cell r="DG27">
            <v>2666.6</v>
          </cell>
          <cell r="DI27">
            <v>2430.6</v>
          </cell>
        </row>
        <row r="28">
          <cell r="CO28">
            <v>3287.5</v>
          </cell>
          <cell r="CR28">
            <v>181</v>
          </cell>
          <cell r="CX28">
            <v>52.6</v>
          </cell>
          <cell r="CY28">
            <v>31.7</v>
          </cell>
          <cell r="CZ28">
            <v>35.799999999999997</v>
          </cell>
          <cell r="DA28">
            <v>1.8</v>
          </cell>
          <cell r="DG28">
            <v>3001.2</v>
          </cell>
          <cell r="DI28">
            <v>2700.7</v>
          </cell>
        </row>
        <row r="29">
          <cell r="CO29">
            <v>3570.9</v>
          </cell>
          <cell r="CR29">
            <v>200</v>
          </cell>
          <cell r="CX29">
            <v>59.2</v>
          </cell>
          <cell r="CY29">
            <v>35.6</v>
          </cell>
          <cell r="CZ29">
            <v>36.9</v>
          </cell>
          <cell r="DA29">
            <v>2.1</v>
          </cell>
          <cell r="DG29">
            <v>3427</v>
          </cell>
          <cell r="DI29">
            <v>3076</v>
          </cell>
        </row>
        <row r="30">
          <cell r="CO30">
            <v>3861.6</v>
          </cell>
          <cell r="CR30">
            <v>198.5</v>
          </cell>
          <cell r="CX30">
            <v>67.400000000000006</v>
          </cell>
          <cell r="CY30">
            <v>40.4</v>
          </cell>
          <cell r="CZ30">
            <v>38.700000000000003</v>
          </cell>
          <cell r="DA30">
            <v>2.4</v>
          </cell>
          <cell r="DG30">
            <v>3743.2</v>
          </cell>
          <cell r="DI30">
            <v>3284.8</v>
          </cell>
        </row>
        <row r="31">
          <cell r="CO31">
            <v>4067.2</v>
          </cell>
          <cell r="CR31">
            <v>195.8</v>
          </cell>
          <cell r="CX31">
            <v>73.900000000000006</v>
          </cell>
          <cell r="CY31">
            <v>44</v>
          </cell>
          <cell r="CZ31">
            <v>39.799999999999997</v>
          </cell>
          <cell r="DA31">
            <v>2.7</v>
          </cell>
          <cell r="DG31">
            <v>3936.5</v>
          </cell>
          <cell r="DI31">
            <v>3191.8</v>
          </cell>
        </row>
        <row r="32">
          <cell r="CO32">
            <v>4251</v>
          </cell>
          <cell r="CR32">
            <v>215.3</v>
          </cell>
          <cell r="CX32">
            <v>79.2</v>
          </cell>
          <cell r="CY32">
            <v>47.8</v>
          </cell>
          <cell r="CZ32">
            <v>40.700000000000003</v>
          </cell>
          <cell r="DA32">
            <v>3.1</v>
          </cell>
          <cell r="DG32">
            <v>4562.6000000000004</v>
          </cell>
          <cell r="DI32">
            <v>3856.7</v>
          </cell>
        </row>
        <row r="33">
          <cell r="CO33">
            <v>4471.8999999999996</v>
          </cell>
          <cell r="CR33">
            <v>219.3</v>
          </cell>
          <cell r="CX33">
            <v>84.4</v>
          </cell>
          <cell r="CY33">
            <v>53</v>
          </cell>
          <cell r="CZ33">
            <v>42.2</v>
          </cell>
          <cell r="DA33">
            <v>3.4</v>
          </cell>
          <cell r="DG33">
            <v>4566.7</v>
          </cell>
          <cell r="DI33">
            <v>3817.2</v>
          </cell>
        </row>
        <row r="34">
          <cell r="CO34">
            <v>4712.1000000000004</v>
          </cell>
          <cell r="CR34">
            <v>217.1</v>
          </cell>
          <cell r="CX34">
            <v>91</v>
          </cell>
          <cell r="CY34">
            <v>58.5</v>
          </cell>
          <cell r="CZ34">
            <v>44.1</v>
          </cell>
          <cell r="DA34">
            <v>3.7</v>
          </cell>
          <cell r="DG34">
            <v>4601.2</v>
          </cell>
          <cell r="DI34">
            <v>3672.3</v>
          </cell>
        </row>
        <row r="35">
          <cell r="CO35">
            <v>4995.8999999999996</v>
          </cell>
          <cell r="CR35">
            <v>228.7</v>
          </cell>
          <cell r="CX35">
            <v>96.6</v>
          </cell>
          <cell r="CY35">
            <v>64.3</v>
          </cell>
          <cell r="CZ35">
            <v>46</v>
          </cell>
          <cell r="DA35">
            <v>4</v>
          </cell>
          <cell r="DG35">
            <v>4965.3999999999996</v>
          </cell>
          <cell r="DI35">
            <v>3849.2</v>
          </cell>
        </row>
        <row r="36">
          <cell r="CO36">
            <v>5273.7</v>
          </cell>
          <cell r="CR36">
            <v>235.1</v>
          </cell>
          <cell r="CX36">
            <v>101.8</v>
          </cell>
          <cell r="CY36">
            <v>68.5</v>
          </cell>
          <cell r="CZ36">
            <v>47.4</v>
          </cell>
          <cell r="DA36">
            <v>4.3</v>
          </cell>
          <cell r="DG36">
            <v>5451.4</v>
          </cell>
          <cell r="DI36">
            <v>4267.5</v>
          </cell>
        </row>
      </sheetData>
      <sheetData sheetId="4"/>
      <sheetData sheetId="5">
        <row r="11">
          <cell r="Z11">
            <v>4.0999999999999996</v>
          </cell>
          <cell r="AT11">
            <v>-22</v>
          </cell>
          <cell r="AU11">
            <v>12</v>
          </cell>
          <cell r="AV11">
            <v>112.8</v>
          </cell>
          <cell r="AW11">
            <v>-65.7</v>
          </cell>
        </row>
        <row r="12">
          <cell r="Z12">
            <v>2.2999999999999998</v>
          </cell>
          <cell r="AT12">
            <v>-16.2</v>
          </cell>
          <cell r="AU12">
            <v>8.5</v>
          </cell>
          <cell r="AV12">
            <v>79.599999999999994</v>
          </cell>
          <cell r="AW12">
            <v>-79.099999999999994</v>
          </cell>
        </row>
        <row r="13">
          <cell r="Z13">
            <v>2.1</v>
          </cell>
          <cell r="AT13">
            <v>-12.5</v>
          </cell>
          <cell r="AU13">
            <v>7.9</v>
          </cell>
          <cell r="AV13">
            <v>39.200000000000003</v>
          </cell>
          <cell r="AW13">
            <v>-55.6</v>
          </cell>
        </row>
        <row r="14">
          <cell r="Z14">
            <v>2.6</v>
          </cell>
          <cell r="AT14">
            <v>-13.8</v>
          </cell>
          <cell r="AU14">
            <v>9.1999999999999993</v>
          </cell>
          <cell r="AV14">
            <v>32.299999999999997</v>
          </cell>
          <cell r="AW14">
            <v>-3.6</v>
          </cell>
        </row>
        <row r="15">
          <cell r="Z15">
            <v>3.6</v>
          </cell>
          <cell r="AT15">
            <v>-15.6</v>
          </cell>
          <cell r="AU15">
            <v>11</v>
          </cell>
          <cell r="AV15">
            <v>30.8</v>
          </cell>
          <cell r="AW15">
            <v>54.3</v>
          </cell>
        </row>
        <row r="16">
          <cell r="Z16">
            <v>5.6</v>
          </cell>
          <cell r="AT16">
            <v>-27.7</v>
          </cell>
          <cell r="AU16">
            <v>13.7</v>
          </cell>
          <cell r="AV16">
            <v>29.6</v>
          </cell>
          <cell r="AW16">
            <v>40.5</v>
          </cell>
        </row>
        <row r="17">
          <cell r="Z17">
            <v>4.9000000000000004</v>
          </cell>
          <cell r="AT17">
            <v>-19.5</v>
          </cell>
          <cell r="AU17">
            <v>11.6</v>
          </cell>
          <cell r="AV17">
            <v>43.6</v>
          </cell>
          <cell r="AW17">
            <v>8.5</v>
          </cell>
        </row>
        <row r="18">
          <cell r="Z18">
            <v>1.6</v>
          </cell>
          <cell r="AT18">
            <v>-16.8</v>
          </cell>
          <cell r="AU18">
            <v>8.3000000000000007</v>
          </cell>
          <cell r="AV18">
            <v>14.2</v>
          </cell>
          <cell r="AW18">
            <v>134</v>
          </cell>
        </row>
        <row r="19">
          <cell r="Z19">
            <v>5.0999999999999996</v>
          </cell>
          <cell r="AT19">
            <v>-23.4</v>
          </cell>
          <cell r="AU19">
            <v>14.8</v>
          </cell>
          <cell r="AV19">
            <v>36.299999999999997</v>
          </cell>
          <cell r="AW19">
            <v>69.2</v>
          </cell>
        </row>
        <row r="20">
          <cell r="Z20">
            <v>5.9</v>
          </cell>
          <cell r="AT20">
            <v>-32.299999999999997</v>
          </cell>
          <cell r="AU20">
            <v>17</v>
          </cell>
          <cell r="AV20">
            <v>39.1</v>
          </cell>
          <cell r="AW20">
            <v>99.4</v>
          </cell>
        </row>
        <row r="21">
          <cell r="Z21">
            <v>6.3</v>
          </cell>
          <cell r="AT21">
            <v>-31.9</v>
          </cell>
          <cell r="AU21">
            <v>20</v>
          </cell>
          <cell r="AV21">
            <v>46.7</v>
          </cell>
          <cell r="AW21">
            <v>177.2</v>
          </cell>
        </row>
        <row r="22">
          <cell r="Z22">
            <v>5.5</v>
          </cell>
          <cell r="AT22">
            <v>-17.399999999999999</v>
          </cell>
          <cell r="AU22">
            <v>14.1</v>
          </cell>
          <cell r="AV22">
            <v>137.5</v>
          </cell>
          <cell r="AW22">
            <v>66.099999999999994</v>
          </cell>
        </row>
        <row r="23">
          <cell r="Z23">
            <v>4.3</v>
          </cell>
          <cell r="AT23">
            <v>-19.5</v>
          </cell>
          <cell r="AU23">
            <v>16.600000000000001</v>
          </cell>
          <cell r="AV23">
            <v>85.8</v>
          </cell>
          <cell r="AW23">
            <v>291.5</v>
          </cell>
        </row>
        <row r="24">
          <cell r="Z24">
            <v>0.3</v>
          </cell>
          <cell r="AT24">
            <v>-38.299999999999997</v>
          </cell>
          <cell r="AU24">
            <v>18</v>
          </cell>
          <cell r="AV24">
            <v>97.8</v>
          </cell>
          <cell r="AW24">
            <v>304.89999999999998</v>
          </cell>
        </row>
        <row r="25">
          <cell r="Z25">
            <v>2.1</v>
          </cell>
          <cell r="AT25">
            <v>-46.8</v>
          </cell>
          <cell r="AU25">
            <v>24.4</v>
          </cell>
          <cell r="AV25">
            <v>68.400000000000006</v>
          </cell>
          <cell r="AW25">
            <v>367.2</v>
          </cell>
        </row>
        <row r="26">
          <cell r="Z26">
            <v>5.7</v>
          </cell>
          <cell r="AT26">
            <v>-58.2</v>
          </cell>
          <cell r="AU26">
            <v>30.2</v>
          </cell>
          <cell r="AV26">
            <v>109.2</v>
          </cell>
          <cell r="AW26">
            <v>222.8</v>
          </cell>
        </row>
        <row r="27">
          <cell r="Z27">
            <v>7.4</v>
          </cell>
          <cell r="AT27">
            <v>-55.9</v>
          </cell>
          <cell r="AU27">
            <v>32.1</v>
          </cell>
          <cell r="AV27">
            <v>162.9</v>
          </cell>
          <cell r="AW27">
            <v>313.89999999999998</v>
          </cell>
        </row>
        <row r="28">
          <cell r="Z28">
            <v>12</v>
          </cell>
          <cell r="AT28">
            <v>-63.8</v>
          </cell>
          <cell r="AU28">
            <v>38.4</v>
          </cell>
          <cell r="AV28">
            <v>202.8</v>
          </cell>
          <cell r="AW28">
            <v>320.60000000000002</v>
          </cell>
        </row>
        <row r="29">
          <cell r="Z29">
            <v>23.5</v>
          </cell>
          <cell r="AT29">
            <v>-77.5</v>
          </cell>
          <cell r="AU29">
            <v>53.5</v>
          </cell>
          <cell r="AV29">
            <v>205.7</v>
          </cell>
          <cell r="AW29">
            <v>228.9</v>
          </cell>
        </row>
        <row r="30">
          <cell r="Z30">
            <v>26.4</v>
          </cell>
          <cell r="AT30">
            <v>-42.4</v>
          </cell>
          <cell r="AU30">
            <v>57.5</v>
          </cell>
          <cell r="AV30">
            <v>224.3</v>
          </cell>
          <cell r="AW30">
            <v>-22.2</v>
          </cell>
        </row>
        <row r="31">
          <cell r="Z31">
            <v>30.8</v>
          </cell>
          <cell r="AT31">
            <v>-63.2</v>
          </cell>
          <cell r="AU31">
            <v>61.3</v>
          </cell>
          <cell r="AV31">
            <v>136.5</v>
          </cell>
          <cell r="AW31">
            <v>470.5</v>
          </cell>
        </row>
        <row r="32">
          <cell r="Z32">
            <v>30.6</v>
          </cell>
          <cell r="AT32">
            <v>-45</v>
          </cell>
          <cell r="AU32">
            <v>68</v>
          </cell>
          <cell r="AV32">
            <v>170.4</v>
          </cell>
          <cell r="AW32">
            <v>-148.80000000000001</v>
          </cell>
        </row>
        <row r="33">
          <cell r="Z33">
            <v>25.2</v>
          </cell>
          <cell r="AT33">
            <v>-50.9</v>
          </cell>
          <cell r="AU33">
            <v>61.3</v>
          </cell>
          <cell r="AV33">
            <v>146.1</v>
          </cell>
          <cell r="AW33">
            <v>-139.80000000000001</v>
          </cell>
        </row>
        <row r="34">
          <cell r="Z34">
            <v>45.3</v>
          </cell>
          <cell r="AT34">
            <v>-59.7</v>
          </cell>
          <cell r="AU34">
            <v>77.400000000000006</v>
          </cell>
          <cell r="AV34">
            <v>163.6</v>
          </cell>
          <cell r="AW34">
            <v>275.89999999999998</v>
          </cell>
        </row>
        <row r="35">
          <cell r="Z35">
            <v>61.8</v>
          </cell>
          <cell r="AT35">
            <v>-47.6</v>
          </cell>
          <cell r="AU35">
            <v>94.8</v>
          </cell>
          <cell r="AV35">
            <v>218.1</v>
          </cell>
          <cell r="AW35">
            <v>292.39999999999998</v>
          </cell>
        </row>
      </sheetData>
      <sheetData sheetId="6"/>
      <sheetData sheetId="7"/>
      <sheetData sheetId="8">
        <row r="11">
          <cell r="C11">
            <v>573.1</v>
          </cell>
          <cell r="D11">
            <v>482.2</v>
          </cell>
          <cell r="F11">
            <v>16.899999999999999</v>
          </cell>
          <cell r="G11">
            <v>7</v>
          </cell>
          <cell r="J11">
            <v>2.2000000000000002</v>
          </cell>
          <cell r="AB11">
            <v>162.19999999999999</v>
          </cell>
          <cell r="AC11">
            <v>66.3</v>
          </cell>
          <cell r="AD11">
            <v>18.100000000000001</v>
          </cell>
          <cell r="AE11">
            <v>10.7</v>
          </cell>
          <cell r="AF11">
            <v>37.200000000000003</v>
          </cell>
          <cell r="AG11">
            <v>5.7</v>
          </cell>
          <cell r="AH11">
            <v>24.1</v>
          </cell>
          <cell r="AI11">
            <v>635.5</v>
          </cell>
          <cell r="AM11">
            <v>329.9</v>
          </cell>
        </row>
        <row r="12">
          <cell r="C12">
            <v>609</v>
          </cell>
          <cell r="D12">
            <v>522.70000000000005</v>
          </cell>
          <cell r="F12">
            <v>19.2</v>
          </cell>
          <cell r="G12">
            <v>6.7</v>
          </cell>
          <cell r="J12">
            <v>2.1</v>
          </cell>
          <cell r="AB12">
            <v>158.1</v>
          </cell>
          <cell r="AC12">
            <v>61.4</v>
          </cell>
          <cell r="AD12">
            <v>16.600000000000001</v>
          </cell>
          <cell r="AE12">
            <v>10.4</v>
          </cell>
          <cell r="AF12">
            <v>35.700000000000003</v>
          </cell>
          <cell r="AG12">
            <v>5.9</v>
          </cell>
          <cell r="AH12">
            <v>28.1</v>
          </cell>
          <cell r="AI12">
            <v>664.3</v>
          </cell>
          <cell r="AM12">
            <v>340.4</v>
          </cell>
        </row>
        <row r="13">
          <cell r="C13">
            <v>618</v>
          </cell>
          <cell r="D13">
            <v>539</v>
          </cell>
          <cell r="F13">
            <v>20.3</v>
          </cell>
          <cell r="G13">
            <v>6.2</v>
          </cell>
          <cell r="J13">
            <v>2</v>
          </cell>
          <cell r="AB13">
            <v>150.5</v>
          </cell>
          <cell r="AC13">
            <v>60.3</v>
          </cell>
          <cell r="AD13">
            <v>16.100000000000001</v>
          </cell>
          <cell r="AE13">
            <v>8.3000000000000007</v>
          </cell>
          <cell r="AF13">
            <v>33.9</v>
          </cell>
          <cell r="AG13">
            <v>5.3</v>
          </cell>
          <cell r="AH13">
            <v>26.7</v>
          </cell>
          <cell r="AI13">
            <v>682.4</v>
          </cell>
          <cell r="AM13">
            <v>350.8</v>
          </cell>
        </row>
        <row r="14">
          <cell r="C14">
            <v>617</v>
          </cell>
          <cell r="D14">
            <v>546.79999999999995</v>
          </cell>
          <cell r="F14">
            <v>20.8</v>
          </cell>
          <cell r="G14">
            <v>6.4</v>
          </cell>
          <cell r="J14">
            <v>2</v>
          </cell>
          <cell r="AB14">
            <v>165.4</v>
          </cell>
          <cell r="AC14">
            <v>63.1</v>
          </cell>
          <cell r="AD14">
            <v>12.6</v>
          </cell>
          <cell r="AE14">
            <v>8.8000000000000007</v>
          </cell>
          <cell r="AF14">
            <v>44.7</v>
          </cell>
          <cell r="AG14">
            <v>11.1</v>
          </cell>
          <cell r="AH14">
            <v>25.2</v>
          </cell>
          <cell r="AI14">
            <v>704.5</v>
          </cell>
          <cell r="AM14">
            <v>379.4</v>
          </cell>
        </row>
        <row r="15">
          <cell r="C15">
            <v>634.6</v>
          </cell>
          <cell r="D15">
            <v>565.29999999999995</v>
          </cell>
          <cell r="F15">
            <v>22.1</v>
          </cell>
          <cell r="G15">
            <v>6.8</v>
          </cell>
          <cell r="J15">
            <v>2</v>
          </cell>
          <cell r="AB15">
            <v>176.9</v>
          </cell>
          <cell r="AC15">
            <v>68</v>
          </cell>
          <cell r="AD15">
            <v>11</v>
          </cell>
          <cell r="AE15">
            <v>10.4</v>
          </cell>
          <cell r="AF15">
            <v>50.1</v>
          </cell>
          <cell r="AG15">
            <v>9.9</v>
          </cell>
          <cell r="AH15">
            <v>27.5</v>
          </cell>
          <cell r="AI15">
            <v>746.2</v>
          </cell>
          <cell r="AM15">
            <v>424.3</v>
          </cell>
        </row>
        <row r="16">
          <cell r="C16">
            <v>658.3</v>
          </cell>
          <cell r="D16">
            <v>585.4</v>
          </cell>
          <cell r="F16">
            <v>23.4</v>
          </cell>
          <cell r="G16">
            <v>7.3</v>
          </cell>
          <cell r="J16">
            <v>2</v>
          </cell>
          <cell r="AB16">
            <v>188.6</v>
          </cell>
          <cell r="AC16">
            <v>72.3</v>
          </cell>
          <cell r="AD16">
            <v>13</v>
          </cell>
          <cell r="AE16">
            <v>11.1</v>
          </cell>
          <cell r="AF16">
            <v>51</v>
          </cell>
          <cell r="AG16">
            <v>11.9</v>
          </cell>
          <cell r="AH16">
            <v>29.3</v>
          </cell>
          <cell r="AI16">
            <v>795.1</v>
          </cell>
          <cell r="AM16">
            <v>477.3</v>
          </cell>
        </row>
        <row r="17">
          <cell r="C17">
            <v>692.1</v>
          </cell>
          <cell r="D17">
            <v>616.70000000000005</v>
          </cell>
          <cell r="F17">
            <v>24.9</v>
          </cell>
          <cell r="G17">
            <v>7.9</v>
          </cell>
          <cell r="J17">
            <v>1.9</v>
          </cell>
          <cell r="AB17">
            <v>219.1</v>
          </cell>
          <cell r="AC17">
            <v>83.5</v>
          </cell>
          <cell r="AD17">
            <v>11.4</v>
          </cell>
          <cell r="AE17">
            <v>14.7</v>
          </cell>
          <cell r="AF17">
            <v>60.2</v>
          </cell>
          <cell r="AG17">
            <v>12.5</v>
          </cell>
          <cell r="AH17">
            <v>36.799999999999997</v>
          </cell>
          <cell r="AI17">
            <v>826.8</v>
          </cell>
          <cell r="AM17">
            <v>498.1</v>
          </cell>
        </row>
        <row r="18">
          <cell r="C18">
            <v>724</v>
          </cell>
          <cell r="D18">
            <v>645.6</v>
          </cell>
          <cell r="F18">
            <v>26</v>
          </cell>
          <cell r="G18">
            <v>8.5</v>
          </cell>
          <cell r="J18">
            <v>1.8</v>
          </cell>
          <cell r="AB18">
            <v>236.4</v>
          </cell>
          <cell r="AC18">
            <v>90.3</v>
          </cell>
          <cell r="AD18">
            <v>12.4</v>
          </cell>
          <cell r="AE18">
            <v>14.3</v>
          </cell>
          <cell r="AF18">
            <v>58.4</v>
          </cell>
          <cell r="AG18">
            <v>15</v>
          </cell>
          <cell r="AH18">
            <v>46.1</v>
          </cell>
          <cell r="AI18">
            <v>880</v>
          </cell>
          <cell r="AM18">
            <v>531.1</v>
          </cell>
        </row>
        <row r="19">
          <cell r="C19">
            <v>764</v>
          </cell>
          <cell r="D19">
            <v>677.5</v>
          </cell>
          <cell r="F19">
            <v>26.8</v>
          </cell>
          <cell r="G19">
            <v>9.1999999999999993</v>
          </cell>
          <cell r="J19">
            <v>2.1</v>
          </cell>
          <cell r="AB19">
            <v>249.3</v>
          </cell>
          <cell r="AC19">
            <v>98.8</v>
          </cell>
          <cell r="AD19">
            <v>14.3</v>
          </cell>
          <cell r="AE19">
            <v>12.5</v>
          </cell>
          <cell r="AF19">
            <v>63.8</v>
          </cell>
          <cell r="AG19">
            <v>16.7</v>
          </cell>
          <cell r="AH19">
            <v>43.3</v>
          </cell>
          <cell r="AI19">
            <v>939</v>
          </cell>
          <cell r="AM19">
            <v>574.4</v>
          </cell>
        </row>
        <row r="20">
          <cell r="C20">
            <v>814.6</v>
          </cell>
          <cell r="D20">
            <v>720.2</v>
          </cell>
          <cell r="F20">
            <v>27.7</v>
          </cell>
          <cell r="G20">
            <v>10</v>
          </cell>
          <cell r="J20">
            <v>2.2999999999999998</v>
          </cell>
          <cell r="AB20">
            <v>304.39999999999998</v>
          </cell>
          <cell r="AC20">
            <v>118.9</v>
          </cell>
          <cell r="AD20">
            <v>15.3</v>
          </cell>
          <cell r="AE20">
            <v>14.6</v>
          </cell>
          <cell r="AF20">
            <v>91.1</v>
          </cell>
          <cell r="AG20">
            <v>15.8</v>
          </cell>
          <cell r="AH20">
            <v>48.7</v>
          </cell>
          <cell r="AI20">
            <v>1044.7</v>
          </cell>
          <cell r="AM20">
            <v>636.9</v>
          </cell>
        </row>
        <row r="21">
          <cell r="C21">
            <v>867.7</v>
          </cell>
          <cell r="D21">
            <v>765.2</v>
          </cell>
          <cell r="F21">
            <v>29.4</v>
          </cell>
          <cell r="G21">
            <v>10.8</v>
          </cell>
          <cell r="J21">
            <v>2.4</v>
          </cell>
          <cell r="AB21">
            <v>327</v>
          </cell>
          <cell r="AC21">
            <v>135.6</v>
          </cell>
          <cell r="AD21">
            <v>20.5</v>
          </cell>
          <cell r="AE21">
            <v>16</v>
          </cell>
          <cell r="AF21">
            <v>91.4</v>
          </cell>
          <cell r="AG21">
            <v>17.3</v>
          </cell>
          <cell r="AH21">
            <v>46.1</v>
          </cell>
          <cell r="AI21">
            <v>1195.4000000000001</v>
          </cell>
          <cell r="AM21">
            <v>764.2</v>
          </cell>
        </row>
        <row r="22">
          <cell r="C22">
            <v>931.7</v>
          </cell>
          <cell r="D22">
            <v>816.1</v>
          </cell>
          <cell r="F22">
            <v>30.4</v>
          </cell>
          <cell r="G22">
            <v>11.9</v>
          </cell>
          <cell r="J22">
            <v>2.6</v>
          </cell>
          <cell r="AB22">
            <v>403</v>
          </cell>
          <cell r="AC22">
            <v>134.19999999999999</v>
          </cell>
          <cell r="AD22">
            <v>22.8</v>
          </cell>
          <cell r="AE22">
            <v>15</v>
          </cell>
          <cell r="AF22">
            <v>147.5</v>
          </cell>
          <cell r="AG22">
            <v>18.5</v>
          </cell>
          <cell r="AH22">
            <v>65</v>
          </cell>
          <cell r="AI22">
            <v>1315.5</v>
          </cell>
          <cell r="AM22">
            <v>835.8</v>
          </cell>
        </row>
        <row r="23">
          <cell r="C23">
            <v>979.1</v>
          </cell>
          <cell r="D23">
            <v>852.1</v>
          </cell>
          <cell r="F23">
            <v>33.5</v>
          </cell>
          <cell r="G23">
            <v>13.3</v>
          </cell>
          <cell r="J23">
            <v>2.9</v>
          </cell>
          <cell r="AB23">
            <v>439.6</v>
          </cell>
          <cell r="AC23">
            <v>143.1</v>
          </cell>
          <cell r="AD23">
            <v>26.6</v>
          </cell>
          <cell r="AE23">
            <v>19.8</v>
          </cell>
          <cell r="AF23">
            <v>148.5</v>
          </cell>
          <cell r="AG23">
            <v>19.5</v>
          </cell>
          <cell r="AH23">
            <v>82.1</v>
          </cell>
          <cell r="AI23">
            <v>1402.3</v>
          </cell>
          <cell r="AM23">
            <v>860.4</v>
          </cell>
        </row>
        <row r="24">
          <cell r="C24">
            <v>1037.3</v>
          </cell>
          <cell r="D24">
            <v>886</v>
          </cell>
          <cell r="F24">
            <v>34.799999999999997</v>
          </cell>
          <cell r="G24">
            <v>15.7</v>
          </cell>
          <cell r="J24">
            <v>3</v>
          </cell>
          <cell r="AB24">
            <v>446</v>
          </cell>
          <cell r="AC24">
            <v>136.30000000000001</v>
          </cell>
          <cell r="AD24">
            <v>23.1</v>
          </cell>
          <cell r="AE24">
            <v>20.9</v>
          </cell>
          <cell r="AF24">
            <v>162.1</v>
          </cell>
          <cell r="AG24">
            <v>21.8</v>
          </cell>
          <cell r="AH24">
            <v>81.900000000000006</v>
          </cell>
          <cell r="AI24">
            <v>1371.2</v>
          </cell>
          <cell r="AM24">
            <v>823.8</v>
          </cell>
        </row>
        <row r="25">
          <cell r="C25">
            <v>1119.5999999999999</v>
          </cell>
          <cell r="D25">
            <v>934</v>
          </cell>
          <cell r="F25">
            <v>37.4</v>
          </cell>
          <cell r="G25">
            <v>19</v>
          </cell>
          <cell r="J25">
            <v>3</v>
          </cell>
          <cell r="AB25">
            <v>497.9</v>
          </cell>
          <cell r="AC25">
            <v>171.2</v>
          </cell>
          <cell r="AD25">
            <v>25.6</v>
          </cell>
          <cell r="AE25">
            <v>24.4</v>
          </cell>
          <cell r="AF25">
            <v>164.1</v>
          </cell>
          <cell r="AG25">
            <v>22.9</v>
          </cell>
          <cell r="AH25">
            <v>89.7</v>
          </cell>
          <cell r="AI25">
            <v>1411.3</v>
          </cell>
          <cell r="AM25">
            <v>832</v>
          </cell>
        </row>
        <row r="26">
          <cell r="C26">
            <v>1224.2</v>
          </cell>
          <cell r="D26">
            <v>1007.8</v>
          </cell>
          <cell r="F26">
            <v>40.700000000000003</v>
          </cell>
          <cell r="G26">
            <v>22.1</v>
          </cell>
          <cell r="J26">
            <v>3.3</v>
          </cell>
          <cell r="AB26">
            <v>553.20000000000005</v>
          </cell>
          <cell r="AC26">
            <v>167.4</v>
          </cell>
          <cell r="AD26">
            <v>28.2</v>
          </cell>
          <cell r="AE26">
            <v>24</v>
          </cell>
          <cell r="AF26">
            <v>187.8</v>
          </cell>
          <cell r="AG26">
            <v>25</v>
          </cell>
          <cell r="AH26">
            <v>120.8</v>
          </cell>
          <cell r="AI26">
            <v>1642.2</v>
          </cell>
          <cell r="AM26">
            <v>1032.5999999999999</v>
          </cell>
        </row>
        <row r="27">
          <cell r="C27">
            <v>1351</v>
          </cell>
          <cell r="D27">
            <v>1106.3</v>
          </cell>
          <cell r="F27">
            <v>43.7</v>
          </cell>
          <cell r="G27">
            <v>24.1</v>
          </cell>
          <cell r="J27">
            <v>3.4</v>
          </cell>
          <cell r="AB27">
            <v>549.6</v>
          </cell>
          <cell r="AC27">
            <v>189</v>
          </cell>
          <cell r="AD27">
            <v>26.6</v>
          </cell>
          <cell r="AE27">
            <v>25.1</v>
          </cell>
          <cell r="AF27">
            <v>159.1</v>
          </cell>
          <cell r="AG27">
            <v>26.5</v>
          </cell>
          <cell r="AH27">
            <v>123.2</v>
          </cell>
          <cell r="AI27">
            <v>1923.8</v>
          </cell>
          <cell r="AM27">
            <v>1239.0999999999999</v>
          </cell>
        </row>
        <row r="28">
          <cell r="C28">
            <v>1493.2</v>
          </cell>
          <cell r="D28">
            <v>1224.9000000000001</v>
          </cell>
          <cell r="F28">
            <v>46.3</v>
          </cell>
          <cell r="G28">
            <v>26.8</v>
          </cell>
          <cell r="J28">
            <v>3.6</v>
          </cell>
          <cell r="AB28">
            <v>676.6</v>
          </cell>
          <cell r="AC28">
            <v>223.6</v>
          </cell>
          <cell r="AD28">
            <v>27.5</v>
          </cell>
          <cell r="AE28">
            <v>28.1</v>
          </cell>
          <cell r="AF28">
            <v>212.6</v>
          </cell>
          <cell r="AG28">
            <v>27.5</v>
          </cell>
          <cell r="AH28">
            <v>157.30000000000001</v>
          </cell>
          <cell r="AI28">
            <v>2267.4</v>
          </cell>
          <cell r="AM28">
            <v>1464.8</v>
          </cell>
        </row>
        <row r="29">
          <cell r="C29">
            <v>1660.7</v>
          </cell>
          <cell r="D29">
            <v>1351.1</v>
          </cell>
          <cell r="F29">
            <v>49.3</v>
          </cell>
          <cell r="G29">
            <v>29.9</v>
          </cell>
          <cell r="J29">
            <v>3.9</v>
          </cell>
          <cell r="AB29">
            <v>744.5</v>
          </cell>
          <cell r="AC29">
            <v>255.5</v>
          </cell>
          <cell r="AD29">
            <v>34.799999999999997</v>
          </cell>
          <cell r="AE29">
            <v>31.8</v>
          </cell>
          <cell r="AF29">
            <v>234.7</v>
          </cell>
          <cell r="AG29">
            <v>28.6</v>
          </cell>
          <cell r="AH29">
            <v>159.1</v>
          </cell>
          <cell r="AI29">
            <v>2650.4</v>
          </cell>
          <cell r="AM29">
            <v>1718.2</v>
          </cell>
        </row>
        <row r="30">
          <cell r="C30">
            <v>1847.5</v>
          </cell>
          <cell r="D30">
            <v>1489.7</v>
          </cell>
          <cell r="F30">
            <v>52.6</v>
          </cell>
          <cell r="G30">
            <v>29.8</v>
          </cell>
          <cell r="J30">
            <v>4</v>
          </cell>
          <cell r="AB30">
            <v>830.9</v>
          </cell>
          <cell r="AC30">
            <v>315.10000000000002</v>
          </cell>
          <cell r="AD30">
            <v>37.299999999999997</v>
          </cell>
          <cell r="AE30">
            <v>35.1</v>
          </cell>
          <cell r="AF30">
            <v>254.4</v>
          </cell>
          <cell r="AG30">
            <v>29.4</v>
          </cell>
          <cell r="AH30">
            <v>159.6</v>
          </cell>
          <cell r="AI30">
            <v>2723</v>
          </cell>
          <cell r="AM30">
            <v>1643.6</v>
          </cell>
        </row>
        <row r="31">
          <cell r="C31">
            <v>1957.1</v>
          </cell>
          <cell r="D31">
            <v>1591.5</v>
          </cell>
          <cell r="F31">
            <v>55.2</v>
          </cell>
          <cell r="G31">
            <v>29.3</v>
          </cell>
          <cell r="J31">
            <v>4</v>
          </cell>
          <cell r="AB31">
            <v>851.2</v>
          </cell>
          <cell r="AC31">
            <v>346.8</v>
          </cell>
          <cell r="AD31">
            <v>46.5</v>
          </cell>
          <cell r="AE31">
            <v>46.8</v>
          </cell>
          <cell r="AF31">
            <v>215.8</v>
          </cell>
          <cell r="AG31">
            <v>31.6</v>
          </cell>
          <cell r="AH31">
            <v>163.69999999999999</v>
          </cell>
          <cell r="AI31">
            <v>2506</v>
          </cell>
          <cell r="AM31">
            <v>1386.9</v>
          </cell>
        </row>
        <row r="32">
          <cell r="C32">
            <v>2062.5</v>
          </cell>
          <cell r="D32">
            <v>1659</v>
          </cell>
          <cell r="F32">
            <v>57.8</v>
          </cell>
          <cell r="G32">
            <v>32</v>
          </cell>
          <cell r="J32">
            <v>4.2</v>
          </cell>
          <cell r="AB32">
            <v>936.1</v>
          </cell>
          <cell r="AC32">
            <v>365.2</v>
          </cell>
          <cell r="AD32">
            <v>44.2</v>
          </cell>
          <cell r="AE32">
            <v>51.1</v>
          </cell>
          <cell r="AF32">
            <v>255.3</v>
          </cell>
          <cell r="AG32">
            <v>33.6</v>
          </cell>
          <cell r="AH32">
            <v>186.9</v>
          </cell>
          <cell r="AI32">
            <v>2609.5</v>
          </cell>
          <cell r="AM32">
            <v>1499.6</v>
          </cell>
        </row>
        <row r="33">
          <cell r="C33">
            <v>2154.3000000000002</v>
          </cell>
          <cell r="D33">
            <v>1759.9</v>
          </cell>
          <cell r="F33">
            <v>59.8</v>
          </cell>
          <cell r="G33">
            <v>32.6</v>
          </cell>
          <cell r="J33">
            <v>4.5999999999999996</v>
          </cell>
          <cell r="AB33">
            <v>960.2</v>
          </cell>
          <cell r="AC33">
            <v>395.4</v>
          </cell>
          <cell r="AD33">
            <v>45.9</v>
          </cell>
          <cell r="AE33">
            <v>45</v>
          </cell>
          <cell r="AF33">
            <v>252.3</v>
          </cell>
          <cell r="AG33">
            <v>37.799999999999997</v>
          </cell>
          <cell r="AH33">
            <v>183.8</v>
          </cell>
          <cell r="AI33">
            <v>2769.9</v>
          </cell>
          <cell r="AM33">
            <v>1663.3</v>
          </cell>
        </row>
        <row r="34">
          <cell r="C34">
            <v>2296.5</v>
          </cell>
          <cell r="D34">
            <v>1899.4</v>
          </cell>
          <cell r="F34">
            <v>61.4</v>
          </cell>
          <cell r="G34">
            <v>32.299999999999997</v>
          </cell>
          <cell r="J34">
            <v>4.7</v>
          </cell>
          <cell r="AB34">
            <v>939.9</v>
          </cell>
          <cell r="AC34">
            <v>393.7</v>
          </cell>
          <cell r="AD34">
            <v>44.6</v>
          </cell>
          <cell r="AE34">
            <v>49.7</v>
          </cell>
          <cell r="AF34">
            <v>221.7</v>
          </cell>
          <cell r="AG34">
            <v>41.6</v>
          </cell>
          <cell r="AH34">
            <v>188.8</v>
          </cell>
          <cell r="AI34">
            <v>2697.2</v>
          </cell>
          <cell r="AM34">
            <v>1501.6</v>
          </cell>
        </row>
        <row r="35">
          <cell r="C35">
            <v>2468.1</v>
          </cell>
          <cell r="D35">
            <v>2057.9</v>
          </cell>
          <cell r="F35">
            <v>63.1</v>
          </cell>
          <cell r="G35">
            <v>34.4</v>
          </cell>
          <cell r="J35">
            <v>4.8</v>
          </cell>
          <cell r="AB35">
            <v>956.5</v>
          </cell>
          <cell r="AC35">
            <v>403.8</v>
          </cell>
          <cell r="AD35">
            <v>45.8</v>
          </cell>
          <cell r="AE35">
            <v>51</v>
          </cell>
          <cell r="AF35">
            <v>235.7</v>
          </cell>
          <cell r="AG35">
            <v>42.4</v>
          </cell>
          <cell r="AH35">
            <v>177.8</v>
          </cell>
          <cell r="AI35">
            <v>2952.6</v>
          </cell>
          <cell r="AM35">
            <v>1680.5</v>
          </cell>
        </row>
        <row r="36">
          <cell r="C36">
            <v>2633.9</v>
          </cell>
          <cell r="D36">
            <v>2203.4</v>
          </cell>
          <cell r="F36">
            <v>64.900000000000006</v>
          </cell>
          <cell r="G36">
            <v>34.799999999999997</v>
          </cell>
          <cell r="J36">
            <v>4.9000000000000004</v>
          </cell>
          <cell r="AB36">
            <v>991.8</v>
          </cell>
          <cell r="AC36">
            <v>413.6</v>
          </cell>
          <cell r="AD36">
            <v>50.8</v>
          </cell>
          <cell r="AE36">
            <v>46.6</v>
          </cell>
          <cell r="AF36">
            <v>263.8</v>
          </cell>
          <cell r="AG36">
            <v>44.1</v>
          </cell>
          <cell r="AH36">
            <v>172.8</v>
          </cell>
          <cell r="AI36">
            <v>3195.8</v>
          </cell>
          <cell r="AM36">
            <v>1855.3</v>
          </cell>
        </row>
      </sheetData>
      <sheetData sheetId="9"/>
      <sheetData sheetId="10">
        <row r="11">
          <cell r="C11">
            <v>60.8</v>
          </cell>
          <cell r="D11">
            <v>47.4</v>
          </cell>
          <cell r="G11">
            <v>1.2</v>
          </cell>
          <cell r="X11">
            <v>533</v>
          </cell>
          <cell r="Y11">
            <v>4.3</v>
          </cell>
          <cell r="Z11">
            <v>2.4</v>
          </cell>
          <cell r="AA11">
            <v>119</v>
          </cell>
          <cell r="AB11">
            <v>325.5</v>
          </cell>
          <cell r="AC11">
            <v>71</v>
          </cell>
          <cell r="AD11">
            <v>0.2</v>
          </cell>
          <cell r="AE11">
            <v>10.6</v>
          </cell>
          <cell r="AF11">
            <v>546</v>
          </cell>
          <cell r="AJ11">
            <v>57.2</v>
          </cell>
        </row>
        <row r="12">
          <cell r="C12">
            <v>66.3</v>
          </cell>
          <cell r="D12">
            <v>54.5</v>
          </cell>
          <cell r="G12">
            <v>1.1000000000000001</v>
          </cell>
          <cell r="X12">
            <v>589.6</v>
          </cell>
          <cell r="Y12">
            <v>3.9</v>
          </cell>
          <cell r="Z12">
            <v>3.8</v>
          </cell>
          <cell r="AA12">
            <v>120.2</v>
          </cell>
          <cell r="AB12">
            <v>367.1</v>
          </cell>
          <cell r="AC12">
            <v>77.599999999999994</v>
          </cell>
          <cell r="AD12">
            <v>0.2</v>
          </cell>
          <cell r="AE12">
            <v>16.7</v>
          </cell>
          <cell r="AF12">
            <v>596.6</v>
          </cell>
          <cell r="AJ12">
            <v>55.8</v>
          </cell>
        </row>
        <row r="13">
          <cell r="C13">
            <v>66.7</v>
          </cell>
          <cell r="D13">
            <v>56.3</v>
          </cell>
          <cell r="G13">
            <v>1</v>
          </cell>
          <cell r="X13">
            <v>629.4</v>
          </cell>
          <cell r="Y13">
            <v>4.2</v>
          </cell>
          <cell r="Z13">
            <v>3.2</v>
          </cell>
          <cell r="AA13">
            <v>126.2</v>
          </cell>
          <cell r="AB13">
            <v>392.2</v>
          </cell>
          <cell r="AC13">
            <v>81.400000000000006</v>
          </cell>
          <cell r="AD13">
            <v>5.6</v>
          </cell>
          <cell r="AE13">
            <v>16.7</v>
          </cell>
          <cell r="AF13">
            <v>645.29999999999995</v>
          </cell>
          <cell r="AJ13">
            <v>63.4</v>
          </cell>
        </row>
        <row r="14">
          <cell r="C14">
            <v>65.400000000000006</v>
          </cell>
          <cell r="D14">
            <v>56.4</v>
          </cell>
          <cell r="G14">
            <v>1</v>
          </cell>
          <cell r="X14">
            <v>667.1</v>
          </cell>
          <cell r="Y14">
            <v>4</v>
          </cell>
          <cell r="Z14">
            <v>2.2000000000000002</v>
          </cell>
          <cell r="AA14">
            <v>144.80000000000001</v>
          </cell>
          <cell r="AB14">
            <v>395.3</v>
          </cell>
          <cell r="AC14">
            <v>98.8</v>
          </cell>
          <cell r="AD14">
            <v>5</v>
          </cell>
          <cell r="AE14">
            <v>17</v>
          </cell>
          <cell r="AF14">
            <v>713</v>
          </cell>
          <cell r="AJ14">
            <v>69.900000000000006</v>
          </cell>
        </row>
        <row r="15">
          <cell r="C15">
            <v>66.2</v>
          </cell>
          <cell r="D15">
            <v>57.4</v>
          </cell>
          <cell r="G15">
            <v>1.1000000000000001</v>
          </cell>
          <cell r="X15">
            <v>732.7</v>
          </cell>
          <cell r="Y15">
            <v>4.5999999999999996</v>
          </cell>
          <cell r="Z15">
            <v>2</v>
          </cell>
          <cell r="AA15">
            <v>158.5</v>
          </cell>
          <cell r="AB15">
            <v>411.7</v>
          </cell>
          <cell r="AC15">
            <v>125</v>
          </cell>
          <cell r="AD15">
            <v>4.5</v>
          </cell>
          <cell r="AE15">
            <v>26.4</v>
          </cell>
          <cell r="AF15">
            <v>768.8</v>
          </cell>
          <cell r="AJ15">
            <v>84.9</v>
          </cell>
        </row>
        <row r="16">
          <cell r="C16">
            <v>68.400000000000006</v>
          </cell>
          <cell r="D16">
            <v>59.4</v>
          </cell>
          <cell r="G16">
            <v>1.2</v>
          </cell>
          <cell r="X16">
            <v>798.5</v>
          </cell>
          <cell r="Y16">
            <v>4.3</v>
          </cell>
          <cell r="Z16">
            <v>1.8</v>
          </cell>
          <cell r="AA16">
            <v>169.7</v>
          </cell>
          <cell r="AB16">
            <v>449.9</v>
          </cell>
          <cell r="AC16">
            <v>145.1</v>
          </cell>
          <cell r="AD16">
            <v>4</v>
          </cell>
          <cell r="AE16">
            <v>23.8</v>
          </cell>
          <cell r="AF16">
            <v>819.2</v>
          </cell>
          <cell r="AJ16">
            <v>86.9</v>
          </cell>
        </row>
        <row r="17">
          <cell r="C17">
            <v>70.7</v>
          </cell>
          <cell r="D17">
            <v>61.7</v>
          </cell>
          <cell r="G17">
            <v>1.3</v>
          </cell>
          <cell r="X17">
            <v>857</v>
          </cell>
          <cell r="Y17">
            <v>4.4000000000000004</v>
          </cell>
          <cell r="Z17">
            <v>1.6</v>
          </cell>
          <cell r="AA17">
            <v>180.9</v>
          </cell>
          <cell r="AB17">
            <v>484.6</v>
          </cell>
          <cell r="AC17">
            <v>155.5</v>
          </cell>
          <cell r="AD17">
            <v>3.8</v>
          </cell>
          <cell r="AE17">
            <v>26.2</v>
          </cell>
          <cell r="AF17">
            <v>895.3</v>
          </cell>
          <cell r="AJ17">
            <v>98.2</v>
          </cell>
        </row>
        <row r="18">
          <cell r="C18">
            <v>72</v>
          </cell>
          <cell r="D18">
            <v>62.9</v>
          </cell>
          <cell r="G18">
            <v>1.3</v>
          </cell>
          <cell r="X18">
            <v>936.7</v>
          </cell>
          <cell r="Y18">
            <v>3.9</v>
          </cell>
          <cell r="Z18">
            <v>2.2999999999999998</v>
          </cell>
          <cell r="AA18">
            <v>183.3</v>
          </cell>
          <cell r="AB18">
            <v>529.5</v>
          </cell>
          <cell r="AC18">
            <v>182.7</v>
          </cell>
          <cell r="AD18">
            <v>3.6</v>
          </cell>
          <cell r="AE18">
            <v>31.4</v>
          </cell>
          <cell r="AF18">
            <v>964</v>
          </cell>
          <cell r="AJ18">
            <v>110</v>
          </cell>
        </row>
        <row r="19">
          <cell r="C19">
            <v>74.5</v>
          </cell>
          <cell r="D19">
            <v>64.8</v>
          </cell>
          <cell r="G19">
            <v>1.4</v>
          </cell>
          <cell r="X19">
            <v>1045.2</v>
          </cell>
          <cell r="Y19">
            <v>1.8</v>
          </cell>
          <cell r="Z19">
            <v>7.9</v>
          </cell>
          <cell r="AA19">
            <v>189.1</v>
          </cell>
          <cell r="AB19">
            <v>570.20000000000005</v>
          </cell>
          <cell r="AC19">
            <v>231.5</v>
          </cell>
          <cell r="AD19">
            <v>4.2</v>
          </cell>
          <cell r="AE19">
            <v>40.5</v>
          </cell>
          <cell r="AF19">
            <v>1105.7</v>
          </cell>
          <cell r="AJ19">
            <v>151.4</v>
          </cell>
        </row>
        <row r="20">
          <cell r="C20">
            <v>77.7</v>
          </cell>
          <cell r="D20">
            <v>67.400000000000006</v>
          </cell>
          <cell r="G20">
            <v>1.5</v>
          </cell>
          <cell r="X20">
            <v>1169.0999999999999</v>
          </cell>
          <cell r="Y20">
            <v>1.3</v>
          </cell>
          <cell r="Z20">
            <v>17.600000000000001</v>
          </cell>
          <cell r="AA20">
            <v>188.2</v>
          </cell>
          <cell r="AB20">
            <v>643.4</v>
          </cell>
          <cell r="AC20">
            <v>269.2</v>
          </cell>
          <cell r="AD20">
            <v>5.8</v>
          </cell>
          <cell r="AE20">
            <v>43.7</v>
          </cell>
          <cell r="AF20">
            <v>1257.5</v>
          </cell>
          <cell r="AJ20">
            <v>205.2</v>
          </cell>
        </row>
        <row r="21">
          <cell r="C21">
            <v>81.7</v>
          </cell>
          <cell r="D21">
            <v>70.8</v>
          </cell>
          <cell r="G21">
            <v>1.6</v>
          </cell>
          <cell r="X21">
            <v>1260.0999999999999</v>
          </cell>
          <cell r="Y21">
            <v>1.1000000000000001</v>
          </cell>
          <cell r="Z21">
            <v>14.7</v>
          </cell>
          <cell r="AA21">
            <v>193.3</v>
          </cell>
          <cell r="AB21">
            <v>694.3</v>
          </cell>
          <cell r="AC21">
            <v>295.2</v>
          </cell>
          <cell r="AD21">
            <v>7.3</v>
          </cell>
          <cell r="AE21">
            <v>54.2</v>
          </cell>
          <cell r="AF21">
            <v>1361.1</v>
          </cell>
          <cell r="AJ21">
            <v>206.8</v>
          </cell>
        </row>
        <row r="22">
          <cell r="C22">
            <v>87.1</v>
          </cell>
          <cell r="D22">
            <v>76.099999999999994</v>
          </cell>
          <cell r="G22">
            <v>1.8</v>
          </cell>
          <cell r="X22">
            <v>1445.1</v>
          </cell>
          <cell r="Y22">
            <v>1.4</v>
          </cell>
          <cell r="Z22">
            <v>16</v>
          </cell>
          <cell r="AA22">
            <v>217.8</v>
          </cell>
          <cell r="AB22">
            <v>768.4</v>
          </cell>
          <cell r="AC22">
            <v>380.1</v>
          </cell>
          <cell r="AD22">
            <v>8</v>
          </cell>
          <cell r="AE22">
            <v>53.5</v>
          </cell>
          <cell r="AF22">
            <v>1563.5</v>
          </cell>
          <cell r="AJ22">
            <v>251.9</v>
          </cell>
        </row>
        <row r="23">
          <cell r="C23">
            <v>91.8</v>
          </cell>
          <cell r="D23">
            <v>80.2</v>
          </cell>
          <cell r="G23">
            <v>2</v>
          </cell>
          <cell r="X23">
            <v>1562.1</v>
          </cell>
          <cell r="Y23">
            <v>1.6</v>
          </cell>
          <cell r="Z23">
            <v>20.8</v>
          </cell>
          <cell r="AA23">
            <v>236.3</v>
          </cell>
          <cell r="AB23">
            <v>841.9</v>
          </cell>
          <cell r="AC23">
            <v>395.5</v>
          </cell>
          <cell r="AD23">
            <v>5.3</v>
          </cell>
          <cell r="AE23">
            <v>60.8</v>
          </cell>
          <cell r="AF23">
            <v>1730.1</v>
          </cell>
          <cell r="AJ23">
            <v>288.2</v>
          </cell>
        </row>
        <row r="24">
          <cell r="C24">
            <v>96.7</v>
          </cell>
          <cell r="D24">
            <v>83.4</v>
          </cell>
          <cell r="G24">
            <v>2.2999999999999998</v>
          </cell>
          <cell r="X24">
            <v>1641.3</v>
          </cell>
          <cell r="Y24">
            <v>1.7</v>
          </cell>
          <cell r="Z24">
            <v>22.8</v>
          </cell>
          <cell r="AA24">
            <v>252.2</v>
          </cell>
          <cell r="AB24">
            <v>925.5</v>
          </cell>
          <cell r="AC24">
            <v>390.3</v>
          </cell>
          <cell r="AD24">
            <v>3.1</v>
          </cell>
          <cell r="AE24">
            <v>45.8</v>
          </cell>
          <cell r="AF24">
            <v>1816.8</v>
          </cell>
          <cell r="AJ24">
            <v>304.7</v>
          </cell>
        </row>
        <row r="25">
          <cell r="C25">
            <v>104.2</v>
          </cell>
          <cell r="D25">
            <v>87.8</v>
          </cell>
          <cell r="G25">
            <v>2.7</v>
          </cell>
          <cell r="X25">
            <v>1751.8</v>
          </cell>
          <cell r="Y25">
            <v>1.6</v>
          </cell>
          <cell r="Z25">
            <v>22.4</v>
          </cell>
          <cell r="AA25">
            <v>279.3</v>
          </cell>
          <cell r="AB25">
            <v>1010.4</v>
          </cell>
          <cell r="AC25">
            <v>380.8</v>
          </cell>
          <cell r="AD25">
            <v>1.8</v>
          </cell>
          <cell r="AE25">
            <v>55.6</v>
          </cell>
          <cell r="AF25">
            <v>1936.2</v>
          </cell>
          <cell r="AJ25">
            <v>293.39999999999998</v>
          </cell>
        </row>
        <row r="26">
          <cell r="C26">
            <v>112</v>
          </cell>
          <cell r="D26">
            <v>93.3</v>
          </cell>
          <cell r="G26">
            <v>3.1</v>
          </cell>
          <cell r="X26">
            <v>2001.5</v>
          </cell>
          <cell r="Y26">
            <v>1.7</v>
          </cell>
          <cell r="Z26">
            <v>38.1</v>
          </cell>
          <cell r="AA26">
            <v>278.3</v>
          </cell>
          <cell r="AB26">
            <v>1158.0999999999999</v>
          </cell>
          <cell r="AC26">
            <v>468.1</v>
          </cell>
          <cell r="AD26">
            <v>0.7</v>
          </cell>
          <cell r="AE26">
            <v>56.5</v>
          </cell>
          <cell r="AF26">
            <v>2214</v>
          </cell>
          <cell r="AJ26">
            <v>322.3</v>
          </cell>
        </row>
        <row r="27">
          <cell r="C27">
            <v>119.7</v>
          </cell>
          <cell r="D27">
            <v>99.4</v>
          </cell>
          <cell r="G27">
            <v>3.3</v>
          </cell>
          <cell r="X27">
            <v>2237.3000000000002</v>
          </cell>
          <cell r="Y27">
            <v>1.7</v>
          </cell>
          <cell r="Z27">
            <v>45.6</v>
          </cell>
          <cell r="AA27">
            <v>276.10000000000002</v>
          </cell>
          <cell r="AB27">
            <v>1303.3</v>
          </cell>
          <cell r="AC27">
            <v>544.1</v>
          </cell>
          <cell r="AD27">
            <v>0.5</v>
          </cell>
          <cell r="AE27">
            <v>66.099999999999994</v>
          </cell>
          <cell r="AF27">
            <v>2473.6</v>
          </cell>
          <cell r="AJ27">
            <v>377.7</v>
          </cell>
        </row>
        <row r="28">
          <cell r="C28">
            <v>127.5</v>
          </cell>
          <cell r="D28">
            <v>105.5</v>
          </cell>
          <cell r="G28">
            <v>3.6</v>
          </cell>
          <cell r="X28">
            <v>2643.3</v>
          </cell>
          <cell r="Y28">
            <v>2.4</v>
          </cell>
          <cell r="Z28">
            <v>46.5</v>
          </cell>
          <cell r="AA28">
            <v>321.2</v>
          </cell>
          <cell r="AB28">
            <v>1490.7</v>
          </cell>
          <cell r="AC28">
            <v>718.9</v>
          </cell>
          <cell r="AD28">
            <v>0.5</v>
          </cell>
          <cell r="AE28">
            <v>63.1</v>
          </cell>
          <cell r="AF28">
            <v>2889.6</v>
          </cell>
          <cell r="AJ28">
            <v>431.9</v>
          </cell>
        </row>
        <row r="29">
          <cell r="C29">
            <v>137.6</v>
          </cell>
          <cell r="D29">
            <v>111.9</v>
          </cell>
          <cell r="G29">
            <v>4</v>
          </cell>
          <cell r="X29">
            <v>3225.9</v>
          </cell>
          <cell r="Y29">
            <v>2.2000000000000002</v>
          </cell>
          <cell r="Z29">
            <v>65.599999999999994</v>
          </cell>
          <cell r="AA29">
            <v>366.4</v>
          </cell>
          <cell r="AB29">
            <v>1730.7</v>
          </cell>
          <cell r="AC29">
            <v>978</v>
          </cell>
          <cell r="AD29">
            <v>0.6</v>
          </cell>
          <cell r="AE29">
            <v>82.4</v>
          </cell>
          <cell r="AF29">
            <v>3472.1</v>
          </cell>
          <cell r="AJ29">
            <v>525</v>
          </cell>
        </row>
        <row r="30">
          <cell r="C30">
            <v>147.80000000000001</v>
          </cell>
          <cell r="D30">
            <v>116.5</v>
          </cell>
          <cell r="G30">
            <v>3.9</v>
          </cell>
          <cell r="X30">
            <v>3367</v>
          </cell>
          <cell r="Y30">
            <v>2.7</v>
          </cell>
          <cell r="Z30">
            <v>34.1</v>
          </cell>
          <cell r="AA30">
            <v>427.3</v>
          </cell>
          <cell r="AB30">
            <v>1927.4</v>
          </cell>
          <cell r="AC30">
            <v>889.4</v>
          </cell>
          <cell r="AD30">
            <v>1.2</v>
          </cell>
          <cell r="AE30">
            <v>84.8</v>
          </cell>
          <cell r="AF30">
            <v>3494.4</v>
          </cell>
          <cell r="AJ30">
            <v>414.4</v>
          </cell>
        </row>
        <row r="31">
          <cell r="C31">
            <v>150</v>
          </cell>
          <cell r="D31">
            <v>117.4</v>
          </cell>
          <cell r="G31">
            <v>3.8</v>
          </cell>
          <cell r="X31">
            <v>3372.3</v>
          </cell>
          <cell r="Y31">
            <v>3.2</v>
          </cell>
          <cell r="Z31">
            <v>49.5</v>
          </cell>
          <cell r="AA31">
            <v>463.5</v>
          </cell>
          <cell r="AB31">
            <v>2027.4</v>
          </cell>
          <cell r="AC31">
            <v>741.6</v>
          </cell>
          <cell r="AD31">
            <v>1.3</v>
          </cell>
          <cell r="AE31">
            <v>85.9</v>
          </cell>
          <cell r="AF31">
            <v>3546.3</v>
          </cell>
          <cell r="AJ31">
            <v>379.8</v>
          </cell>
        </row>
        <row r="32">
          <cell r="C32">
            <v>149.80000000000001</v>
          </cell>
          <cell r="D32">
            <v>117.3</v>
          </cell>
          <cell r="G32">
            <v>4.0999999999999996</v>
          </cell>
          <cell r="X32">
            <v>3509.5</v>
          </cell>
          <cell r="Y32">
            <v>9.1</v>
          </cell>
          <cell r="Z32">
            <v>41.5</v>
          </cell>
          <cell r="AA32">
            <v>452</v>
          </cell>
          <cell r="AB32">
            <v>2132.4</v>
          </cell>
          <cell r="AC32">
            <v>778.7</v>
          </cell>
          <cell r="AD32">
            <v>1.4</v>
          </cell>
          <cell r="AE32">
            <v>94.5</v>
          </cell>
          <cell r="AF32">
            <v>3759.6</v>
          </cell>
          <cell r="AJ32">
            <v>398.8</v>
          </cell>
        </row>
        <row r="33">
          <cell r="C33">
            <v>150.19999999999999</v>
          </cell>
          <cell r="D33">
            <v>118.8</v>
          </cell>
          <cell r="G33">
            <v>4.2</v>
          </cell>
          <cell r="X33">
            <v>3718.3</v>
          </cell>
          <cell r="Y33">
            <v>8.1999999999999993</v>
          </cell>
          <cell r="Z33">
            <v>49.9</v>
          </cell>
          <cell r="AA33">
            <v>435.7</v>
          </cell>
          <cell r="AB33">
            <v>2265.9</v>
          </cell>
          <cell r="AC33">
            <v>852.5</v>
          </cell>
          <cell r="AD33">
            <v>1.6</v>
          </cell>
          <cell r="AE33">
            <v>104.5</v>
          </cell>
          <cell r="AF33">
            <v>3927.1</v>
          </cell>
          <cell r="AJ33">
            <v>374.3</v>
          </cell>
        </row>
        <row r="34">
          <cell r="C34">
            <v>152.69999999999999</v>
          </cell>
          <cell r="D34">
            <v>120.3</v>
          </cell>
          <cell r="G34">
            <v>4.0999999999999996</v>
          </cell>
          <cell r="X34">
            <v>3836.2</v>
          </cell>
          <cell r="Y34">
            <v>8.4</v>
          </cell>
          <cell r="Z34">
            <v>38.9</v>
          </cell>
          <cell r="AA34">
            <v>489</v>
          </cell>
          <cell r="AB34">
            <v>2415.4</v>
          </cell>
          <cell r="AC34">
            <v>771.5</v>
          </cell>
          <cell r="AD34">
            <v>1.7</v>
          </cell>
          <cell r="AE34">
            <v>111.3</v>
          </cell>
          <cell r="AF34">
            <v>4059.5</v>
          </cell>
          <cell r="AJ34">
            <v>368.1</v>
          </cell>
        </row>
        <row r="35">
          <cell r="C35">
            <v>156.80000000000001</v>
          </cell>
          <cell r="D35">
            <v>123.4</v>
          </cell>
          <cell r="G35">
            <v>4.3</v>
          </cell>
          <cell r="X35">
            <v>4177.8</v>
          </cell>
          <cell r="Y35">
            <v>8</v>
          </cell>
          <cell r="Z35">
            <v>33.700000000000003</v>
          </cell>
          <cell r="AA35">
            <v>548.9</v>
          </cell>
          <cell r="AB35">
            <v>2540.1</v>
          </cell>
          <cell r="AC35">
            <v>923.8</v>
          </cell>
          <cell r="AD35">
            <v>1.8</v>
          </cell>
          <cell r="AE35">
            <v>121.5</v>
          </cell>
          <cell r="AF35">
            <v>4465.8999999999996</v>
          </cell>
          <cell r="AJ35">
            <v>446.4</v>
          </cell>
        </row>
        <row r="36">
          <cell r="C36">
            <v>159.5</v>
          </cell>
          <cell r="D36">
            <v>125.3</v>
          </cell>
          <cell r="G36">
            <v>4.3</v>
          </cell>
          <cell r="X36">
            <v>4532</v>
          </cell>
          <cell r="Y36">
            <v>8.3000000000000007</v>
          </cell>
          <cell r="Z36">
            <v>36.9</v>
          </cell>
          <cell r="AA36">
            <v>553.79999999999995</v>
          </cell>
          <cell r="AB36">
            <v>2745</v>
          </cell>
          <cell r="AC36">
            <v>1054.2</v>
          </cell>
          <cell r="AD36">
            <v>1.9</v>
          </cell>
          <cell r="AE36">
            <v>131.9</v>
          </cell>
          <cell r="AF36">
            <v>4858</v>
          </cell>
          <cell r="AJ36">
            <v>495.8</v>
          </cell>
        </row>
      </sheetData>
      <sheetData sheetId="11"/>
      <sheetData sheetId="12">
        <row r="11">
          <cell r="D11">
            <v>206.8</v>
          </cell>
          <cell r="F11">
            <v>2</v>
          </cell>
          <cell r="U11">
            <v>83.3</v>
          </cell>
          <cell r="V11">
            <v>58.3</v>
          </cell>
          <cell r="W11">
            <v>0</v>
          </cell>
          <cell r="X11">
            <v>0</v>
          </cell>
          <cell r="Y11">
            <v>0</v>
          </cell>
          <cell r="AA11">
            <v>158.69999999999999</v>
          </cell>
          <cell r="AB11">
            <v>5.7</v>
          </cell>
          <cell r="AC11">
            <v>0.2</v>
          </cell>
          <cell r="AD11">
            <v>23.1</v>
          </cell>
          <cell r="AE11">
            <v>122.7</v>
          </cell>
          <cell r="AF11">
            <v>7.1</v>
          </cell>
          <cell r="AG11">
            <v>154.1</v>
          </cell>
        </row>
        <row r="12">
          <cell r="D12">
            <v>221.1</v>
          </cell>
          <cell r="F12">
            <v>2.2000000000000002</v>
          </cell>
          <cell r="U12">
            <v>77.400000000000006</v>
          </cell>
          <cell r="V12">
            <v>53</v>
          </cell>
          <cell r="W12">
            <v>0</v>
          </cell>
          <cell r="X12">
            <v>0</v>
          </cell>
          <cell r="Y12">
            <v>0</v>
          </cell>
          <cell r="AA12">
            <v>166.5</v>
          </cell>
          <cell r="AB12">
            <v>7.5</v>
          </cell>
          <cell r="AC12">
            <v>0.3</v>
          </cell>
          <cell r="AD12">
            <v>22.4</v>
          </cell>
          <cell r="AE12">
            <v>128.80000000000001</v>
          </cell>
          <cell r="AF12">
            <v>7.5</v>
          </cell>
          <cell r="AG12">
            <v>167</v>
          </cell>
        </row>
        <row r="13">
          <cell r="D13">
            <v>227.3</v>
          </cell>
          <cell r="F13">
            <v>2.2999999999999998</v>
          </cell>
          <cell r="U13">
            <v>69.900000000000006</v>
          </cell>
          <cell r="V13">
            <v>58.9</v>
          </cell>
          <cell r="W13">
            <v>0</v>
          </cell>
          <cell r="X13">
            <v>0</v>
          </cell>
          <cell r="Y13">
            <v>0</v>
          </cell>
          <cell r="AA13">
            <v>183.1</v>
          </cell>
          <cell r="AB13">
            <v>6.8</v>
          </cell>
          <cell r="AC13">
            <v>0.3</v>
          </cell>
          <cell r="AD13">
            <v>30.8</v>
          </cell>
          <cell r="AE13">
            <v>137.4</v>
          </cell>
          <cell r="AF13">
            <v>7.8</v>
          </cell>
          <cell r="AG13">
            <v>188.5</v>
          </cell>
        </row>
        <row r="14">
          <cell r="D14">
            <v>229.2</v>
          </cell>
          <cell r="F14">
            <v>2.4</v>
          </cell>
          <cell r="U14">
            <v>61.8</v>
          </cell>
          <cell r="V14">
            <v>59.6</v>
          </cell>
          <cell r="W14">
            <v>0</v>
          </cell>
          <cell r="X14">
            <v>0</v>
          </cell>
          <cell r="Y14">
            <v>0</v>
          </cell>
          <cell r="AA14">
            <v>194.7</v>
          </cell>
          <cell r="AB14">
            <v>5.8</v>
          </cell>
          <cell r="AC14">
            <v>0.2</v>
          </cell>
          <cell r="AD14">
            <v>31.9</v>
          </cell>
          <cell r="AE14">
            <v>147.1</v>
          </cell>
          <cell r="AF14">
            <v>9.6</v>
          </cell>
          <cell r="AG14">
            <v>217</v>
          </cell>
        </row>
        <row r="15">
          <cell r="D15">
            <v>234</v>
          </cell>
          <cell r="F15">
            <v>2.5</v>
          </cell>
          <cell r="U15">
            <v>60.3</v>
          </cell>
          <cell r="V15">
            <v>63.5</v>
          </cell>
          <cell r="W15">
            <v>0</v>
          </cell>
          <cell r="X15">
            <v>0</v>
          </cell>
          <cell r="Y15">
            <v>0</v>
          </cell>
          <cell r="AA15">
            <v>212.3</v>
          </cell>
          <cell r="AB15">
            <v>9.6999999999999993</v>
          </cell>
          <cell r="AC15">
            <v>1.3</v>
          </cell>
          <cell r="AD15">
            <v>30.6</v>
          </cell>
          <cell r="AE15">
            <v>154.19999999999999</v>
          </cell>
          <cell r="AF15">
            <v>16.5</v>
          </cell>
          <cell r="AG15">
            <v>257.3</v>
          </cell>
        </row>
        <row r="16">
          <cell r="D16">
            <v>241.3</v>
          </cell>
          <cell r="F16">
            <v>2.7</v>
          </cell>
          <cell r="U16">
            <v>62.8</v>
          </cell>
          <cell r="V16">
            <v>67.400000000000006</v>
          </cell>
          <cell r="W16">
            <v>0</v>
          </cell>
          <cell r="X16">
            <v>0.1</v>
          </cell>
          <cell r="Y16">
            <v>0</v>
          </cell>
          <cell r="AA16">
            <v>207.1</v>
          </cell>
          <cell r="AB16">
            <v>7.9</v>
          </cell>
          <cell r="AC16">
            <v>1.7</v>
          </cell>
          <cell r="AD16">
            <v>27.1</v>
          </cell>
          <cell r="AE16">
            <v>144.4</v>
          </cell>
          <cell r="AF16">
            <v>26</v>
          </cell>
          <cell r="AG16">
            <v>273.89999999999998</v>
          </cell>
        </row>
        <row r="17">
          <cell r="D17">
            <v>250.2</v>
          </cell>
          <cell r="F17">
            <v>2.9</v>
          </cell>
          <cell r="U17">
            <v>64.099999999999994</v>
          </cell>
          <cell r="V17">
            <v>83.6</v>
          </cell>
          <cell r="W17">
            <v>0</v>
          </cell>
          <cell r="X17">
            <v>0.1</v>
          </cell>
          <cell r="Y17">
            <v>0</v>
          </cell>
          <cell r="AA17">
            <v>229.2</v>
          </cell>
          <cell r="AB17">
            <v>9.1999999999999993</v>
          </cell>
          <cell r="AC17">
            <v>0.1</v>
          </cell>
          <cell r="AD17">
            <v>28.2</v>
          </cell>
          <cell r="AE17">
            <v>160.80000000000001</v>
          </cell>
          <cell r="AF17">
            <v>31</v>
          </cell>
          <cell r="AG17">
            <v>302.8</v>
          </cell>
        </row>
        <row r="18">
          <cell r="D18">
            <v>257.89999999999998</v>
          </cell>
          <cell r="F18">
            <v>3</v>
          </cell>
          <cell r="U18">
            <v>65.400000000000006</v>
          </cell>
          <cell r="V18">
            <v>89.2</v>
          </cell>
          <cell r="W18">
            <v>0</v>
          </cell>
          <cell r="X18">
            <v>0.1</v>
          </cell>
          <cell r="Y18">
            <v>0</v>
          </cell>
          <cell r="AA18">
            <v>226.8</v>
          </cell>
          <cell r="AB18">
            <v>8.1</v>
          </cell>
          <cell r="AC18">
            <v>0.1</v>
          </cell>
          <cell r="AD18">
            <v>24.6</v>
          </cell>
          <cell r="AE18">
            <v>157.6</v>
          </cell>
          <cell r="AF18">
            <v>36.4</v>
          </cell>
          <cell r="AG18">
            <v>309</v>
          </cell>
        </row>
        <row r="19">
          <cell r="D19">
            <v>264.89999999999998</v>
          </cell>
          <cell r="F19">
            <v>2.9</v>
          </cell>
          <cell r="U19">
            <v>70.900000000000006</v>
          </cell>
          <cell r="V19">
            <v>97.6</v>
          </cell>
          <cell r="W19">
            <v>0</v>
          </cell>
          <cell r="X19">
            <v>0.1</v>
          </cell>
          <cell r="Y19">
            <v>0</v>
          </cell>
          <cell r="AA19">
            <v>231.4</v>
          </cell>
          <cell r="AB19">
            <v>10.6</v>
          </cell>
          <cell r="AC19">
            <v>0.1</v>
          </cell>
          <cell r="AD19">
            <v>24.7</v>
          </cell>
          <cell r="AE19">
            <v>155.1</v>
          </cell>
          <cell r="AF19">
            <v>40.9</v>
          </cell>
          <cell r="AG19">
            <v>319.2</v>
          </cell>
        </row>
        <row r="20">
          <cell r="D20">
            <v>274.3</v>
          </cell>
          <cell r="F20">
            <v>2.7</v>
          </cell>
          <cell r="U20">
            <v>74.900000000000006</v>
          </cell>
          <cell r="V20">
            <v>100.2</v>
          </cell>
          <cell r="W20">
            <v>0</v>
          </cell>
          <cell r="X20">
            <v>0.6</v>
          </cell>
          <cell r="Y20">
            <v>0</v>
          </cell>
          <cell r="AA20">
            <v>271.89999999999998</v>
          </cell>
          <cell r="AB20">
            <v>6</v>
          </cell>
          <cell r="AC20">
            <v>1</v>
          </cell>
          <cell r="AD20">
            <v>24.1</v>
          </cell>
          <cell r="AE20">
            <v>196.5</v>
          </cell>
          <cell r="AF20">
            <v>44.4</v>
          </cell>
          <cell r="AG20">
            <v>313.89999999999998</v>
          </cell>
        </row>
        <row r="21">
          <cell r="D21">
            <v>283.8</v>
          </cell>
          <cell r="F21">
            <v>2.6</v>
          </cell>
          <cell r="U21">
            <v>77.900000000000006</v>
          </cell>
          <cell r="V21">
            <v>104.1</v>
          </cell>
          <cell r="W21">
            <v>0</v>
          </cell>
          <cell r="X21">
            <v>0.8</v>
          </cell>
          <cell r="Y21">
            <v>0</v>
          </cell>
          <cell r="AA21">
            <v>313.39999999999998</v>
          </cell>
          <cell r="AB21">
            <v>9.6999999999999993</v>
          </cell>
          <cell r="AC21">
            <v>2.2000000000000002</v>
          </cell>
          <cell r="AD21">
            <v>22.8</v>
          </cell>
          <cell r="AE21">
            <v>231</v>
          </cell>
          <cell r="AF21">
            <v>47.7</v>
          </cell>
          <cell r="AG21">
            <v>295.7</v>
          </cell>
        </row>
        <row r="22">
          <cell r="D22">
            <v>295.60000000000002</v>
          </cell>
          <cell r="F22">
            <v>2.8</v>
          </cell>
          <cell r="U22">
            <v>85.5</v>
          </cell>
          <cell r="V22">
            <v>117.5</v>
          </cell>
          <cell r="W22">
            <v>0</v>
          </cell>
          <cell r="X22">
            <v>2.2999999999999998</v>
          </cell>
          <cell r="Y22">
            <v>0</v>
          </cell>
          <cell r="AA22">
            <v>333</v>
          </cell>
          <cell r="AB22">
            <v>20.6</v>
          </cell>
          <cell r="AC22">
            <v>4.0999999999999996</v>
          </cell>
          <cell r="AD22">
            <v>26.9</v>
          </cell>
          <cell r="AE22">
            <v>205.5</v>
          </cell>
          <cell r="AF22">
            <v>75.8</v>
          </cell>
          <cell r="AG22">
            <v>297.7</v>
          </cell>
        </row>
        <row r="23">
          <cell r="D23">
            <v>306.3</v>
          </cell>
          <cell r="F23">
            <v>2.8</v>
          </cell>
          <cell r="U23">
            <v>86.7</v>
          </cell>
          <cell r="V23">
            <v>139.19999999999999</v>
          </cell>
          <cell r="W23">
            <v>0</v>
          </cell>
          <cell r="X23">
            <v>4.4000000000000004</v>
          </cell>
          <cell r="Y23">
            <v>0</v>
          </cell>
          <cell r="AA23">
            <v>339.7</v>
          </cell>
          <cell r="AB23">
            <v>22.8</v>
          </cell>
          <cell r="AC23">
            <v>8.8000000000000007</v>
          </cell>
          <cell r="AD23">
            <v>25.6</v>
          </cell>
          <cell r="AE23">
            <v>197.8</v>
          </cell>
          <cell r="AF23">
            <v>84.7</v>
          </cell>
          <cell r="AG23">
            <v>309.89999999999998</v>
          </cell>
        </row>
        <row r="24">
          <cell r="D24">
            <v>318.10000000000002</v>
          </cell>
          <cell r="F24">
            <v>2.7</v>
          </cell>
          <cell r="U24">
            <v>97.6</v>
          </cell>
          <cell r="V24">
            <v>163.6</v>
          </cell>
          <cell r="W24">
            <v>0</v>
          </cell>
          <cell r="X24">
            <v>4.8</v>
          </cell>
          <cell r="Y24">
            <v>0</v>
          </cell>
          <cell r="AA24">
            <v>342.6</v>
          </cell>
          <cell r="AB24">
            <v>20.8</v>
          </cell>
          <cell r="AC24">
            <v>8.6</v>
          </cell>
          <cell r="AD24">
            <v>29.2</v>
          </cell>
          <cell r="AE24">
            <v>194.8</v>
          </cell>
          <cell r="AF24">
            <v>89</v>
          </cell>
          <cell r="AG24">
            <v>316.2</v>
          </cell>
        </row>
        <row r="25">
          <cell r="D25">
            <v>333.5</v>
          </cell>
          <cell r="F25">
            <v>2.9</v>
          </cell>
          <cell r="U25">
            <v>108</v>
          </cell>
          <cell r="V25">
            <v>166</v>
          </cell>
          <cell r="W25">
            <v>0</v>
          </cell>
          <cell r="X25">
            <v>5.2</v>
          </cell>
          <cell r="Y25">
            <v>0</v>
          </cell>
          <cell r="AA25">
            <v>376.7</v>
          </cell>
          <cell r="AB25">
            <v>22.4</v>
          </cell>
          <cell r="AC25">
            <v>12.6</v>
          </cell>
          <cell r="AD25">
            <v>30.2</v>
          </cell>
          <cell r="AE25">
            <v>212</v>
          </cell>
          <cell r="AF25">
            <v>99.5</v>
          </cell>
          <cell r="AG25">
            <v>338.8</v>
          </cell>
        </row>
        <row r="26">
          <cell r="D26">
            <v>354</v>
          </cell>
          <cell r="F26">
            <v>3.4</v>
          </cell>
          <cell r="U26">
            <v>124.1</v>
          </cell>
          <cell r="V26">
            <v>193.2</v>
          </cell>
          <cell r="W26">
            <v>0</v>
          </cell>
          <cell r="X26">
            <v>5.7</v>
          </cell>
          <cell r="Y26">
            <v>0</v>
          </cell>
          <cell r="AA26">
            <v>421.4</v>
          </cell>
          <cell r="AB26">
            <v>24.2</v>
          </cell>
          <cell r="AC26">
            <v>12.5</v>
          </cell>
          <cell r="AD26">
            <v>33.9</v>
          </cell>
          <cell r="AE26">
            <v>232.6</v>
          </cell>
          <cell r="AF26">
            <v>118.3</v>
          </cell>
          <cell r="AG26">
            <v>342.4</v>
          </cell>
        </row>
        <row r="27">
          <cell r="D27">
            <v>379.4</v>
          </cell>
          <cell r="F27">
            <v>3.9</v>
          </cell>
          <cell r="U27">
            <v>145.69999999999999</v>
          </cell>
          <cell r="V27">
            <v>224.4</v>
          </cell>
          <cell r="W27">
            <v>0.1</v>
          </cell>
          <cell r="X27">
            <v>6.1</v>
          </cell>
          <cell r="Y27">
            <v>0</v>
          </cell>
          <cell r="AA27">
            <v>460.2</v>
          </cell>
          <cell r="AB27">
            <v>35.1</v>
          </cell>
          <cell r="AC27">
            <v>11.2</v>
          </cell>
          <cell r="AD27">
            <v>38.1</v>
          </cell>
          <cell r="AE27">
            <v>246.5</v>
          </cell>
          <cell r="AF27">
            <v>129.30000000000001</v>
          </cell>
          <cell r="AG27">
            <v>352.8</v>
          </cell>
        </row>
        <row r="28">
          <cell r="D28">
            <v>406</v>
          </cell>
          <cell r="F28">
            <v>4.3</v>
          </cell>
          <cell r="U28">
            <v>158.4</v>
          </cell>
          <cell r="V28">
            <v>288.60000000000002</v>
          </cell>
          <cell r="W28">
            <v>0.1</v>
          </cell>
          <cell r="X28">
            <v>6.6</v>
          </cell>
          <cell r="Y28">
            <v>0</v>
          </cell>
          <cell r="AA28">
            <v>512.29999999999995</v>
          </cell>
          <cell r="AB28">
            <v>48.9</v>
          </cell>
          <cell r="AC28">
            <v>15</v>
          </cell>
          <cell r="AD28">
            <v>41.9</v>
          </cell>
          <cell r="AE28">
            <v>250.9</v>
          </cell>
          <cell r="AF28">
            <v>155.5</v>
          </cell>
          <cell r="AG28">
            <v>388</v>
          </cell>
        </row>
        <row r="29">
          <cell r="D29">
            <v>433.6</v>
          </cell>
          <cell r="F29">
            <v>4.8</v>
          </cell>
          <cell r="U29">
            <v>178.7</v>
          </cell>
          <cell r="V29">
            <v>338.8</v>
          </cell>
          <cell r="W29">
            <v>0.1</v>
          </cell>
          <cell r="X29">
            <v>7.1</v>
          </cell>
          <cell r="Y29">
            <v>0</v>
          </cell>
          <cell r="AA29">
            <v>575.79999999999995</v>
          </cell>
          <cell r="AB29">
            <v>71.5</v>
          </cell>
          <cell r="AC29">
            <v>17.7</v>
          </cell>
          <cell r="AD29">
            <v>38.799999999999997</v>
          </cell>
          <cell r="AE29">
            <v>264.2</v>
          </cell>
          <cell r="AF29">
            <v>183.6</v>
          </cell>
          <cell r="AG29">
            <v>399.5</v>
          </cell>
        </row>
        <row r="30">
          <cell r="D30">
            <v>467.3</v>
          </cell>
          <cell r="F30">
            <v>5.0999999999999996</v>
          </cell>
          <cell r="U30">
            <v>219.6</v>
          </cell>
          <cell r="V30">
            <v>445.9</v>
          </cell>
          <cell r="W30">
            <v>0.3</v>
          </cell>
          <cell r="X30">
            <v>7.6</v>
          </cell>
          <cell r="Y30">
            <v>0</v>
          </cell>
          <cell r="AA30">
            <v>627</v>
          </cell>
          <cell r="AB30">
            <v>47.7</v>
          </cell>
          <cell r="AC30">
            <v>58.3</v>
          </cell>
          <cell r="AD30">
            <v>44.8</v>
          </cell>
          <cell r="AE30">
            <v>284.7</v>
          </cell>
          <cell r="AF30">
            <v>191.5</v>
          </cell>
          <cell r="AG30">
            <v>424.5</v>
          </cell>
        </row>
        <row r="31">
          <cell r="D31">
            <v>490.3</v>
          </cell>
          <cell r="F31">
            <v>5.4</v>
          </cell>
          <cell r="U31">
            <v>294.2</v>
          </cell>
          <cell r="V31">
            <v>732.1</v>
          </cell>
          <cell r="W31">
            <v>0.5</v>
          </cell>
          <cell r="X31">
            <v>8.1</v>
          </cell>
          <cell r="Y31">
            <v>0</v>
          </cell>
          <cell r="AA31">
            <v>680.8</v>
          </cell>
          <cell r="AB31">
            <v>55.2</v>
          </cell>
          <cell r="AC31">
            <v>82.6</v>
          </cell>
          <cell r="AD31">
            <v>66.2</v>
          </cell>
          <cell r="AE31">
            <v>289</v>
          </cell>
          <cell r="AF31">
            <v>187.8</v>
          </cell>
          <cell r="AG31">
            <v>541.1</v>
          </cell>
        </row>
        <row r="32">
          <cell r="D32">
            <v>515.4</v>
          </cell>
          <cell r="F32">
            <v>6.3</v>
          </cell>
          <cell r="U32">
            <v>303.89999999999998</v>
          </cell>
          <cell r="V32">
            <v>693.1</v>
          </cell>
          <cell r="W32">
            <v>0.4</v>
          </cell>
          <cell r="X32">
            <v>8.6</v>
          </cell>
          <cell r="Y32">
            <v>0</v>
          </cell>
          <cell r="AA32">
            <v>721.2</v>
          </cell>
          <cell r="AB32">
            <v>52</v>
          </cell>
          <cell r="AC32">
            <v>78.3</v>
          </cell>
          <cell r="AD32">
            <v>71</v>
          </cell>
          <cell r="AE32">
            <v>315.60000000000002</v>
          </cell>
          <cell r="AF32">
            <v>204.3</v>
          </cell>
          <cell r="AG32">
            <v>646.6</v>
          </cell>
        </row>
        <row r="33">
          <cell r="D33">
            <v>548</v>
          </cell>
          <cell r="F33">
            <v>7.3</v>
          </cell>
          <cell r="U33">
            <v>306.8</v>
          </cell>
          <cell r="V33">
            <v>736.5</v>
          </cell>
          <cell r="W33">
            <v>0.5</v>
          </cell>
          <cell r="X33">
            <v>9.1</v>
          </cell>
          <cell r="Y33">
            <v>0</v>
          </cell>
          <cell r="AA33">
            <v>740.5</v>
          </cell>
          <cell r="AB33">
            <v>51.5</v>
          </cell>
          <cell r="AC33">
            <v>74.7</v>
          </cell>
          <cell r="AD33">
            <v>82.8</v>
          </cell>
          <cell r="AE33">
            <v>333.9</v>
          </cell>
          <cell r="AF33">
            <v>197.5</v>
          </cell>
          <cell r="AG33">
            <v>702.5</v>
          </cell>
        </row>
        <row r="34">
          <cell r="D34">
            <v>581.20000000000005</v>
          </cell>
          <cell r="F34">
            <v>8</v>
          </cell>
          <cell r="U34">
            <v>303.3</v>
          </cell>
          <cell r="V34">
            <v>915.8</v>
          </cell>
          <cell r="W34">
            <v>0.4</v>
          </cell>
          <cell r="X34">
            <v>9.6999999999999993</v>
          </cell>
          <cell r="Y34">
            <v>0</v>
          </cell>
          <cell r="AA34">
            <v>742.3</v>
          </cell>
          <cell r="AB34">
            <v>58.9</v>
          </cell>
          <cell r="AC34">
            <v>63.5</v>
          </cell>
          <cell r="AD34">
            <v>89</v>
          </cell>
          <cell r="AE34">
            <v>328.2</v>
          </cell>
          <cell r="AF34">
            <v>202.8</v>
          </cell>
          <cell r="AG34">
            <v>921.6</v>
          </cell>
        </row>
        <row r="35">
          <cell r="D35">
            <v>611.9</v>
          </cell>
          <cell r="F35">
            <v>8.5</v>
          </cell>
          <cell r="U35">
            <v>301.8</v>
          </cell>
          <cell r="V35">
            <v>1098.8</v>
          </cell>
          <cell r="W35">
            <v>0.2</v>
          </cell>
          <cell r="X35">
            <v>12.5</v>
          </cell>
          <cell r="Y35">
            <v>0</v>
          </cell>
          <cell r="AA35">
            <v>807</v>
          </cell>
          <cell r="AB35">
            <v>74.3</v>
          </cell>
          <cell r="AC35">
            <v>54.5</v>
          </cell>
          <cell r="AD35">
            <v>88.8</v>
          </cell>
          <cell r="AE35">
            <v>378.1</v>
          </cell>
          <cell r="AF35">
            <v>211.2</v>
          </cell>
          <cell r="AG35">
            <v>895.9</v>
          </cell>
        </row>
        <row r="36">
          <cell r="D36">
            <v>643.1</v>
          </cell>
          <cell r="F36">
            <v>8.6999999999999993</v>
          </cell>
          <cell r="U36">
            <v>306.10000000000002</v>
          </cell>
          <cell r="V36">
            <v>1166.2</v>
          </cell>
          <cell r="W36">
            <v>0.2</v>
          </cell>
          <cell r="X36">
            <v>13.3</v>
          </cell>
          <cell r="Y36">
            <v>0</v>
          </cell>
          <cell r="AA36">
            <v>868.1</v>
          </cell>
          <cell r="AB36">
            <v>92.7</v>
          </cell>
          <cell r="AC36">
            <v>49.2</v>
          </cell>
          <cell r="AD36">
            <v>90.6</v>
          </cell>
          <cell r="AE36">
            <v>412</v>
          </cell>
          <cell r="AF36">
            <v>223.6</v>
          </cell>
          <cell r="AG36">
            <v>963.5</v>
          </cell>
        </row>
      </sheetData>
      <sheetData sheetId="13"/>
      <sheetData sheetId="14">
        <row r="11">
          <cell r="C11">
            <v>995.2</v>
          </cell>
          <cell r="D11">
            <v>516.4</v>
          </cell>
          <cell r="F11">
            <v>337.4</v>
          </cell>
          <cell r="G11">
            <v>38.299999999999997</v>
          </cell>
          <cell r="J11">
            <v>13.7</v>
          </cell>
          <cell r="X11">
            <v>134.19999999999999</v>
          </cell>
          <cell r="Y11">
            <v>15.2</v>
          </cell>
          <cell r="Z11">
            <v>0.8</v>
          </cell>
          <cell r="AA11">
            <v>119.9</v>
          </cell>
          <cell r="AB11">
            <v>213.7</v>
          </cell>
          <cell r="AC11">
            <v>26.5</v>
          </cell>
          <cell r="AD11">
            <v>179.2</v>
          </cell>
        </row>
        <row r="12">
          <cell r="C12">
            <v>1062.4000000000001</v>
          </cell>
          <cell r="D12">
            <v>562.29999999999995</v>
          </cell>
          <cell r="F12">
            <v>375.6</v>
          </cell>
          <cell r="G12">
            <v>36.700000000000003</v>
          </cell>
          <cell r="J12">
            <v>12.5</v>
          </cell>
          <cell r="X12">
            <v>151.69999999999999</v>
          </cell>
          <cell r="Y12">
            <v>16.600000000000001</v>
          </cell>
          <cell r="Z12">
            <v>1.4</v>
          </cell>
          <cell r="AA12">
            <v>110.7</v>
          </cell>
          <cell r="AB12">
            <v>242.2</v>
          </cell>
          <cell r="AC12">
            <v>24.6</v>
          </cell>
          <cell r="AD12">
            <v>207.8</v>
          </cell>
        </row>
        <row r="13">
          <cell r="C13">
            <v>1091.5</v>
          </cell>
          <cell r="D13">
            <v>580.20000000000005</v>
          </cell>
          <cell r="F13">
            <v>393.8</v>
          </cell>
          <cell r="G13">
            <v>33.9</v>
          </cell>
          <cell r="J13">
            <v>11.6</v>
          </cell>
          <cell r="X13">
            <v>154.6</v>
          </cell>
          <cell r="Y13">
            <v>18.600000000000001</v>
          </cell>
          <cell r="Z13">
            <v>1.5</v>
          </cell>
          <cell r="AA13">
            <v>110.7</v>
          </cell>
          <cell r="AB13">
            <v>261.60000000000002</v>
          </cell>
          <cell r="AC13">
            <v>27.1</v>
          </cell>
          <cell r="AD13">
            <v>214.7</v>
          </cell>
        </row>
        <row r="14">
          <cell r="C14">
            <v>1115.9000000000001</v>
          </cell>
          <cell r="D14">
            <v>595.1</v>
          </cell>
          <cell r="F14">
            <v>406.7</v>
          </cell>
          <cell r="G14">
            <v>34.9</v>
          </cell>
          <cell r="J14">
            <v>11.1</v>
          </cell>
          <cell r="X14">
            <v>160.1</v>
          </cell>
          <cell r="Y14">
            <v>20.7</v>
          </cell>
          <cell r="Z14">
            <v>2.9</v>
          </cell>
          <cell r="AA14">
            <v>111.5</v>
          </cell>
          <cell r="AB14">
            <v>295.89999999999998</v>
          </cell>
          <cell r="AC14">
            <v>30.2</v>
          </cell>
          <cell r="AD14">
            <v>223.1</v>
          </cell>
        </row>
        <row r="15">
          <cell r="C15">
            <v>1159.9000000000001</v>
          </cell>
          <cell r="D15">
            <v>620.79999999999995</v>
          </cell>
          <cell r="F15">
            <v>425.9</v>
          </cell>
          <cell r="G15">
            <v>37.799999999999997</v>
          </cell>
          <cell r="J15">
            <v>11</v>
          </cell>
          <cell r="X15">
            <v>168.2</v>
          </cell>
          <cell r="Y15">
            <v>18.2</v>
          </cell>
          <cell r="Z15">
            <v>2.6</v>
          </cell>
          <cell r="AA15">
            <v>131.9</v>
          </cell>
          <cell r="AB15">
            <v>315.5</v>
          </cell>
          <cell r="AC15">
            <v>33.1</v>
          </cell>
          <cell r="AD15">
            <v>242.9</v>
          </cell>
        </row>
        <row r="16">
          <cell r="C16">
            <v>1251</v>
          </cell>
          <cell r="D16">
            <v>654</v>
          </cell>
          <cell r="F16">
            <v>452.6</v>
          </cell>
          <cell r="G16">
            <v>40.700000000000003</v>
          </cell>
          <cell r="J16">
            <v>11.3</v>
          </cell>
          <cell r="X16">
            <v>179.5</v>
          </cell>
          <cell r="Y16">
            <v>15.6</v>
          </cell>
          <cell r="Z16">
            <v>2.7</v>
          </cell>
          <cell r="AA16">
            <v>153.6</v>
          </cell>
          <cell r="AB16">
            <v>340.8</v>
          </cell>
          <cell r="AC16">
            <v>34.200000000000003</v>
          </cell>
          <cell r="AD16">
            <v>272</v>
          </cell>
        </row>
        <row r="17">
          <cell r="C17">
            <v>1310.3</v>
          </cell>
          <cell r="D17">
            <v>690.7</v>
          </cell>
          <cell r="F17">
            <v>480.1</v>
          </cell>
          <cell r="G17">
            <v>44.3</v>
          </cell>
          <cell r="J17">
            <v>10</v>
          </cell>
          <cell r="X17">
            <v>185.6</v>
          </cell>
          <cell r="Y17">
            <v>19.2</v>
          </cell>
          <cell r="Z17">
            <v>2.9</v>
          </cell>
          <cell r="AA17">
            <v>149</v>
          </cell>
          <cell r="AB17">
            <v>372</v>
          </cell>
          <cell r="AC17">
            <v>38.4</v>
          </cell>
          <cell r="AD17">
            <v>306.7</v>
          </cell>
        </row>
        <row r="18">
          <cell r="C18">
            <v>1371.7</v>
          </cell>
          <cell r="D18">
            <v>716.5</v>
          </cell>
          <cell r="F18">
            <v>499.6</v>
          </cell>
          <cell r="G18">
            <v>47.8</v>
          </cell>
          <cell r="J18">
            <v>8.6999999999999993</v>
          </cell>
          <cell r="X18">
            <v>198.2</v>
          </cell>
          <cell r="Y18">
            <v>20.9</v>
          </cell>
          <cell r="Z18">
            <v>2.1</v>
          </cell>
          <cell r="AA18">
            <v>154.6</v>
          </cell>
          <cell r="AB18">
            <v>408.8</v>
          </cell>
          <cell r="AC18">
            <v>40.1</v>
          </cell>
          <cell r="AD18">
            <v>350.4</v>
          </cell>
        </row>
        <row r="19">
          <cell r="C19">
            <v>1514.3</v>
          </cell>
          <cell r="D19">
            <v>746.4</v>
          </cell>
          <cell r="F19">
            <v>516.79999999999995</v>
          </cell>
          <cell r="G19">
            <v>51.9</v>
          </cell>
          <cell r="J19">
            <v>10.9</v>
          </cell>
          <cell r="X19">
            <v>209.7</v>
          </cell>
          <cell r="Y19">
            <v>21.5</v>
          </cell>
          <cell r="Z19">
            <v>2.7</v>
          </cell>
          <cell r="AA19">
            <v>186.7</v>
          </cell>
          <cell r="AB19">
            <v>458.2</v>
          </cell>
          <cell r="AC19">
            <v>51.5</v>
          </cell>
          <cell r="AD19">
            <v>386.5</v>
          </cell>
        </row>
        <row r="20">
          <cell r="C20">
            <v>1603.6</v>
          </cell>
          <cell r="D20">
            <v>785.8</v>
          </cell>
          <cell r="F20">
            <v>542.79999999999995</v>
          </cell>
          <cell r="G20">
            <v>56.8</v>
          </cell>
          <cell r="J20">
            <v>12</v>
          </cell>
          <cell r="X20">
            <v>217.1</v>
          </cell>
          <cell r="Y20">
            <v>19.899999999999999</v>
          </cell>
          <cell r="Z20">
            <v>2.4</v>
          </cell>
          <cell r="AA20">
            <v>207.6</v>
          </cell>
          <cell r="AB20">
            <v>500.7</v>
          </cell>
          <cell r="AC20">
            <v>55.8</v>
          </cell>
          <cell r="AD20">
            <v>433.6</v>
          </cell>
        </row>
        <row r="21">
          <cell r="C21">
            <v>1740.2</v>
          </cell>
          <cell r="D21">
            <v>839.7</v>
          </cell>
          <cell r="F21">
            <v>584.70000000000005</v>
          </cell>
          <cell r="G21">
            <v>61.5</v>
          </cell>
          <cell r="J21">
            <v>12</v>
          </cell>
          <cell r="X21">
            <v>224</v>
          </cell>
          <cell r="Y21">
            <v>20.5</v>
          </cell>
          <cell r="Z21">
            <v>2.8</v>
          </cell>
          <cell r="AA21">
            <v>252.5</v>
          </cell>
          <cell r="AB21">
            <v>553.20000000000005</v>
          </cell>
          <cell r="AC21">
            <v>59.5</v>
          </cell>
          <cell r="AD21">
            <v>487.1</v>
          </cell>
        </row>
        <row r="22">
          <cell r="C22">
            <v>1924.9</v>
          </cell>
          <cell r="D22">
            <v>911</v>
          </cell>
          <cell r="F22">
            <v>637.70000000000005</v>
          </cell>
          <cell r="G22">
            <v>68.2</v>
          </cell>
          <cell r="J22">
            <v>13.1</v>
          </cell>
          <cell r="X22">
            <v>230.4</v>
          </cell>
          <cell r="Y22">
            <v>19.399999999999999</v>
          </cell>
          <cell r="Z22">
            <v>2.9</v>
          </cell>
          <cell r="AA22">
            <v>286.89999999999998</v>
          </cell>
          <cell r="AB22">
            <v>618.6</v>
          </cell>
          <cell r="AC22">
            <v>68.099999999999994</v>
          </cell>
          <cell r="AD22">
            <v>565</v>
          </cell>
        </row>
        <row r="23">
          <cell r="C23">
            <v>2126.4</v>
          </cell>
          <cell r="D23">
            <v>1023.4</v>
          </cell>
          <cell r="F23">
            <v>733.2</v>
          </cell>
          <cell r="G23">
            <v>76.099999999999994</v>
          </cell>
          <cell r="J23">
            <v>14.3</v>
          </cell>
          <cell r="X23">
            <v>252.4</v>
          </cell>
          <cell r="Y23">
            <v>15.7</v>
          </cell>
          <cell r="Z23">
            <v>3.8</v>
          </cell>
          <cell r="AA23">
            <v>330.2</v>
          </cell>
          <cell r="AB23">
            <v>655.4</v>
          </cell>
          <cell r="AC23">
            <v>84.6</v>
          </cell>
          <cell r="AD23">
            <v>613.6</v>
          </cell>
        </row>
        <row r="24">
          <cell r="C24">
            <v>2453.1</v>
          </cell>
          <cell r="D24">
            <v>1090.9000000000001</v>
          </cell>
          <cell r="F24">
            <v>779</v>
          </cell>
          <cell r="G24">
            <v>89.8</v>
          </cell>
          <cell r="J24">
            <v>14.8</v>
          </cell>
          <cell r="X24">
            <v>263.10000000000002</v>
          </cell>
          <cell r="Y24">
            <v>16</v>
          </cell>
          <cell r="Z24">
            <v>4</v>
          </cell>
          <cell r="AA24">
            <v>325.39999999999998</v>
          </cell>
          <cell r="AB24">
            <v>692.2</v>
          </cell>
          <cell r="AC24">
            <v>82.4</v>
          </cell>
          <cell r="AD24">
            <v>681.5</v>
          </cell>
        </row>
        <row r="25">
          <cell r="C25">
            <v>2846.2</v>
          </cell>
          <cell r="D25">
            <v>1194.5</v>
          </cell>
          <cell r="F25">
            <v>854.2</v>
          </cell>
          <cell r="G25">
            <v>108.7</v>
          </cell>
          <cell r="J25">
            <v>14.3</v>
          </cell>
          <cell r="X25">
            <v>299</v>
          </cell>
          <cell r="Y25">
            <v>12.2</v>
          </cell>
          <cell r="Z25">
            <v>5.0999999999999996</v>
          </cell>
          <cell r="AA25">
            <v>295.10000000000002</v>
          </cell>
          <cell r="AB25">
            <v>708.9</v>
          </cell>
          <cell r="AC25">
            <v>93.6</v>
          </cell>
          <cell r="AD25">
            <v>775.9</v>
          </cell>
        </row>
        <row r="26">
          <cell r="C26">
            <v>3215.4</v>
          </cell>
          <cell r="D26">
            <v>1319.5</v>
          </cell>
          <cell r="F26">
            <v>947.1</v>
          </cell>
          <cell r="G26">
            <v>125.6</v>
          </cell>
          <cell r="J26">
            <v>15.4</v>
          </cell>
          <cell r="X26">
            <v>330.8</v>
          </cell>
          <cell r="Y26">
            <v>14.1</v>
          </cell>
          <cell r="Z26">
            <v>6</v>
          </cell>
          <cell r="AA26">
            <v>388.2</v>
          </cell>
          <cell r="AB26">
            <v>832.8</v>
          </cell>
          <cell r="AC26">
            <v>99.7</v>
          </cell>
          <cell r="AD26">
            <v>906.2</v>
          </cell>
        </row>
        <row r="27">
          <cell r="C27">
            <v>3462.2</v>
          </cell>
          <cell r="D27">
            <v>1436.9</v>
          </cell>
          <cell r="F27">
            <v>1035.5999999999999</v>
          </cell>
          <cell r="G27">
            <v>135.69999999999999</v>
          </cell>
          <cell r="J27">
            <v>16.3</v>
          </cell>
          <cell r="X27">
            <v>356.5</v>
          </cell>
          <cell r="Y27">
            <v>15.6</v>
          </cell>
          <cell r="Z27">
            <v>6.7</v>
          </cell>
          <cell r="AA27">
            <v>582.1</v>
          </cell>
          <cell r="AB27">
            <v>954.2</v>
          </cell>
          <cell r="AC27">
            <v>102.9</v>
          </cell>
          <cell r="AD27">
            <v>1021.9</v>
          </cell>
        </row>
        <row r="28">
          <cell r="C28">
            <v>3808.3</v>
          </cell>
          <cell r="D28">
            <v>1551.2</v>
          </cell>
          <cell r="F28">
            <v>1114.9000000000001</v>
          </cell>
          <cell r="G28">
            <v>150.6</v>
          </cell>
          <cell r="J28">
            <v>17</v>
          </cell>
          <cell r="X28">
            <v>387.5</v>
          </cell>
          <cell r="Y28">
            <v>17.100000000000001</v>
          </cell>
          <cell r="Z28">
            <v>7.3</v>
          </cell>
          <cell r="AA28">
            <v>666.5</v>
          </cell>
          <cell r="AB28">
            <v>1127.8</v>
          </cell>
          <cell r="AC28">
            <v>107.4</v>
          </cell>
          <cell r="AD28">
            <v>1138</v>
          </cell>
        </row>
        <row r="29">
          <cell r="C29">
            <v>4241.3999999999996</v>
          </cell>
          <cell r="D29">
            <v>1674.3</v>
          </cell>
          <cell r="F29">
            <v>1199.3</v>
          </cell>
          <cell r="G29">
            <v>166.1</v>
          </cell>
          <cell r="J29">
            <v>18.399999999999999</v>
          </cell>
          <cell r="X29">
            <v>422.8</v>
          </cell>
          <cell r="Y29">
            <v>16.5</v>
          </cell>
          <cell r="Z29">
            <v>8.4</v>
          </cell>
          <cell r="AA29">
            <v>683.4</v>
          </cell>
          <cell r="AB29">
            <v>1391.7</v>
          </cell>
          <cell r="AC29">
            <v>121.5</v>
          </cell>
          <cell r="AD29">
            <v>1287.0999999999999</v>
          </cell>
        </row>
        <row r="30">
          <cell r="C30">
            <v>4468.8999999999996</v>
          </cell>
          <cell r="D30">
            <v>1788</v>
          </cell>
          <cell r="F30">
            <v>1288.5999999999999</v>
          </cell>
          <cell r="G30">
            <v>164.8</v>
          </cell>
          <cell r="J30">
            <v>18.600000000000001</v>
          </cell>
          <cell r="X30">
            <v>491</v>
          </cell>
          <cell r="Y30">
            <v>19.2</v>
          </cell>
          <cell r="Z30">
            <v>0.5</v>
          </cell>
          <cell r="AA30">
            <v>570.79999999999995</v>
          </cell>
          <cell r="AB30">
            <v>1354.1</v>
          </cell>
          <cell r="AC30">
            <v>120.3</v>
          </cell>
          <cell r="AD30">
            <v>1397</v>
          </cell>
        </row>
        <row r="31">
          <cell r="C31">
            <v>4371.3999999999996</v>
          </cell>
          <cell r="D31">
            <v>1868</v>
          </cell>
          <cell r="F31">
            <v>1358.1</v>
          </cell>
          <cell r="G31">
            <v>162.6</v>
          </cell>
          <cell r="J31">
            <v>18</v>
          </cell>
          <cell r="X31">
            <v>574.5</v>
          </cell>
          <cell r="Y31">
            <v>11.6</v>
          </cell>
          <cell r="Z31">
            <v>0.5</v>
          </cell>
          <cell r="AA31">
            <v>450.7</v>
          </cell>
          <cell r="AB31">
            <v>1333.5</v>
          </cell>
          <cell r="AC31">
            <v>114.3</v>
          </cell>
          <cell r="AD31">
            <v>1485.5</v>
          </cell>
        </row>
        <row r="32">
          <cell r="C32">
            <v>5079.8999999999996</v>
          </cell>
          <cell r="D32">
            <v>1959.3</v>
          </cell>
          <cell r="F32">
            <v>1425</v>
          </cell>
          <cell r="G32">
            <v>179.2</v>
          </cell>
          <cell r="J32">
            <v>18.7</v>
          </cell>
          <cell r="X32">
            <v>617.20000000000005</v>
          </cell>
          <cell r="Y32">
            <v>9.6999999999999993</v>
          </cell>
          <cell r="Z32">
            <v>0.6</v>
          </cell>
          <cell r="AA32">
            <v>476.4</v>
          </cell>
          <cell r="AB32">
            <v>1491.4</v>
          </cell>
          <cell r="AC32">
            <v>111.8</v>
          </cell>
          <cell r="AD32">
            <v>1605.9</v>
          </cell>
        </row>
        <row r="33">
          <cell r="C33">
            <v>5133.2</v>
          </cell>
          <cell r="D33">
            <v>2045.3</v>
          </cell>
          <cell r="F33">
            <v>1491.1</v>
          </cell>
          <cell r="G33">
            <v>182.5</v>
          </cell>
          <cell r="J33">
            <v>20.3</v>
          </cell>
          <cell r="X33">
            <v>671.8</v>
          </cell>
          <cell r="Y33">
            <v>7.7</v>
          </cell>
          <cell r="Z33">
            <v>0.7</v>
          </cell>
          <cell r="AA33">
            <v>503.9</v>
          </cell>
          <cell r="AB33">
            <v>1628.5</v>
          </cell>
          <cell r="AC33">
            <v>118.1</v>
          </cell>
          <cell r="AD33">
            <v>1716.3</v>
          </cell>
        </row>
        <row r="34">
          <cell r="C34">
            <v>5053.8</v>
          </cell>
          <cell r="D34">
            <v>2111.1</v>
          </cell>
          <cell r="F34">
            <v>1544.7</v>
          </cell>
          <cell r="G34">
            <v>180.7</v>
          </cell>
          <cell r="J34">
            <v>19.899999999999999</v>
          </cell>
          <cell r="X34">
            <v>732</v>
          </cell>
          <cell r="Y34">
            <v>7.8</v>
          </cell>
          <cell r="Z34">
            <v>0.8</v>
          </cell>
          <cell r="AA34">
            <v>465.2</v>
          </cell>
          <cell r="AB34">
            <v>1813.7</v>
          </cell>
          <cell r="AC34">
            <v>113.6</v>
          </cell>
          <cell r="AD34">
            <v>1802.5</v>
          </cell>
        </row>
        <row r="35">
          <cell r="C35">
            <v>5311.1</v>
          </cell>
          <cell r="D35">
            <v>2202.6999999999998</v>
          </cell>
          <cell r="F35">
            <v>1611.9</v>
          </cell>
          <cell r="G35">
            <v>190</v>
          </cell>
          <cell r="J35">
            <v>20</v>
          </cell>
          <cell r="X35">
            <v>785.6</v>
          </cell>
          <cell r="Y35">
            <v>6.9</v>
          </cell>
          <cell r="Z35">
            <v>0.8</v>
          </cell>
          <cell r="AA35">
            <v>557.20000000000005</v>
          </cell>
          <cell r="AB35">
            <v>1970.2</v>
          </cell>
          <cell r="AC35">
            <v>110.4</v>
          </cell>
          <cell r="AD35">
            <v>1886.7</v>
          </cell>
        </row>
        <row r="36">
          <cell r="C36">
            <v>5802.9</v>
          </cell>
          <cell r="D36">
            <v>2302</v>
          </cell>
          <cell r="F36">
            <v>1689.6</v>
          </cell>
          <cell r="G36">
            <v>196</v>
          </cell>
          <cell r="J36">
            <v>20.100000000000001</v>
          </cell>
          <cell r="X36">
            <v>850.5</v>
          </cell>
          <cell r="Y36">
            <v>7.2</v>
          </cell>
          <cell r="Z36">
            <v>1.2</v>
          </cell>
          <cell r="AA36">
            <v>622.29999999999995</v>
          </cell>
          <cell r="AB36">
            <v>2183.4</v>
          </cell>
          <cell r="AC36">
            <v>107.4</v>
          </cell>
          <cell r="AD36">
            <v>2010.8</v>
          </cell>
        </row>
      </sheetData>
      <sheetData sheetId="15"/>
      <sheetData sheetId="16">
        <row r="11">
          <cell r="H11">
            <v>-51.7</v>
          </cell>
          <cell r="J11">
            <v>4.5999999999999996</v>
          </cell>
          <cell r="S11">
            <v>58.8</v>
          </cell>
        </row>
        <row r="12">
          <cell r="H12">
            <v>7.2</v>
          </cell>
          <cell r="J12">
            <v>4.4000000000000004</v>
          </cell>
          <cell r="S12">
            <v>29.4</v>
          </cell>
        </row>
        <row r="13">
          <cell r="H13">
            <v>16.399999999999999</v>
          </cell>
          <cell r="J13">
            <v>5.3</v>
          </cell>
          <cell r="S13">
            <v>25.3</v>
          </cell>
        </row>
        <row r="14">
          <cell r="H14">
            <v>58.1</v>
          </cell>
          <cell r="J14">
            <v>5.9</v>
          </cell>
          <cell r="S14">
            <v>24.6</v>
          </cell>
        </row>
        <row r="15">
          <cell r="H15">
            <v>12</v>
          </cell>
          <cell r="J15">
            <v>6.6</v>
          </cell>
          <cell r="S15">
            <v>24</v>
          </cell>
        </row>
        <row r="16">
          <cell r="H16">
            <v>13.1</v>
          </cell>
          <cell r="J16">
            <v>5.4</v>
          </cell>
          <cell r="S16">
            <v>34.799999999999997</v>
          </cell>
        </row>
        <row r="17">
          <cell r="H17">
            <v>156.5</v>
          </cell>
          <cell r="J17">
            <v>5.5</v>
          </cell>
          <cell r="S17">
            <v>11.4</v>
          </cell>
        </row>
        <row r="18">
          <cell r="H18">
            <v>45.7</v>
          </cell>
          <cell r="J18">
            <v>8</v>
          </cell>
          <cell r="S18">
            <v>30</v>
          </cell>
        </row>
        <row r="19">
          <cell r="H19">
            <v>119.8</v>
          </cell>
          <cell r="J19">
            <v>9.1</v>
          </cell>
          <cell r="S19">
            <v>32.200000000000003</v>
          </cell>
        </row>
        <row r="20">
          <cell r="H20">
            <v>156.9</v>
          </cell>
          <cell r="J20">
            <v>11.3</v>
          </cell>
          <cell r="S20">
            <v>38.9</v>
          </cell>
        </row>
        <row r="21">
          <cell r="H21">
            <v>125.8</v>
          </cell>
          <cell r="J21">
            <v>7.2</v>
          </cell>
          <cell r="S21">
            <v>114.1</v>
          </cell>
        </row>
        <row r="22">
          <cell r="H22">
            <v>201.8</v>
          </cell>
          <cell r="J22">
            <v>10.3</v>
          </cell>
          <cell r="S22">
            <v>72.599999999999994</v>
          </cell>
        </row>
        <row r="23">
          <cell r="H23">
            <v>237.1</v>
          </cell>
          <cell r="J23">
            <v>14.9</v>
          </cell>
          <cell r="S23">
            <v>80.7</v>
          </cell>
        </row>
        <row r="24">
          <cell r="H24">
            <v>412.7</v>
          </cell>
          <cell r="J24">
            <v>18.8</v>
          </cell>
          <cell r="S24">
            <v>55.7</v>
          </cell>
        </row>
        <row r="25">
          <cell r="H25">
            <v>336.2</v>
          </cell>
          <cell r="J25">
            <v>20.7</v>
          </cell>
          <cell r="S25">
            <v>90.9</v>
          </cell>
        </row>
        <row r="26">
          <cell r="H26">
            <v>353.6</v>
          </cell>
          <cell r="J26">
            <v>20.6</v>
          </cell>
          <cell r="S26">
            <v>139.4</v>
          </cell>
        </row>
        <row r="27">
          <cell r="H27">
            <v>405.2</v>
          </cell>
          <cell r="J27">
            <v>22.1</v>
          </cell>
          <cell r="S27">
            <v>174.8</v>
          </cell>
        </row>
        <row r="28">
          <cell r="H28">
            <v>-184.2</v>
          </cell>
          <cell r="J28">
            <v>25.1</v>
          </cell>
          <cell r="S28">
            <v>179.2</v>
          </cell>
        </row>
        <row r="29">
          <cell r="H29">
            <v>-523.4</v>
          </cell>
          <cell r="J29">
            <v>25.4</v>
          </cell>
          <cell r="S29">
            <v>180.9</v>
          </cell>
        </row>
        <row r="30">
          <cell r="H30">
            <v>601.4</v>
          </cell>
          <cell r="J30">
            <v>24</v>
          </cell>
          <cell r="S30">
            <v>100.2</v>
          </cell>
        </row>
        <row r="31">
          <cell r="H31">
            <v>-103.6</v>
          </cell>
          <cell r="J31">
            <v>30.3</v>
          </cell>
          <cell r="S31">
            <v>130.6</v>
          </cell>
        </row>
        <row r="32">
          <cell r="H32">
            <v>-202</v>
          </cell>
          <cell r="J32">
            <v>29.2</v>
          </cell>
          <cell r="S32">
            <v>111.8</v>
          </cell>
        </row>
        <row r="33">
          <cell r="H33">
            <v>215.6</v>
          </cell>
          <cell r="J33">
            <v>25.8</v>
          </cell>
          <cell r="S33">
            <v>122.9</v>
          </cell>
        </row>
        <row r="34">
          <cell r="H34">
            <v>418.1</v>
          </cell>
          <cell r="J34">
            <v>26.7</v>
          </cell>
          <cell r="S34">
            <v>163.30000000000001</v>
          </cell>
        </row>
      </sheetData>
      <sheetData sheetId="17"/>
      <sheetData sheetId="18"/>
      <sheetData sheetId="19"/>
      <sheetData sheetId="20">
        <row r="11">
          <cell r="B11">
            <v>253.7</v>
          </cell>
          <cell r="H11">
            <v>90.1</v>
          </cell>
          <cell r="K11">
            <v>102.9</v>
          </cell>
          <cell r="P11">
            <v>53.9</v>
          </cell>
        </row>
        <row r="12">
          <cell r="B12">
            <v>287.7</v>
          </cell>
          <cell r="H12">
            <v>101.3</v>
          </cell>
          <cell r="K12">
            <v>113.3</v>
          </cell>
          <cell r="P12">
            <v>57.9</v>
          </cell>
        </row>
        <row r="13">
          <cell r="B13">
            <v>309.3</v>
          </cell>
          <cell r="H13">
            <v>109.2</v>
          </cell>
          <cell r="K13">
            <v>115.6</v>
          </cell>
          <cell r="P13">
            <v>58.3</v>
          </cell>
        </row>
        <row r="14">
          <cell r="B14">
            <v>339.2</v>
          </cell>
          <cell r="H14">
            <v>118.5</v>
          </cell>
          <cell r="K14">
            <v>130.30000000000001</v>
          </cell>
          <cell r="P14">
            <v>71.2</v>
          </cell>
        </row>
        <row r="15">
          <cell r="B15">
            <v>375.1</v>
          </cell>
          <cell r="H15">
            <v>133.9</v>
          </cell>
          <cell r="K15">
            <v>151.4</v>
          </cell>
          <cell r="P15">
            <v>86</v>
          </cell>
        </row>
        <row r="16">
          <cell r="B16">
            <v>415.9</v>
          </cell>
          <cell r="H16">
            <v>166.2</v>
          </cell>
          <cell r="K16">
            <v>176.4</v>
          </cell>
          <cell r="P16">
            <v>96.1</v>
          </cell>
        </row>
        <row r="17">
          <cell r="B17">
            <v>453.3</v>
          </cell>
          <cell r="H17">
            <v>181.4</v>
          </cell>
          <cell r="K17">
            <v>194.1</v>
          </cell>
          <cell r="P17">
            <v>110.5</v>
          </cell>
        </row>
        <row r="18">
          <cell r="B18">
            <v>483</v>
          </cell>
          <cell r="H18">
            <v>203</v>
          </cell>
          <cell r="K18">
            <v>204.3</v>
          </cell>
          <cell r="P18">
            <v>115.4</v>
          </cell>
        </row>
        <row r="19">
          <cell r="B19">
            <v>536.6</v>
          </cell>
          <cell r="H19">
            <v>228.8</v>
          </cell>
          <cell r="K19">
            <v>242.5</v>
          </cell>
          <cell r="P19">
            <v>140</v>
          </cell>
        </row>
        <row r="20">
          <cell r="B20">
            <v>615.9</v>
          </cell>
          <cell r="H20">
            <v>263.10000000000002</v>
          </cell>
          <cell r="K20">
            <v>315.10000000000002</v>
          </cell>
          <cell r="P20">
            <v>185.5</v>
          </cell>
        </row>
        <row r="21">
          <cell r="B21">
            <v>670.6</v>
          </cell>
          <cell r="H21">
            <v>303.8</v>
          </cell>
          <cell r="K21">
            <v>344.2</v>
          </cell>
          <cell r="P21">
            <v>202.8</v>
          </cell>
        </row>
        <row r="22">
          <cell r="B22">
            <v>783.5</v>
          </cell>
          <cell r="H22">
            <v>358.4</v>
          </cell>
          <cell r="K22">
            <v>449</v>
          </cell>
          <cell r="P22">
            <v>290.7</v>
          </cell>
        </row>
        <row r="23">
          <cell r="B23">
            <v>888.8</v>
          </cell>
          <cell r="H23">
            <v>382.4</v>
          </cell>
          <cell r="K23">
            <v>516.4</v>
          </cell>
          <cell r="P23">
            <v>305.89999999999998</v>
          </cell>
        </row>
        <row r="24">
          <cell r="B24">
            <v>925.9</v>
          </cell>
          <cell r="H24">
            <v>380.1</v>
          </cell>
          <cell r="K24">
            <v>553.20000000000005</v>
          </cell>
          <cell r="P24">
            <v>324.10000000000002</v>
          </cell>
        </row>
        <row r="25">
          <cell r="B25">
            <v>993.9</v>
          </cell>
          <cell r="H25">
            <v>396.6</v>
          </cell>
          <cell r="K25">
            <v>572</v>
          </cell>
          <cell r="P25">
            <v>323.2</v>
          </cell>
        </row>
        <row r="26">
          <cell r="B26">
            <v>1148.8</v>
          </cell>
          <cell r="H26">
            <v>473.7</v>
          </cell>
          <cell r="K26">
            <v>691.6</v>
          </cell>
          <cell r="P26">
            <v>395.5</v>
          </cell>
        </row>
        <row r="27">
          <cell r="B27">
            <v>1222.9000000000001</v>
          </cell>
          <cell r="H27">
            <v>479.7</v>
          </cell>
          <cell r="K27">
            <v>715.9</v>
          </cell>
          <cell r="P27">
            <v>394.6</v>
          </cell>
        </row>
        <row r="28">
          <cell r="B28">
            <v>1456</v>
          </cell>
          <cell r="H28">
            <v>574.5</v>
          </cell>
          <cell r="K28">
            <v>918.8</v>
          </cell>
          <cell r="P28">
            <v>526.70000000000005</v>
          </cell>
        </row>
        <row r="29">
          <cell r="B29">
            <v>1743.9</v>
          </cell>
          <cell r="H29">
            <v>713.6</v>
          </cell>
          <cell r="K29">
            <v>1125.0999999999999</v>
          </cell>
          <cell r="P29">
            <v>630.79999999999995</v>
          </cell>
        </row>
        <row r="30">
          <cell r="B30">
            <v>1812.2</v>
          </cell>
          <cell r="H30">
            <v>691.2</v>
          </cell>
          <cell r="K30">
            <v>1154.2</v>
          </cell>
          <cell r="P30">
            <v>632.4</v>
          </cell>
        </row>
        <row r="31">
          <cell r="B31">
            <v>1848.1</v>
          </cell>
          <cell r="H31">
            <v>643.4</v>
          </cell>
          <cell r="K31">
            <v>1158.4000000000001</v>
          </cell>
          <cell r="P31">
            <v>573.70000000000005</v>
          </cell>
        </row>
        <row r="32">
          <cell r="B32">
            <v>2016.6</v>
          </cell>
          <cell r="H32">
            <v>721.5</v>
          </cell>
          <cell r="K32">
            <v>1268.9000000000001</v>
          </cell>
          <cell r="P32">
            <v>649.1</v>
          </cell>
        </row>
        <row r="33">
          <cell r="B33">
            <v>2103</v>
          </cell>
          <cell r="H33">
            <v>799.2</v>
          </cell>
          <cell r="K33">
            <v>1336.9</v>
          </cell>
          <cell r="P33">
            <v>704.2</v>
          </cell>
        </row>
        <row r="34">
          <cell r="B34">
            <v>2202.8000000000002</v>
          </cell>
          <cell r="H34">
            <v>768.6</v>
          </cell>
          <cell r="K34">
            <v>1373.7</v>
          </cell>
          <cell r="P34">
            <v>685.6</v>
          </cell>
        </row>
        <row r="35">
          <cell r="B35">
            <v>2404.3000000000002</v>
          </cell>
          <cell r="H35">
            <v>843.6</v>
          </cell>
          <cell r="K35">
            <v>1575.7</v>
          </cell>
          <cell r="P35">
            <v>811.7</v>
          </cell>
        </row>
        <row r="36">
          <cell r="B36">
            <v>2609.6999999999998</v>
          </cell>
          <cell r="H36">
            <v>917.2</v>
          </cell>
          <cell r="K36">
            <v>1745.5</v>
          </cell>
          <cell r="P36">
            <v>918.4</v>
          </cell>
        </row>
      </sheetData>
      <sheetData sheetId="21"/>
      <sheetData sheetId="22">
        <row r="11">
          <cell r="S11">
            <v>7720</v>
          </cell>
          <cell r="AA11">
            <v>17807</v>
          </cell>
          <cell r="AI11">
            <v>37223</v>
          </cell>
        </row>
        <row r="12">
          <cell r="S12">
            <v>8263</v>
          </cell>
          <cell r="AA12">
            <v>18663</v>
          </cell>
          <cell r="AI12">
            <v>39881</v>
          </cell>
        </row>
        <row r="13">
          <cell r="S13">
            <v>8707</v>
          </cell>
          <cell r="AA13">
            <v>19264</v>
          </cell>
          <cell r="AI13">
            <v>42281</v>
          </cell>
        </row>
        <row r="14">
          <cell r="S14">
            <v>9219</v>
          </cell>
          <cell r="AA14">
            <v>20479</v>
          </cell>
          <cell r="AI14">
            <v>45479</v>
          </cell>
        </row>
        <row r="15">
          <cell r="S15">
            <v>9921</v>
          </cell>
          <cell r="AA15">
            <v>22407</v>
          </cell>
          <cell r="AI15">
            <v>50005</v>
          </cell>
        </row>
        <row r="16">
          <cell r="S16">
            <v>10704</v>
          </cell>
          <cell r="AA16">
            <v>24210</v>
          </cell>
          <cell r="AI16">
            <v>54871</v>
          </cell>
        </row>
        <row r="17">
          <cell r="S17">
            <v>11863</v>
          </cell>
          <cell r="AA17">
            <v>25944</v>
          </cell>
          <cell r="AI17">
            <v>60171</v>
          </cell>
        </row>
        <row r="18">
          <cell r="S18">
            <v>13250</v>
          </cell>
          <cell r="AA18">
            <v>28183</v>
          </cell>
          <cell r="AI18">
            <v>66205</v>
          </cell>
        </row>
        <row r="19">
          <cell r="S19">
            <v>14674</v>
          </cell>
          <cell r="AA19">
            <v>30580</v>
          </cell>
          <cell r="AI19">
            <v>72835</v>
          </cell>
        </row>
        <row r="20">
          <cell r="S20">
            <v>16208</v>
          </cell>
          <cell r="AA20">
            <v>34235</v>
          </cell>
          <cell r="AI20">
            <v>81526</v>
          </cell>
        </row>
        <row r="21">
          <cell r="S21">
            <v>17973</v>
          </cell>
          <cell r="AA21">
            <v>38162</v>
          </cell>
          <cell r="AI21">
            <v>91195</v>
          </cell>
        </row>
        <row r="22">
          <cell r="S22">
            <v>20022</v>
          </cell>
          <cell r="AA22">
            <v>41934</v>
          </cell>
          <cell r="AI22">
            <v>102067</v>
          </cell>
        </row>
        <row r="23">
          <cell r="S23">
            <v>22680</v>
          </cell>
          <cell r="AA23">
            <v>47072</v>
          </cell>
          <cell r="AI23">
            <v>115221</v>
          </cell>
        </row>
        <row r="24">
          <cell r="S24">
            <v>26692</v>
          </cell>
          <cell r="AA24">
            <v>56473</v>
          </cell>
          <cell r="AI24">
            <v>135279</v>
          </cell>
        </row>
        <row r="25">
          <cell r="S25">
            <v>34313</v>
          </cell>
          <cell r="AA25">
            <v>69640</v>
          </cell>
          <cell r="AI25">
            <v>168969</v>
          </cell>
        </row>
        <row r="26">
          <cell r="S26">
            <v>44310</v>
          </cell>
          <cell r="AA26">
            <v>82922</v>
          </cell>
          <cell r="AI26">
            <v>208182</v>
          </cell>
        </row>
        <row r="27">
          <cell r="S27">
            <v>51974</v>
          </cell>
          <cell r="AA27">
            <v>98083</v>
          </cell>
          <cell r="AI27">
            <v>244858</v>
          </cell>
        </row>
        <row r="28">
          <cell r="S28">
            <v>58164</v>
          </cell>
          <cell r="AA28">
            <v>112576</v>
          </cell>
          <cell r="AI28">
            <v>278368</v>
          </cell>
        </row>
        <row r="29">
          <cell r="S29">
            <v>64139</v>
          </cell>
          <cell r="AA29">
            <v>125067</v>
          </cell>
          <cell r="AI29">
            <v>309535</v>
          </cell>
        </row>
        <row r="30">
          <cell r="S30">
            <v>72292</v>
          </cell>
          <cell r="AA30">
            <v>140103</v>
          </cell>
          <cell r="AI30">
            <v>349290</v>
          </cell>
        </row>
        <row r="31">
          <cell r="S31">
            <v>83764</v>
          </cell>
          <cell r="AA31">
            <v>161943</v>
          </cell>
          <cell r="AI31">
            <v>402656</v>
          </cell>
        </row>
        <row r="32">
          <cell r="S32">
            <v>96464</v>
          </cell>
          <cell r="AA32">
            <v>190236</v>
          </cell>
          <cell r="AI32">
            <v>469470</v>
          </cell>
        </row>
        <row r="33">
          <cell r="S33">
            <v>111135</v>
          </cell>
          <cell r="AA33">
            <v>219764</v>
          </cell>
          <cell r="AI33">
            <v>547785</v>
          </cell>
        </row>
        <row r="34">
          <cell r="S34">
            <v>124597</v>
          </cell>
          <cell r="AA34">
            <v>241860</v>
          </cell>
          <cell r="AI34">
            <v>612897</v>
          </cell>
        </row>
        <row r="35">
          <cell r="S35">
            <v>133719</v>
          </cell>
          <cell r="AA35">
            <v>266271</v>
          </cell>
          <cell r="AI35">
            <v>668824</v>
          </cell>
        </row>
        <row r="36">
          <cell r="S36">
            <v>145608</v>
          </cell>
          <cell r="AA36">
            <v>300212</v>
          </cell>
          <cell r="AI36">
            <v>746697</v>
          </cell>
        </row>
        <row r="37">
          <cell r="S37">
            <v>161788</v>
          </cell>
          <cell r="AA37">
            <v>340122</v>
          </cell>
          <cell r="AI37">
            <v>846451</v>
          </cell>
        </row>
        <row r="38">
          <cell r="S38">
            <v>176191</v>
          </cell>
          <cell r="AA38">
            <v>378110</v>
          </cell>
          <cell r="AI38">
            <v>940853</v>
          </cell>
        </row>
        <row r="39">
          <cell r="S39">
            <v>188615</v>
          </cell>
          <cell r="AA39">
            <v>433616</v>
          </cell>
          <cell r="AI39">
            <v>1048137</v>
          </cell>
        </row>
        <row r="40">
          <cell r="S40">
            <v>202784</v>
          </cell>
          <cell r="AA40">
            <v>504359</v>
          </cell>
          <cell r="AI40">
            <v>1176869</v>
          </cell>
        </row>
      </sheetData>
      <sheetData sheetId="23"/>
      <sheetData sheetId="24">
        <row r="11">
          <cell r="C11">
            <v>9334</v>
          </cell>
          <cell r="J11">
            <v>800</v>
          </cell>
        </row>
        <row r="12">
          <cell r="C12">
            <v>10077</v>
          </cell>
          <cell r="J12">
            <v>858</v>
          </cell>
        </row>
        <row r="13">
          <cell r="C13">
            <v>10571</v>
          </cell>
          <cell r="J13">
            <v>925</v>
          </cell>
        </row>
        <row r="14">
          <cell r="C14">
            <v>11271</v>
          </cell>
          <cell r="J14">
            <v>1023</v>
          </cell>
        </row>
        <row r="15">
          <cell r="C15">
            <v>12228</v>
          </cell>
          <cell r="J15">
            <v>1126</v>
          </cell>
        </row>
        <row r="16">
          <cell r="C16">
            <v>13402</v>
          </cell>
          <cell r="J16">
            <v>1214</v>
          </cell>
        </row>
        <row r="17">
          <cell r="C17">
            <v>14604</v>
          </cell>
          <cell r="J17">
            <v>1298</v>
          </cell>
        </row>
        <row r="18">
          <cell r="C18">
            <v>15880</v>
          </cell>
          <cell r="J18">
            <v>1453</v>
          </cell>
        </row>
        <row r="19">
          <cell r="C19">
            <v>17333</v>
          </cell>
          <cell r="J19">
            <v>1735</v>
          </cell>
        </row>
        <row r="20">
          <cell r="C20">
            <v>19138</v>
          </cell>
          <cell r="J20">
            <v>2005</v>
          </cell>
        </row>
        <row r="21">
          <cell r="C21">
            <v>21412</v>
          </cell>
          <cell r="J21">
            <v>2227</v>
          </cell>
        </row>
        <row r="22">
          <cell r="C22">
            <v>24242</v>
          </cell>
          <cell r="J22">
            <v>2490</v>
          </cell>
        </row>
        <row r="23">
          <cell r="C23">
            <v>28137</v>
          </cell>
          <cell r="J23">
            <v>3071</v>
          </cell>
        </row>
        <row r="24">
          <cell r="C24">
            <v>34914</v>
          </cell>
          <cell r="J24">
            <v>4042</v>
          </cell>
        </row>
        <row r="25">
          <cell r="C25">
            <v>45246</v>
          </cell>
          <cell r="J25">
            <v>4916</v>
          </cell>
        </row>
        <row r="26">
          <cell r="C26">
            <v>55791</v>
          </cell>
          <cell r="J26">
            <v>5804</v>
          </cell>
        </row>
        <row r="27">
          <cell r="C27">
            <v>66694</v>
          </cell>
          <cell r="J27">
            <v>7078</v>
          </cell>
        </row>
        <row r="28">
          <cell r="C28">
            <v>76891</v>
          </cell>
          <cell r="J28">
            <v>8218</v>
          </cell>
        </row>
        <row r="29">
          <cell r="C29">
            <v>85097</v>
          </cell>
          <cell r="J29">
            <v>9319</v>
          </cell>
        </row>
        <row r="30">
          <cell r="C30">
            <v>94381</v>
          </cell>
          <cell r="J30">
            <v>10533</v>
          </cell>
        </row>
        <row r="31">
          <cell r="C31">
            <v>109378</v>
          </cell>
          <cell r="J31">
            <v>12328</v>
          </cell>
        </row>
        <row r="32">
          <cell r="C32">
            <v>130353</v>
          </cell>
          <cell r="J32">
            <v>14242</v>
          </cell>
        </row>
        <row r="33">
          <cell r="C33">
            <v>152731</v>
          </cell>
          <cell r="J33">
            <v>15537</v>
          </cell>
        </row>
        <row r="34">
          <cell r="C34">
            <v>169746</v>
          </cell>
          <cell r="J34">
            <v>16487</v>
          </cell>
        </row>
        <row r="35">
          <cell r="C35">
            <v>187133</v>
          </cell>
          <cell r="J35">
            <v>19168</v>
          </cell>
        </row>
        <row r="36">
          <cell r="C36">
            <v>210840</v>
          </cell>
          <cell r="J36">
            <v>23025</v>
          </cell>
        </row>
        <row r="37">
          <cell r="C37">
            <v>235907</v>
          </cell>
          <cell r="J37">
            <v>28649</v>
          </cell>
        </row>
        <row r="38">
          <cell r="C38">
            <v>259557</v>
          </cell>
          <cell r="J38">
            <v>33923</v>
          </cell>
        </row>
        <row r="39">
          <cell r="C39">
            <v>300102</v>
          </cell>
          <cell r="J39">
            <v>40109</v>
          </cell>
        </row>
        <row r="40">
          <cell r="C40">
            <v>356334</v>
          </cell>
          <cell r="J40">
            <v>46471</v>
          </cell>
        </row>
        <row r="41">
          <cell r="C41">
            <v>397073</v>
          </cell>
          <cell r="J41">
            <v>44519</v>
          </cell>
        </row>
        <row r="42">
          <cell r="C42">
            <v>416537</v>
          </cell>
          <cell r="J42">
            <v>41160</v>
          </cell>
        </row>
        <row r="43">
          <cell r="C43">
            <v>430008</v>
          </cell>
          <cell r="J43">
            <v>42281</v>
          </cell>
        </row>
        <row r="44">
          <cell r="C44">
            <v>450562</v>
          </cell>
          <cell r="J44">
            <v>45701</v>
          </cell>
        </row>
        <row r="45">
          <cell r="C45">
            <v>478705</v>
          </cell>
          <cell r="J45">
            <v>49212</v>
          </cell>
        </row>
        <row r="46">
          <cell r="C46">
            <v>507982</v>
          </cell>
          <cell r="J46">
            <v>53447</v>
          </cell>
        </row>
        <row r="47">
          <cell r="C47">
            <v>528601</v>
          </cell>
          <cell r="J47">
            <v>57644</v>
          </cell>
        </row>
        <row r="48">
          <cell r="C48">
            <v>546456</v>
          </cell>
          <cell r="J48">
            <v>62519</v>
          </cell>
        </row>
        <row r="49">
          <cell r="C49">
            <v>573201</v>
          </cell>
          <cell r="J49">
            <v>68286</v>
          </cell>
        </row>
        <row r="50">
          <cell r="C50">
            <v>616737</v>
          </cell>
          <cell r="J50">
            <v>73930</v>
          </cell>
        </row>
        <row r="51">
          <cell r="C51">
            <v>670875</v>
          </cell>
          <cell r="J51">
            <v>81884</v>
          </cell>
        </row>
        <row r="52">
          <cell r="C52">
            <v>769479</v>
          </cell>
          <cell r="J52">
            <v>91393</v>
          </cell>
        </row>
        <row r="53">
          <cell r="C53">
            <v>816554</v>
          </cell>
          <cell r="J53">
            <v>107684</v>
          </cell>
        </row>
        <row r="54">
          <cell r="C54">
            <v>894487</v>
          </cell>
          <cell r="J54">
            <v>130407</v>
          </cell>
        </row>
        <row r="55">
          <cell r="C55">
            <v>991224</v>
          </cell>
          <cell r="J55">
            <v>150723</v>
          </cell>
        </row>
        <row r="56">
          <cell r="C56">
            <v>1083251</v>
          </cell>
          <cell r="J56">
            <v>163174</v>
          </cell>
        </row>
        <row r="57">
          <cell r="C57">
            <v>1165487</v>
          </cell>
          <cell r="J57">
            <v>181030</v>
          </cell>
        </row>
        <row r="58">
          <cell r="C58">
            <v>1253412</v>
          </cell>
          <cell r="J58">
            <v>200038</v>
          </cell>
        </row>
        <row r="59">
          <cell r="C59">
            <v>1346347</v>
          </cell>
          <cell r="J59">
            <v>198528</v>
          </cell>
        </row>
        <row r="60">
          <cell r="C60">
            <v>1418680</v>
          </cell>
          <cell r="J60">
            <v>195766</v>
          </cell>
        </row>
        <row r="61">
          <cell r="C61">
            <v>1489144</v>
          </cell>
          <cell r="J61">
            <v>215303</v>
          </cell>
        </row>
        <row r="62">
          <cell r="C62">
            <v>1558296</v>
          </cell>
          <cell r="J62">
            <v>219301</v>
          </cell>
        </row>
        <row r="63">
          <cell r="C63">
            <v>1614137</v>
          </cell>
          <cell r="J63">
            <v>217148</v>
          </cell>
        </row>
        <row r="64">
          <cell r="C64">
            <v>1683538</v>
          </cell>
          <cell r="J64">
            <v>228726</v>
          </cell>
        </row>
        <row r="65">
          <cell r="C65">
            <v>1763221</v>
          </cell>
          <cell r="J65">
            <v>235116</v>
          </cell>
        </row>
      </sheetData>
      <sheetData sheetId="25"/>
      <sheetData sheetId="26">
        <row r="12">
          <cell r="K12">
            <v>144.268</v>
          </cell>
        </row>
        <row r="16">
          <cell r="B16">
            <v>736.4</v>
          </cell>
        </row>
        <row r="20">
          <cell r="B20">
            <v>797</v>
          </cell>
        </row>
        <row r="24">
          <cell r="B24">
            <v>826.8</v>
          </cell>
        </row>
        <row r="28">
          <cell r="B28">
            <v>860.7</v>
          </cell>
        </row>
        <row r="32">
          <cell r="B32">
            <v>895.6</v>
          </cell>
        </row>
        <row r="36">
          <cell r="B36">
            <v>980.8</v>
          </cell>
        </row>
        <row r="40">
          <cell r="B40">
            <v>1028.0999999999999</v>
          </cell>
        </row>
        <row r="44">
          <cell r="B44">
            <v>1065</v>
          </cell>
        </row>
        <row r="48">
          <cell r="B48">
            <v>1190.3</v>
          </cell>
        </row>
        <row r="52">
          <cell r="B52">
            <v>1260.2</v>
          </cell>
        </row>
        <row r="56">
          <cell r="B56">
            <v>1380.3</v>
          </cell>
        </row>
        <row r="60">
          <cell r="B60">
            <v>1542.6</v>
          </cell>
        </row>
        <row r="64">
          <cell r="B64">
            <v>1718.2</v>
          </cell>
        </row>
        <row r="68">
          <cell r="B68">
            <v>2007.8</v>
          </cell>
        </row>
        <row r="72">
          <cell r="B72">
            <v>2357</v>
          </cell>
        </row>
        <row r="76">
          <cell r="B76">
            <v>2663.1</v>
          </cell>
        </row>
        <row r="80">
          <cell r="B80">
            <v>2860.3</v>
          </cell>
        </row>
        <row r="84">
          <cell r="B84">
            <v>3164.3</v>
          </cell>
        </row>
        <row r="88">
          <cell r="B88">
            <v>3541.2</v>
          </cell>
        </row>
        <row r="92">
          <cell r="B92">
            <v>3719.9</v>
          </cell>
        </row>
        <row r="96">
          <cell r="B96">
            <v>3602.8</v>
          </cell>
        </row>
        <row r="100">
          <cell r="B100">
            <v>4279.6000000000004</v>
          </cell>
        </row>
        <row r="104">
          <cell r="B104">
            <v>4315.6000000000004</v>
          </cell>
        </row>
        <row r="108">
          <cell r="B108">
            <v>4221</v>
          </cell>
        </row>
        <row r="112">
          <cell r="B112">
            <v>4447.3999999999996</v>
          </cell>
        </row>
        <row r="116">
          <cell r="B116">
            <v>4873.8999999999996</v>
          </cell>
        </row>
      </sheetData>
      <sheetData sheetId="27">
        <row r="12">
          <cell r="I12">
            <v>416.82600000000002</v>
          </cell>
        </row>
      </sheetData>
      <sheetData sheetId="28">
        <row r="13">
          <cell r="N13">
            <v>83.776738969392582</v>
          </cell>
        </row>
        <row r="17">
          <cell r="N17">
            <v>96.083318197625672</v>
          </cell>
        </row>
        <row r="21">
          <cell r="N21">
            <v>107.79595610392121</v>
          </cell>
        </row>
        <row r="25">
          <cell r="N25">
            <v>122.93188638354306</v>
          </cell>
        </row>
        <row r="29">
          <cell r="N29">
            <v>141.09652940695022</v>
          </cell>
        </row>
        <row r="33">
          <cell r="N33">
            <v>157.36145610586385</v>
          </cell>
        </row>
        <row r="37">
          <cell r="N37">
            <v>188.13129709147546</v>
          </cell>
        </row>
        <row r="41">
          <cell r="N41">
            <v>212.24665882269608</v>
          </cell>
        </row>
        <row r="45">
          <cell r="N45">
            <v>250.10813305939269</v>
          </cell>
        </row>
        <row r="49">
          <cell r="N49">
            <v>292.46322116246745</v>
          </cell>
        </row>
        <row r="53">
          <cell r="N53">
            <v>358.53070361311876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ReadMe"/>
      <sheetName val="5.1a &amp; 5.1b"/>
      <sheetName val="1.20a, 1.20b &amp; 1.20c"/>
      <sheetName val="2.5"/>
      <sheetName val="2.12"/>
      <sheetName val="5.21"/>
      <sheetName val="5.23"/>
      <sheetName val="3-16a"/>
      <sheetName val="3.16b"/>
      <sheetName val="5.18"/>
    </sheetNames>
    <sheetDataSet>
      <sheetData sheetId="0"/>
      <sheetData sheetId="1"/>
      <sheetData sheetId="2">
        <row r="22">
          <cell r="EM22">
            <v>1233.0000000000002</v>
          </cell>
          <cell r="EN22">
            <v>3662.0000000000005</v>
          </cell>
        </row>
        <row r="23">
          <cell r="EM23">
            <v>1241.9999999999998</v>
          </cell>
          <cell r="EN23">
            <v>4009</v>
          </cell>
        </row>
        <row r="24">
          <cell r="EM24">
            <v>1374</v>
          </cell>
          <cell r="EN24">
            <v>4242.9999999999991</v>
          </cell>
        </row>
        <row r="25">
          <cell r="EM25">
            <v>1522</v>
          </cell>
          <cell r="EN25">
            <v>4668</v>
          </cell>
        </row>
        <row r="26">
          <cell r="EM26">
            <v>2002</v>
          </cell>
          <cell r="EN26">
            <v>5084</v>
          </cell>
        </row>
        <row r="27">
          <cell r="EM27">
            <v>1720</v>
          </cell>
          <cell r="EN27">
            <v>5527</v>
          </cell>
        </row>
        <row r="28">
          <cell r="EM28">
            <v>1814.0000000000002</v>
          </cell>
          <cell r="EN28">
            <v>6093</v>
          </cell>
        </row>
        <row r="29">
          <cell r="EM29">
            <v>1714</v>
          </cell>
          <cell r="EN29">
            <v>6524</v>
          </cell>
        </row>
        <row r="30">
          <cell r="EM30">
            <v>1683</v>
          </cell>
          <cell r="EN30">
            <v>6886.0000000000009</v>
          </cell>
        </row>
        <row r="31">
          <cell r="EM31">
            <v>1884</v>
          </cell>
          <cell r="EN31">
            <v>7664.9999999999991</v>
          </cell>
        </row>
        <row r="32">
          <cell r="EM32">
            <v>2133</v>
          </cell>
          <cell r="EN32">
            <v>8284</v>
          </cell>
        </row>
        <row r="33">
          <cell r="EM33">
            <v>2920.0000000000005</v>
          </cell>
          <cell r="EN33">
            <v>9440</v>
          </cell>
        </row>
        <row r="34">
          <cell r="EM34">
            <v>4492</v>
          </cell>
          <cell r="EN34">
            <v>10558</v>
          </cell>
        </row>
        <row r="35">
          <cell r="EM35">
            <v>5032</v>
          </cell>
          <cell r="EN35">
            <v>10231</v>
          </cell>
        </row>
        <row r="36">
          <cell r="EM36">
            <v>4435</v>
          </cell>
          <cell r="EN36">
            <v>10080</v>
          </cell>
        </row>
        <row r="37">
          <cell r="EM37">
            <v>4478.9999999999991</v>
          </cell>
          <cell r="EN37">
            <v>11262</v>
          </cell>
        </row>
        <row r="38">
          <cell r="EM38">
            <v>5710</v>
          </cell>
          <cell r="EN38">
            <v>12947.000000000002</v>
          </cell>
        </row>
        <row r="39">
          <cell r="EM39">
            <v>6222</v>
          </cell>
          <cell r="EN39">
            <v>15444.000000000002</v>
          </cell>
        </row>
        <row r="40">
          <cell r="EM40">
            <v>6953</v>
          </cell>
          <cell r="EN40">
            <v>18822.000000000004</v>
          </cell>
        </row>
        <row r="41">
          <cell r="EM41">
            <v>7957.0000000000009</v>
          </cell>
          <cell r="EN41">
            <v>22586</v>
          </cell>
        </row>
        <row r="42">
          <cell r="EM42">
            <v>13547</v>
          </cell>
          <cell r="EN42">
            <v>39879</v>
          </cell>
        </row>
        <row r="43">
          <cell r="EM43">
            <v>14075</v>
          </cell>
          <cell r="EN43">
            <v>46786</v>
          </cell>
        </row>
        <row r="44">
          <cell r="EM44">
            <v>16519</v>
          </cell>
          <cell r="EN44">
            <v>55095</v>
          </cell>
        </row>
        <row r="45">
          <cell r="EM45">
            <v>22519</v>
          </cell>
          <cell r="EN45">
            <v>70936</v>
          </cell>
        </row>
        <row r="46">
          <cell r="EM46">
            <v>26707</v>
          </cell>
          <cell r="EN46">
            <v>81873</v>
          </cell>
        </row>
        <row r="47">
          <cell r="EM47">
            <v>33760.000000000007</v>
          </cell>
          <cell r="EN47">
            <v>111618</v>
          </cell>
        </row>
        <row r="48">
          <cell r="EM48">
            <v>43283</v>
          </cell>
          <cell r="EN48">
            <v>140587</v>
          </cell>
        </row>
        <row r="49">
          <cell r="EM49">
            <v>62771.000000000007</v>
          </cell>
          <cell r="EN49">
            <v>180148</v>
          </cell>
        </row>
        <row r="50">
          <cell r="EM50">
            <v>74619.000000000015</v>
          </cell>
          <cell r="EN50">
            <v>200792</v>
          </cell>
        </row>
        <row r="51">
          <cell r="EM51">
            <v>89416.999999999985</v>
          </cell>
          <cell r="EN51">
            <v>241531.99999999997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ReadMe"/>
      <sheetName val="Population"/>
      <sheetName val="Employment"/>
      <sheetName val="EmploymentUpdate"/>
      <sheetName val="SelfEmployed"/>
      <sheetName val="SelfEmployedUpdate"/>
      <sheetName val="SalariedWorkers"/>
      <sheetName val="SalariedWorkersUpdate"/>
      <sheetName val="SalariedFullTimeEquivalent"/>
      <sheetName val="HholdsOperatingSurplusMixedInc"/>
      <sheetName val="CFCGov"/>
      <sheetName val="GovWageBill"/>
      <sheetName val="GovInterestPaid"/>
      <sheetName val="GrossPublicDebt"/>
      <sheetName val="GrossPublicDebtUpdate"/>
      <sheetName val="DirectTaxRecByGov"/>
      <sheetName val="SocContribRecByGov"/>
      <sheetName val="SocContribRecByGovUpdate"/>
      <sheetName val="CorpIncomeTax"/>
      <sheetName val="GovMonetaryTransfers"/>
      <sheetName val="GovMonetaryTransfersUpdate"/>
      <sheetName val="GovNetSavings"/>
      <sheetName val="GovNetSavingsUpdate"/>
      <sheetName val="GovKtransfers"/>
      <sheetName val="GovKtransfersUpdate"/>
      <sheetName val="GovGrossFixedKFormation"/>
      <sheetName val="GovGrossFixedKFormationUpdate"/>
      <sheetName val="GovTransfersInKind"/>
      <sheetName val="GovTransfersInKindUpdate"/>
      <sheetName val="GovInKindBenefits"/>
      <sheetName val="NetHousholdsNPISHsavings"/>
      <sheetName val="CorpNetSavings"/>
      <sheetName val="GrossCorpSavings"/>
      <sheetName val="CorpEmployeeCompensation"/>
    </sheetNames>
    <sheetDataSet>
      <sheetData sheetId="0"/>
      <sheetData sheetId="1"/>
      <sheetData sheetId="2"/>
      <sheetData sheetId="3">
        <row r="54">
          <cell r="C54">
            <v>4158.5259999999998</v>
          </cell>
          <cell r="D54">
            <v>4170.5330000000004</v>
          </cell>
          <cell r="E54">
            <v>4270.5940000000001</v>
          </cell>
          <cell r="F54">
            <v>4392.6679999999997</v>
          </cell>
          <cell r="G54">
            <v>4595.7920000000004</v>
          </cell>
          <cell r="H54">
            <v>4743.5860000000002</v>
          </cell>
          <cell r="I54">
            <v>4953.13</v>
          </cell>
          <cell r="J54">
            <v>5072.58</v>
          </cell>
          <cell r="K54">
            <v>5201.1400000000003</v>
          </cell>
          <cell r="L54">
            <v>5331.7259999999997</v>
          </cell>
          <cell r="M54">
            <v>5547.3429999999998</v>
          </cell>
          <cell r="N54">
            <v>5668.8180000000002</v>
          </cell>
          <cell r="O54">
            <v>5761.9480000000003</v>
          </cell>
          <cell r="P54">
            <v>5927.9639999999999</v>
          </cell>
          <cell r="Q54">
            <v>5994.7749999999996</v>
          </cell>
          <cell r="R54">
            <v>5982.6270000000004</v>
          </cell>
          <cell r="S54">
            <v>6040.3280000000004</v>
          </cell>
          <cell r="T54">
            <v>6139.5320000000002</v>
          </cell>
          <cell r="U54">
            <v>6149.6549999999997</v>
          </cell>
          <cell r="V54">
            <v>6256.5770000000002</v>
          </cell>
          <cell r="W54">
            <v>6434.3819999999996</v>
          </cell>
          <cell r="X54">
            <v>6567.1809999999996</v>
          </cell>
          <cell r="Y54">
            <v>6565.5969999999998</v>
          </cell>
          <cell r="Z54">
            <v>6449.6670000000004</v>
          </cell>
          <cell r="AA54">
            <v>6644.5159999999996</v>
          </cell>
          <cell r="AB54">
            <v>6849.5770000000002</v>
          </cell>
          <cell r="AC54">
            <v>7019.616</v>
          </cell>
          <cell r="AD54">
            <v>7219.1390000000001</v>
          </cell>
          <cell r="AE54">
            <v>7537.2929999999997</v>
          </cell>
          <cell r="AF54">
            <v>7822.2709999999997</v>
          </cell>
          <cell r="AG54">
            <v>7761.8289999999997</v>
          </cell>
          <cell r="AH54">
            <v>7623.2070000000003</v>
          </cell>
          <cell r="AI54">
            <v>7601.0360000000001</v>
          </cell>
          <cell r="AJ54">
            <v>7755.2439999999997</v>
          </cell>
          <cell r="AK54">
            <v>8057.4309999999996</v>
          </cell>
          <cell r="AL54">
            <v>8289.1820000000007</v>
          </cell>
          <cell r="AM54">
            <v>8354.7049999999999</v>
          </cell>
          <cell r="AN54">
            <v>8476.9920000000002</v>
          </cell>
          <cell r="AO54">
            <v>8641.5280000000002</v>
          </cell>
          <cell r="AP54">
            <v>8835.17</v>
          </cell>
          <cell r="AQ54">
            <v>9017.7919999999995</v>
          </cell>
          <cell r="AR54">
            <v>9140.1309999999994</v>
          </cell>
          <cell r="AS54">
            <v>9379.8580000000002</v>
          </cell>
          <cell r="AT54">
            <v>9526.4030000000002</v>
          </cell>
          <cell r="AU54">
            <v>9785.8719999999994</v>
          </cell>
          <cell r="AV54">
            <v>10088.601000000001</v>
          </cell>
          <cell r="AW54">
            <v>10388.317999999999</v>
          </cell>
          <cell r="AX54">
            <v>10708.043</v>
          </cell>
          <cell r="AY54">
            <v>10899.184999999999</v>
          </cell>
          <cell r="AZ54">
            <v>11003.189</v>
          </cell>
          <cell r="BA54">
            <v>11289.954</v>
          </cell>
          <cell r="BB54">
            <v>11419.348</v>
          </cell>
          <cell r="BC54">
            <v>11554.096</v>
          </cell>
          <cell r="BD54">
            <v>11674.374</v>
          </cell>
          <cell r="BE54">
            <v>11793.57</v>
          </cell>
          <cell r="BF54">
            <v>11925.186</v>
          </cell>
          <cell r="BG54">
            <v>12122.786</v>
          </cell>
        </row>
      </sheetData>
      <sheetData sheetId="4"/>
      <sheetData sheetId="5">
        <row r="52">
          <cell r="C52">
            <v>680.71299999999997</v>
          </cell>
          <cell r="D52">
            <v>684.89400000000001</v>
          </cell>
          <cell r="E52">
            <v>698.13199999999995</v>
          </cell>
          <cell r="F52">
            <v>712.76300000000003</v>
          </cell>
          <cell r="G52">
            <v>752.47699999999998</v>
          </cell>
          <cell r="H52">
            <v>756.56700000000001</v>
          </cell>
          <cell r="I52">
            <v>763.72299999999996</v>
          </cell>
          <cell r="J52">
            <v>744.298</v>
          </cell>
          <cell r="K52">
            <v>742.25300000000004</v>
          </cell>
          <cell r="L52">
            <v>738.16399999999999</v>
          </cell>
          <cell r="M52">
            <v>763.72299999999996</v>
          </cell>
          <cell r="N52">
            <v>772.92499999999995</v>
          </cell>
          <cell r="O52">
            <v>792.35</v>
          </cell>
          <cell r="P52">
            <v>804.61900000000003</v>
          </cell>
          <cell r="Q52">
            <v>848.58199999999999</v>
          </cell>
          <cell r="R52">
            <v>858.80600000000004</v>
          </cell>
          <cell r="S52">
            <v>915.03700000000003</v>
          </cell>
          <cell r="T52">
            <v>974.33500000000004</v>
          </cell>
          <cell r="U52">
            <v>970.24599999999998</v>
          </cell>
          <cell r="V52">
            <v>1003.985</v>
          </cell>
          <cell r="W52">
            <v>1063.2829999999999</v>
          </cell>
          <cell r="X52">
            <v>1037.723</v>
          </cell>
          <cell r="Y52">
            <v>1047.9469999999999</v>
          </cell>
          <cell r="Z52">
            <v>1020.343</v>
          </cell>
          <cell r="AA52">
            <v>1063.2829999999999</v>
          </cell>
          <cell r="AB52">
            <v>1084.6769999999999</v>
          </cell>
          <cell r="AC52">
            <v>1124.606</v>
          </cell>
          <cell r="AD52">
            <v>1139.1389999999999</v>
          </cell>
          <cell r="AE52">
            <v>1168.971</v>
          </cell>
          <cell r="AF52">
            <v>1169.5999999999999</v>
          </cell>
          <cell r="AG52">
            <v>1197.085</v>
          </cell>
          <cell r="AH52">
            <v>1217.3589999999999</v>
          </cell>
          <cell r="AI52">
            <v>1237.9739999999999</v>
          </cell>
          <cell r="AJ52">
            <v>1255.0630000000001</v>
          </cell>
          <cell r="AK52">
            <v>1255.721</v>
          </cell>
          <cell r="AL52">
            <v>1288.0509999999999</v>
          </cell>
          <cell r="AM52">
            <v>1233.598</v>
          </cell>
          <cell r="AN52">
            <v>1278.289</v>
          </cell>
          <cell r="AO52">
            <v>1237.491</v>
          </cell>
          <cell r="AP52">
            <v>1267.2619999999999</v>
          </cell>
          <cell r="AQ52">
            <v>1266.385</v>
          </cell>
          <cell r="AR52">
            <v>1258.848</v>
          </cell>
          <cell r="AS52">
            <v>1276.3219999999999</v>
          </cell>
          <cell r="AT52">
            <v>1261.2529999999999</v>
          </cell>
          <cell r="AU52">
            <v>1286.0519999999999</v>
          </cell>
          <cell r="AV52">
            <v>1284.7529999999999</v>
          </cell>
          <cell r="AW52">
            <v>1253.2149999999999</v>
          </cell>
          <cell r="AX52">
            <v>1284.3879999999999</v>
          </cell>
          <cell r="AY52">
            <v>1278.1510000000001</v>
          </cell>
          <cell r="AZ52">
            <v>1301.8030000000001</v>
          </cell>
          <cell r="BA52">
            <v>1323.4480000000001</v>
          </cell>
          <cell r="BB52">
            <v>1259.4929999999999</v>
          </cell>
          <cell r="BC52">
            <v>1274.355</v>
          </cell>
          <cell r="BD52">
            <v>1287.6210000000001</v>
          </cell>
          <cell r="BE52">
            <v>1300.768</v>
          </cell>
          <cell r="BF52">
            <v>1315.2840000000001</v>
          </cell>
          <cell r="BG52">
            <v>1337.078</v>
          </cell>
        </row>
      </sheetData>
      <sheetData sheetId="6"/>
      <sheetData sheetId="7">
        <row r="52">
          <cell r="C52">
            <v>3478.172</v>
          </cell>
          <cell r="D52">
            <v>3484.7359999999999</v>
          </cell>
          <cell r="E52">
            <v>3573.3589999999999</v>
          </cell>
          <cell r="F52">
            <v>3683.864</v>
          </cell>
          <cell r="G52">
            <v>3843.6039999999998</v>
          </cell>
          <cell r="H52">
            <v>3987.0819999999999</v>
          </cell>
          <cell r="I52">
            <v>4189.1639999999998</v>
          </cell>
          <cell r="J52">
            <v>4327.5910000000003</v>
          </cell>
          <cell r="K52">
            <v>4457.9340000000002</v>
          </cell>
          <cell r="L52">
            <v>4592.3180000000002</v>
          </cell>
          <cell r="M52">
            <v>4782.2759999999998</v>
          </cell>
          <cell r="N52">
            <v>4894.4309999999996</v>
          </cell>
          <cell r="O52">
            <v>4968.1909999999998</v>
          </cell>
          <cell r="P52">
            <v>5121.7740000000003</v>
          </cell>
          <cell r="Q52">
            <v>5145.0129999999999</v>
          </cell>
          <cell r="R52">
            <v>5122.7839999999997</v>
          </cell>
          <cell r="S52">
            <v>5124.8050000000003</v>
          </cell>
          <cell r="T52">
            <v>5165.2219999999998</v>
          </cell>
          <cell r="U52">
            <v>5179.3670000000002</v>
          </cell>
          <cell r="V52">
            <v>5252.7470000000003</v>
          </cell>
          <cell r="W52">
            <v>5371.6180000000004</v>
          </cell>
          <cell r="X52">
            <v>5529.4309999999996</v>
          </cell>
          <cell r="Y52">
            <v>5517.7460000000001</v>
          </cell>
          <cell r="Z52">
            <v>5429.3130000000001</v>
          </cell>
          <cell r="AA52">
            <v>5581.3620000000001</v>
          </cell>
          <cell r="AB52">
            <v>5764.9009999999998</v>
          </cell>
          <cell r="AC52">
            <v>5895.01</v>
          </cell>
          <cell r="AD52">
            <v>6080</v>
          </cell>
          <cell r="AE52">
            <v>6368.3220000000001</v>
          </cell>
          <cell r="AF52">
            <v>6652.6710000000003</v>
          </cell>
          <cell r="AG52">
            <v>6564.7439999999997</v>
          </cell>
          <cell r="AH52">
            <v>6405.848</v>
          </cell>
          <cell r="AI52">
            <v>6363.0619999999999</v>
          </cell>
          <cell r="AJ52">
            <v>6500.1809999999996</v>
          </cell>
          <cell r="AK52">
            <v>6801.71</v>
          </cell>
          <cell r="AL52">
            <v>7001.1310000000003</v>
          </cell>
          <cell r="AM52">
            <v>7121.107</v>
          </cell>
          <cell r="AN52">
            <v>7198.7030000000004</v>
          </cell>
          <cell r="AO52">
            <v>7404.0370000000003</v>
          </cell>
          <cell r="AP52">
            <v>7567.9080000000004</v>
          </cell>
          <cell r="AQ52">
            <v>7751.4059999999999</v>
          </cell>
          <cell r="AR52">
            <v>7881.2830000000004</v>
          </cell>
          <cell r="AS52">
            <v>8103.5360000000001</v>
          </cell>
          <cell r="AT52">
            <v>8265.15</v>
          </cell>
          <cell r="AU52">
            <v>8499.82</v>
          </cell>
          <cell r="AV52">
            <v>8803.848</v>
          </cell>
          <cell r="AW52">
            <v>9135.1029999999992</v>
          </cell>
          <cell r="AX52">
            <v>9423.6540000000005</v>
          </cell>
          <cell r="AY52">
            <v>9621.0339999999997</v>
          </cell>
          <cell r="AZ52">
            <v>9701.3860000000004</v>
          </cell>
          <cell r="BA52">
            <v>9966.5059999999994</v>
          </cell>
          <cell r="BB52">
            <v>10159.855</v>
          </cell>
          <cell r="BC52">
            <v>10279.741</v>
          </cell>
          <cell r="BD52">
            <v>10386.753000000001</v>
          </cell>
          <cell r="BE52">
            <v>10492.802</v>
          </cell>
          <cell r="BF52">
            <v>10609.902</v>
          </cell>
          <cell r="BG52">
            <v>10785.708000000001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ReadMe"/>
      <sheetName val="GovSecByHolder"/>
      <sheetName val="GovSecsOutstanding"/>
      <sheetName val="GovDeficit"/>
    </sheetNames>
    <sheetDataSet>
      <sheetData sheetId="0"/>
      <sheetData sheetId="1">
        <row r="12">
          <cell r="AC12">
            <v>9956</v>
          </cell>
          <cell r="AD12">
            <v>2704</v>
          </cell>
        </row>
        <row r="13">
          <cell r="AC13">
            <v>10593</v>
          </cell>
          <cell r="AD13">
            <v>3375</v>
          </cell>
        </row>
        <row r="14">
          <cell r="AC14">
            <v>10907</v>
          </cell>
          <cell r="AD14">
            <v>3183</v>
          </cell>
        </row>
        <row r="15">
          <cell r="AC15">
            <v>11558</v>
          </cell>
          <cell r="AD15">
            <v>2734</v>
          </cell>
        </row>
        <row r="16">
          <cell r="AC16">
            <v>12453</v>
          </cell>
          <cell r="AD16">
            <v>2893</v>
          </cell>
        </row>
        <row r="17">
          <cell r="AC17">
            <v>13344</v>
          </cell>
          <cell r="AD17">
            <v>3795</v>
          </cell>
        </row>
        <row r="18">
          <cell r="AC18">
            <v>15577</v>
          </cell>
          <cell r="AD18">
            <v>4075</v>
          </cell>
        </row>
        <row r="19">
          <cell r="AC19">
            <v>17846</v>
          </cell>
          <cell r="AD19">
            <v>4926</v>
          </cell>
        </row>
        <row r="20">
          <cell r="AC20">
            <v>19929</v>
          </cell>
          <cell r="AD20">
            <v>6283</v>
          </cell>
        </row>
        <row r="21">
          <cell r="AC21">
            <v>21431</v>
          </cell>
          <cell r="AD21">
            <v>6658</v>
          </cell>
        </row>
        <row r="22">
          <cell r="AC22">
            <v>24083</v>
          </cell>
          <cell r="AD22">
            <v>7656</v>
          </cell>
        </row>
        <row r="23">
          <cell r="AC23">
            <v>25439</v>
          </cell>
          <cell r="AD23">
            <v>8023</v>
          </cell>
        </row>
        <row r="24">
          <cell r="AC24">
            <v>26664</v>
          </cell>
          <cell r="AD24">
            <v>7320</v>
          </cell>
        </row>
        <row r="25">
          <cell r="AC25">
            <v>26707</v>
          </cell>
          <cell r="AD25">
            <v>7264</v>
          </cell>
        </row>
        <row r="26">
          <cell r="AC26">
            <v>30841</v>
          </cell>
          <cell r="AD26">
            <v>5704</v>
          </cell>
        </row>
        <row r="27">
          <cell r="AC27">
            <v>38986</v>
          </cell>
          <cell r="AD27">
            <v>6059</v>
          </cell>
        </row>
        <row r="28">
          <cell r="AC28">
            <v>45424</v>
          </cell>
          <cell r="AD28">
            <v>10261</v>
          </cell>
        </row>
        <row r="29">
          <cell r="AC29">
            <v>49947</v>
          </cell>
          <cell r="AD29">
            <v>13045</v>
          </cell>
        </row>
        <row r="30">
          <cell r="AC30">
            <v>52802</v>
          </cell>
          <cell r="AD30">
            <v>9912</v>
          </cell>
        </row>
        <row r="31">
          <cell r="AC31">
            <v>50538</v>
          </cell>
          <cell r="AD31">
            <v>5867</v>
          </cell>
        </row>
        <row r="32">
          <cell r="AC32">
            <v>47818</v>
          </cell>
          <cell r="AD32">
            <v>5277</v>
          </cell>
        </row>
        <row r="33">
          <cell r="AC33">
            <v>43205</v>
          </cell>
          <cell r="AD33">
            <v>5007</v>
          </cell>
        </row>
        <row r="34">
          <cell r="AC34">
            <v>45050</v>
          </cell>
          <cell r="AD34">
            <v>4884</v>
          </cell>
        </row>
        <row r="35">
          <cell r="AC35">
            <v>55022</v>
          </cell>
          <cell r="AD35">
            <v>11644</v>
          </cell>
        </row>
        <row r="36">
          <cell r="AC36">
            <v>71456</v>
          </cell>
          <cell r="AD36">
            <v>18161</v>
          </cell>
        </row>
        <row r="37">
          <cell r="AC37">
            <v>86995</v>
          </cell>
          <cell r="AD37">
            <v>18363</v>
          </cell>
        </row>
        <row r="38">
          <cell r="AC38">
            <v>102713</v>
          </cell>
          <cell r="AD38">
            <v>23592</v>
          </cell>
        </row>
        <row r="39">
          <cell r="AC39">
            <v>108440</v>
          </cell>
          <cell r="AD39">
            <v>21442</v>
          </cell>
        </row>
        <row r="40">
          <cell r="AC40">
            <v>109104</v>
          </cell>
          <cell r="AD40">
            <v>25749</v>
          </cell>
        </row>
        <row r="41">
          <cell r="AC41">
            <v>94697</v>
          </cell>
          <cell r="AD41">
            <v>19804</v>
          </cell>
        </row>
        <row r="42">
          <cell r="AC42">
            <v>87864</v>
          </cell>
          <cell r="AD42">
            <v>18844</v>
          </cell>
        </row>
        <row r="43">
          <cell r="AC43">
            <v>78346</v>
          </cell>
          <cell r="AD43">
            <v>19942</v>
          </cell>
        </row>
        <row r="44">
          <cell r="AC44">
            <v>69551</v>
          </cell>
          <cell r="AD44">
            <v>15472</v>
          </cell>
        </row>
        <row r="45">
          <cell r="AC45">
            <v>67039</v>
          </cell>
          <cell r="AD45">
            <v>17076</v>
          </cell>
        </row>
        <row r="46">
          <cell r="AC46">
            <v>62011</v>
          </cell>
          <cell r="AD46">
            <v>16123</v>
          </cell>
        </row>
        <row r="47">
          <cell r="AC47">
            <v>59597</v>
          </cell>
          <cell r="AD47">
            <v>12873</v>
          </cell>
        </row>
        <row r="48">
          <cell r="AC48">
            <v>60166</v>
          </cell>
          <cell r="AD48">
            <v>12702</v>
          </cell>
        </row>
        <row r="49">
          <cell r="AC49">
            <v>59061</v>
          </cell>
          <cell r="AD49">
            <v>13681</v>
          </cell>
        </row>
        <row r="50">
          <cell r="AC50">
            <v>58256</v>
          </cell>
          <cell r="AD50">
            <v>12396</v>
          </cell>
        </row>
        <row r="51">
          <cell r="AC51">
            <v>61201</v>
          </cell>
          <cell r="AD51">
            <v>6636</v>
          </cell>
        </row>
        <row r="52">
          <cell r="AC52">
            <v>101139</v>
          </cell>
          <cell r="AD52">
            <v>3918</v>
          </cell>
        </row>
        <row r="53">
          <cell r="AC53">
            <v>147126</v>
          </cell>
          <cell r="AD53">
            <v>5907.3590000000004</v>
          </cell>
        </row>
        <row r="54">
          <cell r="AC54">
            <v>191286</v>
          </cell>
          <cell r="AD54">
            <v>7337.4699999999993</v>
          </cell>
        </row>
      </sheetData>
      <sheetData sheetId="2">
        <row r="12">
          <cell r="L12">
            <v>807</v>
          </cell>
          <cell r="M12">
            <v>224</v>
          </cell>
          <cell r="N12">
            <v>15306</v>
          </cell>
        </row>
        <row r="13">
          <cell r="L13">
            <v>998</v>
          </cell>
          <cell r="M13">
            <v>184</v>
          </cell>
          <cell r="N13">
            <v>17770</v>
          </cell>
        </row>
        <row r="14">
          <cell r="L14">
            <v>1181</v>
          </cell>
          <cell r="M14">
            <v>144</v>
          </cell>
          <cell r="N14">
            <v>20338</v>
          </cell>
        </row>
        <row r="15">
          <cell r="L15">
            <v>1743</v>
          </cell>
          <cell r="M15">
            <v>127</v>
          </cell>
          <cell r="N15">
            <v>21799</v>
          </cell>
        </row>
        <row r="16">
          <cell r="L16">
            <v>3533</v>
          </cell>
          <cell r="M16">
            <v>102</v>
          </cell>
          <cell r="N16">
            <v>25067</v>
          </cell>
        </row>
        <row r="17">
          <cell r="L17">
            <v>5179</v>
          </cell>
          <cell r="M17">
            <v>76</v>
          </cell>
          <cell r="N17">
            <v>29418</v>
          </cell>
        </row>
        <row r="18">
          <cell r="L18">
            <v>5326</v>
          </cell>
          <cell r="M18">
            <v>70</v>
          </cell>
          <cell r="N18">
            <v>30972</v>
          </cell>
        </row>
        <row r="19">
          <cell r="L19">
            <v>4619</v>
          </cell>
          <cell r="M19">
            <v>33</v>
          </cell>
          <cell r="N19">
            <v>31479</v>
          </cell>
        </row>
        <row r="20">
          <cell r="L20">
            <v>5336</v>
          </cell>
          <cell r="M20">
            <v>16</v>
          </cell>
          <cell r="N20">
            <v>32225</v>
          </cell>
        </row>
        <row r="21">
          <cell r="L21">
            <v>6905</v>
          </cell>
          <cell r="M21">
            <v>14</v>
          </cell>
          <cell r="N21">
            <v>37916</v>
          </cell>
        </row>
        <row r="22">
          <cell r="L22">
            <v>7076</v>
          </cell>
          <cell r="M22">
            <v>8</v>
          </cell>
          <cell r="N22">
            <v>46201</v>
          </cell>
        </row>
        <row r="23">
          <cell r="L23">
            <v>9786</v>
          </cell>
          <cell r="M23">
            <v>6</v>
          </cell>
          <cell r="N23">
            <v>55311</v>
          </cell>
        </row>
        <row r="24">
          <cell r="L24">
            <v>13827</v>
          </cell>
          <cell r="M24">
            <v>5</v>
          </cell>
          <cell r="N24">
            <v>63846</v>
          </cell>
        </row>
        <row r="25">
          <cell r="L25">
            <v>15059</v>
          </cell>
          <cell r="M25">
            <v>5</v>
          </cell>
          <cell r="N25">
            <v>67915</v>
          </cell>
        </row>
        <row r="26">
          <cell r="L26">
            <v>12686</v>
          </cell>
          <cell r="M26">
            <v>5</v>
          </cell>
          <cell r="N26">
            <v>63264</v>
          </cell>
        </row>
        <row r="27">
          <cell r="L27">
            <v>9383</v>
          </cell>
          <cell r="M27">
            <v>5</v>
          </cell>
          <cell r="N27">
            <v>57236</v>
          </cell>
        </row>
        <row r="28">
          <cell r="L28">
            <v>6948</v>
          </cell>
          <cell r="M28">
            <v>5</v>
          </cell>
          <cell r="N28">
            <v>50220</v>
          </cell>
        </row>
        <row r="29">
          <cell r="L29">
            <v>4956</v>
          </cell>
          <cell r="M29">
            <v>1</v>
          </cell>
          <cell r="N29">
            <v>50095</v>
          </cell>
        </row>
        <row r="30">
          <cell r="L30">
            <v>5037</v>
          </cell>
          <cell r="M30">
            <v>1</v>
          </cell>
          <cell r="N30">
            <v>60155</v>
          </cell>
        </row>
        <row r="31">
          <cell r="L31">
            <v>5898</v>
          </cell>
          <cell r="M31">
            <v>1</v>
          </cell>
          <cell r="N31">
            <v>77470</v>
          </cell>
        </row>
        <row r="32">
          <cell r="L32">
            <v>4577</v>
          </cell>
          <cell r="M32">
            <v>1</v>
          </cell>
          <cell r="N32">
            <v>91710</v>
          </cell>
        </row>
        <row r="33">
          <cell r="L33">
            <v>3318</v>
          </cell>
          <cell r="M33">
            <v>1</v>
          </cell>
          <cell r="N33">
            <v>106205</v>
          </cell>
        </row>
        <row r="34">
          <cell r="L34">
            <v>1798</v>
          </cell>
          <cell r="M34">
            <v>1</v>
          </cell>
          <cell r="N34">
            <v>110511.2</v>
          </cell>
        </row>
        <row r="35">
          <cell r="L35">
            <v>1302.675</v>
          </cell>
          <cell r="M35">
            <v>1.1379999999999999</v>
          </cell>
          <cell r="N35">
            <v>111134.71300000002</v>
          </cell>
        </row>
        <row r="36">
          <cell r="L36">
            <v>1248.0540000000001</v>
          </cell>
          <cell r="M36">
            <v>1.373</v>
          </cell>
          <cell r="N36">
            <v>96769.1</v>
          </cell>
        </row>
        <row r="37">
          <cell r="L37">
            <v>655</v>
          </cell>
          <cell r="M37">
            <v>1</v>
          </cell>
          <cell r="N37">
            <v>89329</v>
          </cell>
        </row>
        <row r="38">
          <cell r="L38">
            <v>536</v>
          </cell>
          <cell r="M38">
            <v>1</v>
          </cell>
          <cell r="N38">
            <v>79342</v>
          </cell>
        </row>
        <row r="39">
          <cell r="L39">
            <v>379</v>
          </cell>
          <cell r="M39">
            <v>1</v>
          </cell>
          <cell r="N39">
            <v>70271</v>
          </cell>
        </row>
        <row r="40">
          <cell r="L40">
            <v>335.02300000000002</v>
          </cell>
          <cell r="M40">
            <v>1.3660000000000001</v>
          </cell>
          <cell r="N40">
            <v>67777.180999999997</v>
          </cell>
        </row>
        <row r="41">
          <cell r="L41">
            <v>278.22000000000003</v>
          </cell>
          <cell r="M41">
            <v>1.252</v>
          </cell>
          <cell r="N41">
            <v>62572</v>
          </cell>
        </row>
        <row r="42">
          <cell r="L42">
            <v>128.63900000000001</v>
          </cell>
          <cell r="M42">
            <v>1.325</v>
          </cell>
          <cell r="N42">
            <v>59839.832000000002</v>
          </cell>
        </row>
        <row r="43">
          <cell r="L43">
            <v>23.680999999996899</v>
          </cell>
          <cell r="M43">
            <v>1.1970000000000001</v>
          </cell>
          <cell r="N43">
            <v>60240.565999999999</v>
          </cell>
        </row>
        <row r="44">
          <cell r="L44">
            <v>7.3550000000000004</v>
          </cell>
          <cell r="M44">
            <v>1.248</v>
          </cell>
          <cell r="N44">
            <v>59089.324000000001</v>
          </cell>
        </row>
        <row r="45">
          <cell r="L45">
            <v>6.4509999999999996</v>
          </cell>
          <cell r="M45">
            <v>1.1910000000000001</v>
          </cell>
          <cell r="N45">
            <v>58283.665999999997</v>
          </cell>
        </row>
        <row r="46">
          <cell r="L46">
            <v>5.6989999999999998</v>
          </cell>
          <cell r="M46">
            <v>1.044</v>
          </cell>
          <cell r="N46">
            <v>60461.798999999999</v>
          </cell>
        </row>
        <row r="47">
          <cell r="L47">
            <v>6.7350000000000003</v>
          </cell>
          <cell r="M47">
            <v>1.0349999999999999</v>
          </cell>
          <cell r="N47">
            <v>101146.74800000001</v>
          </cell>
        </row>
        <row r="48">
          <cell r="L48">
            <v>6.4020000000000001</v>
          </cell>
          <cell r="M48">
            <v>0.73499999999999999</v>
          </cell>
          <cell r="N48">
            <v>147132.68299999999</v>
          </cell>
        </row>
        <row r="49">
          <cell r="L49">
            <v>5.101</v>
          </cell>
          <cell r="M49">
            <v>0.624</v>
          </cell>
          <cell r="N49">
            <v>191291.48800000001</v>
          </cell>
        </row>
      </sheetData>
      <sheetData sheetId="3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Data1"/>
      <sheetName val="Inquiries"/>
    </sheetNames>
    <sheetDataSet>
      <sheetData sheetId="0"/>
      <sheetData sheetId="1">
        <row r="11">
          <cell r="IE11">
            <v>51519</v>
          </cell>
        </row>
        <row r="12">
          <cell r="IE12">
            <v>35070</v>
          </cell>
        </row>
        <row r="13">
          <cell r="IE13">
            <v>21225</v>
          </cell>
        </row>
        <row r="14">
          <cell r="IE14">
            <v>19674</v>
          </cell>
        </row>
        <row r="15">
          <cell r="IE15">
            <v>21657</v>
          </cell>
        </row>
        <row r="16">
          <cell r="IE16">
            <v>42817</v>
          </cell>
        </row>
        <row r="17">
          <cell r="IE17">
            <v>59380</v>
          </cell>
        </row>
        <row r="18">
          <cell r="IE18">
            <v>48421</v>
          </cell>
        </row>
        <row r="19">
          <cell r="IE19">
            <v>50392</v>
          </cell>
        </row>
        <row r="20">
          <cell r="IE20">
            <v>89471</v>
          </cell>
        </row>
        <row r="21">
          <cell r="IE21">
            <v>88085</v>
          </cell>
        </row>
        <row r="22">
          <cell r="IE22">
            <v>119017</v>
          </cell>
        </row>
        <row r="23">
          <cell r="IE23">
            <v>149416</v>
          </cell>
        </row>
        <row r="24">
          <cell r="IE24">
            <v>177841</v>
          </cell>
        </row>
        <row r="25">
          <cell r="IE25">
            <v>153539</v>
          </cell>
        </row>
        <row r="26">
          <cell r="IE26">
            <v>120823</v>
          </cell>
        </row>
        <row r="27">
          <cell r="IE27">
            <v>146285</v>
          </cell>
        </row>
        <row r="28">
          <cell r="IE28">
            <v>193464</v>
          </cell>
        </row>
        <row r="29">
          <cell r="IE29">
            <v>218728</v>
          </cell>
        </row>
        <row r="30">
          <cell r="IE30">
            <v>268534</v>
          </cell>
        </row>
        <row r="31">
          <cell r="IE31">
            <v>178150</v>
          </cell>
        </row>
        <row r="32">
          <cell r="IE32">
            <v>118365</v>
          </cell>
        </row>
        <row r="33">
          <cell r="IE33">
            <v>133174</v>
          </cell>
        </row>
        <row r="34">
          <cell r="IE34">
            <v>136478</v>
          </cell>
        </row>
        <row r="35">
          <cell r="IE35">
            <v>128521</v>
          </cell>
        </row>
        <row r="36">
          <cell r="IE36">
            <v>174624</v>
          </cell>
        </row>
        <row r="37">
          <cell r="IE37">
            <v>206209</v>
          </cell>
        </row>
      </sheetData>
      <sheetData sheetId="2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Data1"/>
      <sheetName val="Data2"/>
      <sheetName val="Inquiries"/>
    </sheetNames>
    <sheetDataSet>
      <sheetData sheetId="0"/>
      <sheetData sheetId="1"/>
      <sheetData sheetId="2">
        <row r="11">
          <cell r="AQ11">
            <v>83323</v>
          </cell>
        </row>
        <row r="12">
          <cell r="AQ12">
            <v>84791</v>
          </cell>
        </row>
        <row r="13">
          <cell r="AQ13">
            <v>89437</v>
          </cell>
        </row>
        <row r="14">
          <cell r="AQ14">
            <v>91055</v>
          </cell>
        </row>
        <row r="15">
          <cell r="AQ15">
            <v>89848</v>
          </cell>
        </row>
        <row r="16">
          <cell r="AQ16">
            <v>89105</v>
          </cell>
        </row>
        <row r="17">
          <cell r="AQ17">
            <v>94227</v>
          </cell>
        </row>
        <row r="18">
          <cell r="AQ18">
            <v>100542</v>
          </cell>
        </row>
        <row r="19">
          <cell r="AQ19">
            <v>104243</v>
          </cell>
        </row>
        <row r="20">
          <cell r="AQ20">
            <v>97249</v>
          </cell>
        </row>
        <row r="21">
          <cell r="AQ21">
            <v>119537</v>
          </cell>
        </row>
        <row r="22">
          <cell r="AQ22">
            <v>133444</v>
          </cell>
        </row>
        <row r="23">
          <cell r="AQ23">
            <v>137459</v>
          </cell>
        </row>
        <row r="24">
          <cell r="AQ24">
            <v>152387</v>
          </cell>
        </row>
        <row r="25">
          <cell r="AQ25">
            <v>171817</v>
          </cell>
        </row>
        <row r="26">
          <cell r="AQ26">
            <v>174285</v>
          </cell>
        </row>
        <row r="27">
          <cell r="AQ27">
            <v>241913</v>
          </cell>
        </row>
        <row r="28">
          <cell r="AQ28">
            <v>388665</v>
          </cell>
        </row>
        <row r="29">
          <cell r="AQ29">
            <v>447764</v>
          </cell>
        </row>
        <row r="30">
          <cell r="AQ30">
            <v>414876</v>
          </cell>
        </row>
        <row r="31">
          <cell r="AQ31">
            <v>392638</v>
          </cell>
        </row>
        <row r="32">
          <cell r="AQ32">
            <v>332318</v>
          </cell>
        </row>
        <row r="33">
          <cell r="AQ33">
            <v>343233</v>
          </cell>
        </row>
        <row r="34">
          <cell r="AQ34">
            <v>367464</v>
          </cell>
        </row>
        <row r="35">
          <cell r="AQ35">
            <v>336728</v>
          </cell>
        </row>
        <row r="36">
          <cell r="AQ36">
            <v>384718</v>
          </cell>
        </row>
        <row r="37">
          <cell r="AQ37">
            <v>421737</v>
          </cell>
        </row>
      </sheetData>
      <sheetData sheetId="3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Contents"/>
      <sheetName val="Table_1"/>
      <sheetName val="Table_2"/>
      <sheetName val="Table_3"/>
      <sheetName val="Table_4"/>
      <sheetName val="Table_5"/>
      <sheetName val="Table_6"/>
      <sheetName val="Table_7"/>
      <sheetName val="Table_8"/>
      <sheetName val="Table_9"/>
      <sheetName val="Table_10"/>
      <sheetName val="Table_11"/>
      <sheetName val="Table_12"/>
      <sheetName val="Table_13"/>
      <sheetName val="Table_14"/>
      <sheetName val="Table_15"/>
      <sheetName val="Table_16"/>
      <sheetName val="Table_17"/>
      <sheetName val="Table_18"/>
    </sheetNames>
    <sheetDataSet>
      <sheetData sheetId="0"/>
      <sheetData sheetId="1">
        <row r="24">
          <cell r="F24">
            <v>23117.4</v>
          </cell>
        </row>
        <row r="29">
          <cell r="F29">
            <v>23475.3</v>
          </cell>
        </row>
      </sheetData>
      <sheetData sheetId="2"/>
      <sheetData sheetId="3"/>
      <sheetData sheetId="4"/>
      <sheetData sheetId="5"/>
      <sheetData sheetId="6"/>
      <sheetData sheetId="7">
        <row r="55">
          <cell r="D55">
            <v>1489345</v>
          </cell>
          <cell r="E55">
            <v>1517173</v>
          </cell>
          <cell r="F55">
            <v>1527302</v>
          </cell>
        </row>
        <row r="56">
          <cell r="D56">
            <v>1419580</v>
          </cell>
          <cell r="E56">
            <v>1455007</v>
          </cell>
          <cell r="F56">
            <v>1487862</v>
          </cell>
        </row>
        <row r="57">
          <cell r="D57">
            <v>1391602</v>
          </cell>
          <cell r="E57">
            <v>1398678</v>
          </cell>
          <cell r="F57">
            <v>1407390</v>
          </cell>
        </row>
        <row r="58">
          <cell r="D58">
            <v>1459675</v>
          </cell>
          <cell r="E58">
            <v>1466664</v>
          </cell>
          <cell r="F58">
            <v>1474485</v>
          </cell>
        </row>
        <row r="76">
          <cell r="D76">
            <v>22728254</v>
          </cell>
          <cell r="E76">
            <v>23117353</v>
          </cell>
          <cell r="F76">
            <v>23475349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Relationship Id="rId2" Type="http://schemas.openxmlformats.org/officeDocument/2006/relationships/comments" Target="../comments2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Relationship Id="rId2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T279"/>
  <sheetViews>
    <sheetView tabSelected="1" workbookViewId="0">
      <pane xSplit="1" ySplit="8" topLeftCell="B47" activePane="bottomRight" state="frozen"/>
      <selection activeCell="Q55" sqref="Q55"/>
      <selection pane="topRight" activeCell="Q55" sqref="Q55"/>
      <selection pane="bottomLeft" activeCell="Q55" sqref="Q55"/>
      <selection pane="bottomRight" activeCell="C8" sqref="C8:C63"/>
    </sheetView>
  </sheetViews>
  <sheetFormatPr baseColWidth="10" defaultRowHeight="12" x14ac:dyDescent="0"/>
  <cols>
    <col min="1" max="1" width="8.6640625" customWidth="1"/>
    <col min="2" max="7" width="7.6640625" customWidth="1"/>
    <col min="8" max="8" width="8.33203125" customWidth="1"/>
    <col min="9" max="11" width="7.6640625" customWidth="1"/>
    <col min="12" max="12" width="8.33203125" customWidth="1"/>
    <col min="13" max="13" width="7.6640625" customWidth="1"/>
    <col min="14" max="14" width="9.33203125" customWidth="1"/>
    <col min="15" max="16" width="7.6640625" customWidth="1"/>
    <col min="17" max="19" width="8.33203125" customWidth="1"/>
    <col min="20" max="20" width="9.6640625" customWidth="1"/>
  </cols>
  <sheetData>
    <row r="1" spans="1:2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0" ht="13" thickBot="1"/>
    <row r="3" spans="1:20" ht="19.75" customHeight="1" thickTop="1">
      <c r="A3" s="1554" t="s">
        <v>840</v>
      </c>
      <c r="B3" s="1555"/>
      <c r="C3" s="1555"/>
      <c r="D3" s="1555"/>
      <c r="E3" s="1555"/>
      <c r="F3" s="1555"/>
      <c r="G3" s="1555"/>
      <c r="H3" s="1555"/>
      <c r="I3" s="1555"/>
      <c r="J3" s="1555"/>
      <c r="K3" s="1555"/>
      <c r="L3" s="1555"/>
      <c r="M3" s="1555"/>
      <c r="N3" s="1555"/>
      <c r="O3" s="1555"/>
      <c r="P3" s="1555"/>
      <c r="Q3" s="1555"/>
      <c r="R3" s="1555"/>
      <c r="S3" s="1555"/>
      <c r="T3" s="1556"/>
    </row>
    <row r="4" spans="1:20">
      <c r="A4" s="152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153"/>
    </row>
    <row r="5" spans="1:20">
      <c r="A5" s="152"/>
      <c r="B5" s="84" t="s">
        <v>46</v>
      </c>
      <c r="C5" s="84" t="s">
        <v>47</v>
      </c>
      <c r="D5" s="84" t="s">
        <v>48</v>
      </c>
      <c r="E5" s="84" t="s">
        <v>49</v>
      </c>
      <c r="F5" s="12" t="s">
        <v>50</v>
      </c>
      <c r="G5" s="12" t="s">
        <v>51</v>
      </c>
      <c r="H5" s="12" t="s">
        <v>52</v>
      </c>
      <c r="I5" s="12" t="s">
        <v>53</v>
      </c>
      <c r="J5" s="12" t="s">
        <v>54</v>
      </c>
      <c r="K5" s="12" t="s">
        <v>55</v>
      </c>
      <c r="L5" s="12" t="s">
        <v>56</v>
      </c>
      <c r="M5" s="12" t="s">
        <v>57</v>
      </c>
      <c r="N5" s="12" t="s">
        <v>92</v>
      </c>
      <c r="O5" s="12" t="s">
        <v>222</v>
      </c>
      <c r="P5" s="12" t="s">
        <v>234</v>
      </c>
      <c r="Q5" s="12" t="s">
        <v>235</v>
      </c>
      <c r="R5" s="462" t="s">
        <v>266</v>
      </c>
      <c r="S5" s="462" t="s">
        <v>280</v>
      </c>
      <c r="T5" s="493" t="s">
        <v>486</v>
      </c>
    </row>
    <row r="6" spans="1:20" ht="34.75" customHeight="1">
      <c r="A6" s="1490"/>
      <c r="B6" s="1486" t="s">
        <v>573</v>
      </c>
      <c r="C6" s="1487"/>
      <c r="D6" s="1484" t="s">
        <v>633</v>
      </c>
      <c r="E6" s="1485"/>
      <c r="F6" s="1551" t="s">
        <v>574</v>
      </c>
      <c r="G6" s="1552"/>
      <c r="H6" s="1552"/>
      <c r="I6" s="1553"/>
      <c r="J6" s="1551" t="s">
        <v>575</v>
      </c>
      <c r="K6" s="1552"/>
      <c r="L6" s="1552"/>
      <c r="M6" s="1553"/>
      <c r="N6" s="1544" t="s">
        <v>303</v>
      </c>
      <c r="O6" s="1535" t="s">
        <v>630</v>
      </c>
      <c r="P6" s="1532" t="s">
        <v>631</v>
      </c>
      <c r="Q6" s="1557" t="s">
        <v>632</v>
      </c>
      <c r="R6" s="1540" t="s">
        <v>405</v>
      </c>
      <c r="S6" s="1547" t="s">
        <v>469</v>
      </c>
      <c r="T6" s="1538" t="s">
        <v>471</v>
      </c>
    </row>
    <row r="7" spans="1:20" ht="34.75" customHeight="1">
      <c r="A7" s="1490"/>
      <c r="B7" s="1488"/>
      <c r="C7" s="1489"/>
      <c r="D7" s="1542" t="s">
        <v>38</v>
      </c>
      <c r="E7" s="1549" t="s">
        <v>39</v>
      </c>
      <c r="F7" s="1542" t="s">
        <v>253</v>
      </c>
      <c r="G7" s="1560" t="s">
        <v>254</v>
      </c>
      <c r="H7" s="1562" t="s">
        <v>255</v>
      </c>
      <c r="I7" s="1564" t="s">
        <v>256</v>
      </c>
      <c r="J7" s="1566" t="s">
        <v>257</v>
      </c>
      <c r="K7" s="1560" t="s">
        <v>254</v>
      </c>
      <c r="L7" s="1562" t="s">
        <v>255</v>
      </c>
      <c r="M7" s="1564" t="s">
        <v>256</v>
      </c>
      <c r="N7" s="1545"/>
      <c r="O7" s="1536"/>
      <c r="P7" s="1533"/>
      <c r="Q7" s="1558"/>
      <c r="R7" s="1541"/>
      <c r="S7" s="1548"/>
      <c r="T7" s="1539"/>
    </row>
    <row r="8" spans="1:20" ht="49.75" customHeight="1">
      <c r="A8" s="1491"/>
      <c r="B8" s="26" t="s">
        <v>38</v>
      </c>
      <c r="C8" s="53" t="s">
        <v>39</v>
      </c>
      <c r="D8" s="1543"/>
      <c r="E8" s="1550"/>
      <c r="F8" s="1543"/>
      <c r="G8" s="1561"/>
      <c r="H8" s="1563"/>
      <c r="I8" s="1565"/>
      <c r="J8" s="1567"/>
      <c r="K8" s="1561"/>
      <c r="L8" s="1563"/>
      <c r="M8" s="1565"/>
      <c r="N8" s="1546"/>
      <c r="O8" s="1537"/>
      <c r="P8" s="1534"/>
      <c r="Q8" s="1559"/>
      <c r="R8" s="495" t="s">
        <v>468</v>
      </c>
      <c r="S8" s="499" t="s">
        <v>470</v>
      </c>
      <c r="T8" s="494" t="s">
        <v>10</v>
      </c>
    </row>
    <row r="9" spans="1:20">
      <c r="A9" s="274">
        <v>1960</v>
      </c>
      <c r="B9" s="881">
        <f>TableAU8!B8</f>
        <v>13.852</v>
      </c>
      <c r="C9" s="1834">
        <f>AVERAGE(DataAU!DZ74:DZ75)</f>
        <v>45.397267237569125</v>
      </c>
      <c r="D9" s="882">
        <f>B9*(DataAU!HU$125/DataAU!HU75)</f>
        <v>188.83535294117647</v>
      </c>
      <c r="E9" s="882">
        <f>C9*(DataAU!HU$125/DataAU!HU75)</f>
        <v>618.87156954744967</v>
      </c>
      <c r="F9" s="883">
        <f>1000000*B9/R9</f>
        <v>1348.1265206812652</v>
      </c>
      <c r="G9" s="883">
        <f t="shared" ref="G9:G60" si="0">1000000*C9/R9</f>
        <v>4418.2255219045373</v>
      </c>
      <c r="H9" s="884">
        <f>F9/(1-DataAU!IE75)</f>
        <v>2163.5636636261406</v>
      </c>
      <c r="I9" s="885">
        <f>G9/(1-DataAU!IE75)</f>
        <v>7090.6640068676006</v>
      </c>
      <c r="J9" s="886">
        <f>1000000*D9/R9</f>
        <v>18378.136539287247</v>
      </c>
      <c r="K9" s="886">
        <f t="shared" ref="K9:K60" si="1">1000000*E9/R9</f>
        <v>60230.809688316273</v>
      </c>
      <c r="L9" s="884">
        <f>J9/(1-DataAU!IE75)</f>
        <v>29494.463473256354</v>
      </c>
      <c r="M9" s="885">
        <f>K9/(1-DataAU!IE75)</f>
        <v>96662.434328915682</v>
      </c>
      <c r="N9" s="887">
        <f t="shared" ref="N9:N58" si="2">C9/B9</f>
        <v>3.2773077705435405</v>
      </c>
      <c r="O9" s="888">
        <f>TableAU12!F9</f>
        <v>0.84919145249783423</v>
      </c>
      <c r="P9" s="889">
        <f>L9*O9</f>
        <v>25046.446277498879</v>
      </c>
      <c r="Q9" s="890">
        <f t="shared" ref="Q9:Q58" si="3">N9/O9</f>
        <v>3.8593273176544356</v>
      </c>
      <c r="R9" s="891">
        <f>DataAU!IA75</f>
        <v>10275</v>
      </c>
      <c r="S9" s="889">
        <f>R9*(1-DataAU!IE75)</f>
        <v>6402.4</v>
      </c>
      <c r="T9" s="892">
        <f>DataAU!IB75</f>
        <v>4158.5259999999998</v>
      </c>
    </row>
    <row r="10" spans="1:20">
      <c r="A10" s="159">
        <f t="shared" ref="A10:A19" si="4">A9+1</f>
        <v>1961</v>
      </c>
      <c r="B10" s="106">
        <f>TableAU8!B9</f>
        <v>14.634999999999998</v>
      </c>
      <c r="C10" s="1835">
        <f>AVERAGE(DataAU!DZ75:DZ76)</f>
        <v>48.919469006001208</v>
      </c>
      <c r="D10" s="92">
        <f>B10*(DataAU!HU$125/DataAU!HU76)</f>
        <v>193.80921428571426</v>
      </c>
      <c r="E10" s="92">
        <f>C10*(DataAU!HU$125/DataAU!HU76)</f>
        <v>647.83353955090172</v>
      </c>
      <c r="F10" s="93">
        <f t="shared" ref="F10:F59" si="5">1000000*B10/R10</f>
        <v>1392.7218743457488</v>
      </c>
      <c r="G10" s="93">
        <f t="shared" si="0"/>
        <v>4655.3614325956114</v>
      </c>
      <c r="H10" s="172">
        <f>F10/(1-DataAU!IE76)</f>
        <v>2247.0788742342115</v>
      </c>
      <c r="I10" s="173">
        <f>G10/(1-DataAU!IE76)</f>
        <v>7511.1653803990857</v>
      </c>
      <c r="J10" s="102">
        <f t="shared" ref="J10:J59" si="6">1000000*D10/R10</f>
        <v>18443.616821692987</v>
      </c>
      <c r="K10" s="102">
        <f t="shared" si="1"/>
        <v>61650.286400230463</v>
      </c>
      <c r="L10" s="172">
        <f>J10/(1-DataAU!IE76)</f>
        <v>29757.744520215918</v>
      </c>
      <c r="M10" s="173">
        <f>K10/(1-DataAU!IE76)</f>
        <v>99469.290108999325</v>
      </c>
      <c r="N10" s="99">
        <f t="shared" si="2"/>
        <v>3.3426353950120404</v>
      </c>
      <c r="O10" s="97">
        <f>TableAU12!F10</f>
        <v>0.84783054321831219</v>
      </c>
      <c r="P10" s="98">
        <f t="shared" ref="P10:P58" si="7">L10*O10</f>
        <v>25229.524701526414</v>
      </c>
      <c r="Q10" s="146">
        <f t="shared" si="3"/>
        <v>3.9425748715345921</v>
      </c>
      <c r="R10" s="181">
        <f>DataAU!IA76</f>
        <v>10508.2</v>
      </c>
      <c r="S10" s="98">
        <f>R10*(1-DataAU!IE76)</f>
        <v>6512.9000000000005</v>
      </c>
      <c r="T10" s="180">
        <f>DataAU!IB76</f>
        <v>4170.5330000000004</v>
      </c>
    </row>
    <row r="11" spans="1:20">
      <c r="A11" s="159">
        <f t="shared" si="4"/>
        <v>1962</v>
      </c>
      <c r="B11" s="106">
        <f>TableAU8!B10</f>
        <v>14.867000000000001</v>
      </c>
      <c r="C11" s="1835">
        <f>AVERAGE(DataAU!DZ76:DZ77)</f>
        <v>52.826936966024121</v>
      </c>
      <c r="D11" s="92">
        <f>B11*(DataAU!HU$125/DataAU!HU77)</f>
        <v>196.88155714285716</v>
      </c>
      <c r="E11" s="92">
        <f>C11*(DataAU!HU$125/DataAU!HU77)</f>
        <v>699.57957953577659</v>
      </c>
      <c r="F11" s="93">
        <f t="shared" si="5"/>
        <v>1389.3743283024157</v>
      </c>
      <c r="G11" s="93">
        <f t="shared" si="0"/>
        <v>4936.8662180294496</v>
      </c>
      <c r="H11" s="172">
        <f>F11/(1-DataAU!IE77)</f>
        <v>2250.5638898560378</v>
      </c>
      <c r="I11" s="173">
        <f>G11/(1-DataAU!IE77)</f>
        <v>7996.9325854197195</v>
      </c>
      <c r="J11" s="102">
        <f t="shared" si="6"/>
        <v>18399.285747661994</v>
      </c>
      <c r="K11" s="102">
        <f t="shared" si="1"/>
        <v>65378.214058761427</v>
      </c>
      <c r="L11" s="172">
        <f>J11/(1-DataAU!IE77)</f>
        <v>29803.896084236392</v>
      </c>
      <c r="M11" s="173">
        <f>K11/(1-DataAU!IE77)</f>
        <v>105902.23580977258</v>
      </c>
      <c r="N11" s="99">
        <f t="shared" si="2"/>
        <v>3.5533017398280835</v>
      </c>
      <c r="O11" s="97">
        <f>TableAU12!F11</f>
        <v>0.85908387704311573</v>
      </c>
      <c r="P11" s="98">
        <f t="shared" si="7"/>
        <v>25604.046599035933</v>
      </c>
      <c r="Q11" s="146">
        <f t="shared" si="3"/>
        <v>4.136152283590989</v>
      </c>
      <c r="R11" s="181">
        <f>DataAU!IA77</f>
        <v>10700.5</v>
      </c>
      <c r="S11" s="98">
        <f>R11*(1-DataAU!IE77)</f>
        <v>6605.9</v>
      </c>
      <c r="T11" s="180">
        <f>DataAU!IB77</f>
        <v>4270.5940000000001</v>
      </c>
    </row>
    <row r="12" spans="1:20">
      <c r="A12" s="159">
        <f t="shared" si="4"/>
        <v>1963</v>
      </c>
      <c r="B12" s="106">
        <f>TableAU8!B11</f>
        <v>16.012999999999998</v>
      </c>
      <c r="C12" s="1835">
        <f>AVERAGE(DataAU!DZ77:DZ78)</f>
        <v>56.379180566044951</v>
      </c>
      <c r="D12" s="92">
        <f>B12*(DataAU!HU$125/DataAU!HU78)</f>
        <v>206.16737499999996</v>
      </c>
      <c r="E12" s="92">
        <f>C12*(DataAU!HU$125/DataAU!HU78)</f>
        <v>725.88194978782872</v>
      </c>
      <c r="F12" s="93">
        <f t="shared" si="5"/>
        <v>1468.1531874318091</v>
      </c>
      <c r="G12" s="93">
        <f t="shared" si="0"/>
        <v>5169.129685432612</v>
      </c>
      <c r="H12" s="172">
        <f>F12/(1-DataAU!IE78)</f>
        <v>2387.7547977275094</v>
      </c>
      <c r="I12" s="173">
        <f>G12/(1-DataAU!IE78)</f>
        <v>8406.8980758458383</v>
      </c>
      <c r="J12" s="102">
        <f t="shared" si="6"/>
        <v>18902.472288184541</v>
      </c>
      <c r="K12" s="102">
        <f t="shared" si="1"/>
        <v>66552.544699944876</v>
      </c>
      <c r="L12" s="172">
        <f>J12/(1-DataAU!IE78)</f>
        <v>30742.343020741686</v>
      </c>
      <c r="M12" s="173">
        <f>K12/(1-DataAU!IE78)</f>
        <v>108238.81272651517</v>
      </c>
      <c r="N12" s="99">
        <f t="shared" si="2"/>
        <v>3.5208381044179702</v>
      </c>
      <c r="O12" s="97">
        <f>TableAU12!F12</f>
        <v>0.85624180353462809</v>
      </c>
      <c r="P12" s="98">
        <f t="shared" si="7"/>
        <v>26322.879232960047</v>
      </c>
      <c r="Q12" s="146">
        <f t="shared" si="3"/>
        <v>4.1119670750525099</v>
      </c>
      <c r="R12" s="181">
        <f>DataAU!IA78</f>
        <v>10906.9</v>
      </c>
      <c r="S12" s="98">
        <f>R12*(1-DataAU!IE78)</f>
        <v>6706.3</v>
      </c>
      <c r="T12" s="180">
        <f>DataAU!IB78</f>
        <v>4392.6679999999997</v>
      </c>
    </row>
    <row r="13" spans="1:20">
      <c r="A13" s="159">
        <f t="shared" si="4"/>
        <v>1964</v>
      </c>
      <c r="B13" s="106">
        <f>TableAU8!B12</f>
        <v>17.786999999999999</v>
      </c>
      <c r="C13" s="1835">
        <f>AVERAGE(DataAU!DZ78:DZ79)</f>
        <v>61.301575268930961</v>
      </c>
      <c r="D13" s="92">
        <f>B13*(DataAU!HU$125/DataAU!HU79)</f>
        <v>222.81822972972969</v>
      </c>
      <c r="E13" s="92">
        <f>C13*(DataAU!HU$125/DataAU!HU79)</f>
        <v>767.92649019322971</v>
      </c>
      <c r="F13" s="93">
        <f t="shared" si="5"/>
        <v>1599.3202416918427</v>
      </c>
      <c r="G13" s="93">
        <f t="shared" si="0"/>
        <v>5511.9385042557687</v>
      </c>
      <c r="H13" s="172">
        <f>F13/(1-DataAU!IE79)</f>
        <v>2603.4836065573772</v>
      </c>
      <c r="I13" s="173">
        <f>G13/(1-DataAU!IE79)</f>
        <v>8972.7130077475067</v>
      </c>
      <c r="J13" s="102">
        <f t="shared" si="6"/>
        <v>20034.727892545106</v>
      </c>
      <c r="K13" s="102">
        <f t="shared" si="1"/>
        <v>69048.202614122943</v>
      </c>
      <c r="L13" s="172">
        <f>J13/(1-DataAU!IE79)</f>
        <v>32613.909503766055</v>
      </c>
      <c r="M13" s="173">
        <f>K13/(1-DataAU!IE79)</f>
        <v>112401.41835380999</v>
      </c>
      <c r="N13" s="99">
        <f t="shared" si="2"/>
        <v>3.4464257755063228</v>
      </c>
      <c r="O13" s="97">
        <f>TableAU12!F13</f>
        <v>0.85478158205430943</v>
      </c>
      <c r="P13" s="98">
        <f t="shared" si="7"/>
        <v>27877.769162605226</v>
      </c>
      <c r="Q13" s="146">
        <f t="shared" si="3"/>
        <v>4.0319373368147167</v>
      </c>
      <c r="R13" s="181">
        <f>DataAU!IA79</f>
        <v>11121.6</v>
      </c>
      <c r="S13" s="98">
        <f>R13*(1-DataAU!IE79)</f>
        <v>6831.9999999999991</v>
      </c>
      <c r="T13" s="180">
        <f>DataAU!IB79</f>
        <v>4595.7920000000004</v>
      </c>
    </row>
    <row r="14" spans="1:20">
      <c r="A14" s="159">
        <f t="shared" si="4"/>
        <v>1965</v>
      </c>
      <c r="B14" s="106">
        <f>TableAU8!B13</f>
        <v>19.343</v>
      </c>
      <c r="C14" s="1835">
        <f>AVERAGE(DataAU!DZ79:DZ80)</f>
        <v>67.543374737538997</v>
      </c>
      <c r="D14" s="92">
        <f>B14*(DataAU!HU$125/DataAU!HU80)</f>
        <v>235.93369736842106</v>
      </c>
      <c r="E14" s="92">
        <f>C14*(DataAU!HU$125/DataAU!HU80)</f>
        <v>823.85142607498221</v>
      </c>
      <c r="F14" s="93">
        <f t="shared" si="5"/>
        <v>1705.5965575924311</v>
      </c>
      <c r="G14" s="93">
        <f t="shared" si="0"/>
        <v>5955.7332079058096</v>
      </c>
      <c r="H14" s="172">
        <f>F14/(1-DataAU!IE80)</f>
        <v>2776.0157292728086</v>
      </c>
      <c r="I14" s="173">
        <f>G14/(1-DataAU!IE80)</f>
        <v>9693.5051791126461</v>
      </c>
      <c r="J14" s="102">
        <f t="shared" si="6"/>
        <v>20803.789590633995</v>
      </c>
      <c r="K14" s="102">
        <f t="shared" si="1"/>
        <v>72644.272154324804</v>
      </c>
      <c r="L14" s="172">
        <f>J14/(1-DataAU!IE80)</f>
        <v>33860.086592577543</v>
      </c>
      <c r="M14" s="173">
        <f>K14/(1-DataAU!IE80)</f>
        <v>118235.25396101871</v>
      </c>
      <c r="N14" s="99">
        <f t="shared" si="2"/>
        <v>3.4918768928056143</v>
      </c>
      <c r="O14" s="97">
        <f>TableAU12!F14</f>
        <v>0.83906322700718605</v>
      </c>
      <c r="P14" s="98">
        <f t="shared" si="7"/>
        <v>28410.753523110867</v>
      </c>
      <c r="Q14" s="146">
        <f t="shared" si="3"/>
        <v>4.1616373837054219</v>
      </c>
      <c r="R14" s="181">
        <f>DataAU!IA80</f>
        <v>11340.9</v>
      </c>
      <c r="S14" s="98">
        <f>R14*(1-DataAU!IE80)</f>
        <v>6967.9</v>
      </c>
      <c r="T14" s="180">
        <f>DataAU!IB80</f>
        <v>4743.5860000000002</v>
      </c>
    </row>
    <row r="15" spans="1:20">
      <c r="A15" s="159">
        <f t="shared" si="4"/>
        <v>1966</v>
      </c>
      <c r="B15" s="106">
        <f>TableAU8!B14</f>
        <v>20.212999999999997</v>
      </c>
      <c r="C15" s="1835">
        <f>AVERAGE(DataAU!DZ80:DZ81)</f>
        <v>73.226964497572339</v>
      </c>
      <c r="D15" s="92">
        <f>B15*(DataAU!HU$125/DataAU!HU81)</f>
        <v>240.22373076923074</v>
      </c>
      <c r="E15" s="92">
        <f>C15*(DataAU!HU$125/DataAU!HU81)</f>
        <v>870.27430883653278</v>
      </c>
      <c r="F15" s="93">
        <f t="shared" si="5"/>
        <v>1742.5754114531505</v>
      </c>
      <c r="G15" s="93">
        <f t="shared" si="0"/>
        <v>6312.9425512700927</v>
      </c>
      <c r="H15" s="172">
        <f>F15/(1-DataAU!IE81)</f>
        <v>2837.1715085827486</v>
      </c>
      <c r="I15" s="173">
        <f>G15/(1-DataAU!IE81)</f>
        <v>10278.407823307412</v>
      </c>
      <c r="J15" s="102">
        <f t="shared" si="6"/>
        <v>20709.838543808601</v>
      </c>
      <c r="K15" s="102">
        <f t="shared" si="1"/>
        <v>75026.894167017643</v>
      </c>
      <c r="L15" s="172">
        <f>J15/(1-DataAU!IE81)</f>
        <v>33718.692159694983</v>
      </c>
      <c r="M15" s="173">
        <f>K15/(1-DataAU!IE81)</f>
        <v>122154.9237462304</v>
      </c>
      <c r="N15" s="99">
        <f t="shared" si="2"/>
        <v>3.6227657694341437</v>
      </c>
      <c r="O15" s="97">
        <f>TableAU12!F15</f>
        <v>0.83431455004205213</v>
      </c>
      <c r="P15" s="98">
        <f t="shared" si="7"/>
        <v>28131.99547722239</v>
      </c>
      <c r="Q15" s="146">
        <f t="shared" si="3"/>
        <v>4.342206149049594</v>
      </c>
      <c r="R15" s="181">
        <f>DataAU!IA81</f>
        <v>11599.498</v>
      </c>
      <c r="S15" s="98">
        <f>R15*(1-DataAU!IE81)</f>
        <v>7124.3489999999993</v>
      </c>
      <c r="T15" s="180">
        <f>DataAU!IB81</f>
        <v>4953.13</v>
      </c>
    </row>
    <row r="16" spans="1:20">
      <c r="A16" s="159">
        <f t="shared" si="4"/>
        <v>1967</v>
      </c>
      <c r="B16" s="106">
        <f>TableAU8!B15</f>
        <v>22.488000000000003</v>
      </c>
      <c r="C16" s="1835">
        <f>AVERAGE(DataAU!DZ81:DZ82)</f>
        <v>77.641895829026794</v>
      </c>
      <c r="D16" s="92">
        <f>B16*(DataAU!HU$125/DataAU!HU82)</f>
        <v>254.22409756097568</v>
      </c>
      <c r="E16" s="92">
        <f>C16*(DataAU!HU$125/DataAU!HU82)</f>
        <v>877.73216382326643</v>
      </c>
      <c r="F16" s="93">
        <f t="shared" si="5"/>
        <v>1905.9116314003522</v>
      </c>
      <c r="G16" s="93">
        <f t="shared" si="0"/>
        <v>6580.3358388703582</v>
      </c>
      <c r="H16" s="172">
        <f>F16/(1-DataAU!IE82)</f>
        <v>3082.8262805182744</v>
      </c>
      <c r="I16" s="173">
        <f>G16/(1-DataAU!IE82)</f>
        <v>10643.742303939252</v>
      </c>
      <c r="J16" s="102">
        <f t="shared" si="6"/>
        <v>21546.098564733253</v>
      </c>
      <c r="K16" s="102">
        <f t="shared" si="1"/>
        <v>74389.89417844906</v>
      </c>
      <c r="L16" s="172">
        <f>J16/(1-DataAU!IE82)</f>
        <v>34850.975146834644</v>
      </c>
      <c r="M16" s="173">
        <f>K16/(1-DataAU!IE82)</f>
        <v>120326.20872867914</v>
      </c>
      <c r="N16" s="99">
        <f t="shared" si="2"/>
        <v>3.4525923082989496</v>
      </c>
      <c r="O16" s="97">
        <f>TableAU12!F16</f>
        <v>0.83720206332266112</v>
      </c>
      <c r="P16" s="98">
        <f t="shared" si="7"/>
        <v>29177.308301736746</v>
      </c>
      <c r="Q16" s="146">
        <f t="shared" si="3"/>
        <v>4.1239653598038331</v>
      </c>
      <c r="R16" s="181">
        <f>DataAU!IA82</f>
        <v>11799.078</v>
      </c>
      <c r="S16" s="98">
        <f>R16*(1-DataAU!IE82)</f>
        <v>7294.6049999999996</v>
      </c>
      <c r="T16" s="180">
        <f>DataAU!IB82</f>
        <v>5072.58</v>
      </c>
    </row>
    <row r="17" spans="1:20">
      <c r="A17" s="159">
        <f t="shared" si="4"/>
        <v>1968</v>
      </c>
      <c r="B17" s="106">
        <f>TableAU8!B16</f>
        <v>23.987000000000002</v>
      </c>
      <c r="C17" s="1835">
        <f>AVERAGE(DataAU!DZ82:DZ83)</f>
        <v>82.158319834767582</v>
      </c>
      <c r="D17" s="92">
        <f>B17*(DataAU!HU$125/DataAU!HU83)</f>
        <v>264.71367857142855</v>
      </c>
      <c r="E17" s="92">
        <f>C17*(DataAU!HU$125/DataAU!HU83)</f>
        <v>906.6757438908279</v>
      </c>
      <c r="F17" s="93">
        <f t="shared" si="5"/>
        <v>1997.4793138437469</v>
      </c>
      <c r="G17" s="93">
        <f t="shared" si="0"/>
        <v>6841.6035490101567</v>
      </c>
      <c r="H17" s="172">
        <f>F17/(1-DataAU!IE83)</f>
        <v>3217.0667759631592</v>
      </c>
      <c r="I17" s="173">
        <f>G17/(1-DataAU!IE83)</f>
        <v>11018.835248650759</v>
      </c>
      <c r="J17" s="102">
        <f t="shared" si="6"/>
        <v>22043.6109992042</v>
      </c>
      <c r="K17" s="102">
        <f t="shared" si="1"/>
        <v>75501.982023004937</v>
      </c>
      <c r="L17" s="172">
        <f>J17/(1-DataAU!IE83)</f>
        <v>35502.629777593422</v>
      </c>
      <c r="M17" s="173">
        <f>K17/(1-DataAU!IE83)</f>
        <v>121600.7175654673</v>
      </c>
      <c r="N17" s="99">
        <f t="shared" si="2"/>
        <v>3.4251185990231199</v>
      </c>
      <c r="O17" s="97">
        <f>TableAU12!F17</f>
        <v>0.82578063117521994</v>
      </c>
      <c r="P17" s="98">
        <f t="shared" si="7"/>
        <v>29317.384026121254</v>
      </c>
      <c r="Q17" s="146">
        <f t="shared" si="3"/>
        <v>4.1477342404466668</v>
      </c>
      <c r="R17" s="181">
        <f>DataAU!IA83</f>
        <v>12008.635</v>
      </c>
      <c r="S17" s="98">
        <f>R17*(1-DataAU!IE83)</f>
        <v>7456.1710000000003</v>
      </c>
      <c r="T17" s="180">
        <f>DataAU!IB83</f>
        <v>5201.1400000000003</v>
      </c>
    </row>
    <row r="18" spans="1:20">
      <c r="A18" s="161">
        <f t="shared" si="4"/>
        <v>1969</v>
      </c>
      <c r="B18" s="121">
        <f>TableAU8!B17</f>
        <v>27.013000000000002</v>
      </c>
      <c r="C18" s="1836">
        <f>AVERAGE(DataAU!DZ83:DZ84)</f>
        <v>89.618031394811339</v>
      </c>
      <c r="D18" s="122">
        <f>B18*(DataAU!HU$125/DataAU!HU84)</f>
        <v>284.5573977272727</v>
      </c>
      <c r="E18" s="122">
        <f>C18*(DataAU!HU$125/DataAU!HU84)</f>
        <v>944.04448980670577</v>
      </c>
      <c r="F18" s="123">
        <f t="shared" si="5"/>
        <v>2202.8026715128926</v>
      </c>
      <c r="G18" s="123">
        <f t="shared" si="0"/>
        <v>7307.9938908013428</v>
      </c>
      <c r="H18" s="176">
        <f>F18/(1-DataAU!IE84)</f>
        <v>3540.3674364832814</v>
      </c>
      <c r="I18" s="177">
        <f>G18/(1-DataAU!IE84)</f>
        <v>11745.484028872263</v>
      </c>
      <c r="J18" s="171">
        <f t="shared" si="6"/>
        <v>23204.523596505125</v>
      </c>
      <c r="K18" s="171">
        <f t="shared" si="1"/>
        <v>76983.072008782328</v>
      </c>
      <c r="L18" s="176">
        <f>J18/(1-DataAU!IE84)</f>
        <v>37294.552427500013</v>
      </c>
      <c r="M18" s="177">
        <f>K18/(1-DataAU!IE84)</f>
        <v>123727.99653141576</v>
      </c>
      <c r="N18" s="179">
        <f t="shared" si="2"/>
        <v>3.3175889902939821</v>
      </c>
      <c r="O18" s="124">
        <f>TableAU12!F18</f>
        <v>0.8298226779698662</v>
      </c>
      <c r="P18" s="125">
        <f t="shared" si="7"/>
        <v>30947.865369075636</v>
      </c>
      <c r="Q18" s="492">
        <f t="shared" si="3"/>
        <v>3.9979492949148536</v>
      </c>
      <c r="R18" s="181">
        <f>DataAU!IA84</f>
        <v>12263.013999999999</v>
      </c>
      <c r="S18" s="98">
        <f>R18*(1-DataAU!IE84)</f>
        <v>7629.9989999999998</v>
      </c>
      <c r="T18" s="180">
        <f>DataAU!IB84</f>
        <v>5331.7259999999997</v>
      </c>
    </row>
    <row r="19" spans="1:20">
      <c r="A19" s="159">
        <f t="shared" si="4"/>
        <v>1970</v>
      </c>
      <c r="B19" s="106">
        <f>TableAU8!B18</f>
        <v>30.167999999999996</v>
      </c>
      <c r="C19" s="1835">
        <f>AVERAGE(DataAU!DZ84:DZ85)</f>
        <v>100.02103050915805</v>
      </c>
      <c r="D19" s="92">
        <f>B19*(DataAU!HU$125/DataAU!HU85)</f>
        <v>303.9753913043478</v>
      </c>
      <c r="E19" s="92">
        <f>C19*(DataAU!HU$125/DataAU!HU85)</f>
        <v>1007.8206008911905</v>
      </c>
      <c r="F19" s="93">
        <f t="shared" si="5"/>
        <v>2412.0219240704</v>
      </c>
      <c r="G19" s="93">
        <f t="shared" si="0"/>
        <v>7996.9808557479319</v>
      </c>
      <c r="H19" s="172">
        <f>F19/(1-DataAU!IE85)</f>
        <v>3868.005715334883</v>
      </c>
      <c r="I19" s="173">
        <f>G19/(1-DataAU!IE85)</f>
        <v>12824.248132561261</v>
      </c>
      <c r="J19" s="102">
        <f t="shared" si="6"/>
        <v>24303.74264797023</v>
      </c>
      <c r="K19" s="102">
        <f t="shared" si="1"/>
        <v>80578.274492155804</v>
      </c>
      <c r="L19" s="172">
        <f>J19/(1-DataAU!IE85)</f>
        <v>38974.361936037363</v>
      </c>
      <c r="M19" s="173">
        <f>K19/(1-DataAU!IE85)</f>
        <v>129218.2393356988</v>
      </c>
      <c r="N19" s="99">
        <f t="shared" si="2"/>
        <v>3.3154677310116041</v>
      </c>
      <c r="O19" s="97">
        <f>TableAU12!F19</f>
        <v>0.81957703526915915</v>
      </c>
      <c r="P19" s="98">
        <f t="shared" si="7"/>
        <v>31942.492007044668</v>
      </c>
      <c r="Q19" s="146">
        <f t="shared" si="3"/>
        <v>4.0453399599255047</v>
      </c>
      <c r="R19" s="496">
        <f>DataAU!IA85</f>
        <v>12507.349</v>
      </c>
      <c r="S19" s="120">
        <f>R19*(1-DataAU!IE85)</f>
        <v>7799.3679999999995</v>
      </c>
      <c r="T19" s="497">
        <f>DataAU!IB85</f>
        <v>5547.3429999999998</v>
      </c>
    </row>
    <row r="20" spans="1:20">
      <c r="A20" s="159">
        <v>1971</v>
      </c>
      <c r="B20" s="106">
        <f>TableAU8!B19</f>
        <v>33.254000000000005</v>
      </c>
      <c r="C20" s="1835">
        <f>AVERAGE(DataAU!DZ85:DZ86)</f>
        <v>113.06283915494882</v>
      </c>
      <c r="D20" s="92">
        <f>B20*(DataAU!HU$125/DataAU!HU86)</f>
        <v>317.7985360824743</v>
      </c>
      <c r="E20" s="92">
        <f>C20*(DataAU!HU$125/DataAU!HU86)</f>
        <v>1080.5077515117275</v>
      </c>
      <c r="F20" s="93">
        <f t="shared" si="5"/>
        <v>2544.832449636554</v>
      </c>
      <c r="G20" s="93">
        <f t="shared" si="0"/>
        <v>8652.3721034928749</v>
      </c>
      <c r="H20" s="172">
        <f>F20/(1-DataAU!IE86)</f>
        <v>4063.4471580797522</v>
      </c>
      <c r="I20" s="173">
        <f>G20/(1-DataAU!IE86)</f>
        <v>13815.627366590632</v>
      </c>
      <c r="J20" s="102">
        <f t="shared" si="6"/>
        <v>24320.202894980266</v>
      </c>
      <c r="K20" s="102">
        <f t="shared" si="1"/>
        <v>82688.133401421612</v>
      </c>
      <c r="L20" s="172">
        <f>J20/(1-DataAU!IE86)</f>
        <v>38833.149644741556</v>
      </c>
      <c r="M20" s="173">
        <f>K20/(1-DataAU!IE86)</f>
        <v>132031.82029721153</v>
      </c>
      <c r="N20" s="99">
        <f t="shared" si="2"/>
        <v>3.399977120194527</v>
      </c>
      <c r="O20" s="97">
        <f>TableAU12!F20</f>
        <v>0.82224694773561069</v>
      </c>
      <c r="P20" s="98">
        <f t="shared" si="7"/>
        <v>31930.438766348958</v>
      </c>
      <c r="Q20" s="146">
        <f t="shared" si="3"/>
        <v>4.1349829629136821</v>
      </c>
      <c r="R20" s="181">
        <f>DataAU!IA86</f>
        <v>13067.264999999999</v>
      </c>
      <c r="S20" s="98">
        <f>R20*(1-DataAU!IE86)</f>
        <v>8183.692</v>
      </c>
      <c r="T20" s="180">
        <f>DataAU!IB86</f>
        <v>5668.8180000000002</v>
      </c>
    </row>
    <row r="21" spans="1:20">
      <c r="A21" s="159">
        <v>1972</v>
      </c>
      <c r="B21" s="106">
        <f>TableAU8!B20</f>
        <v>36.928999999999995</v>
      </c>
      <c r="C21" s="1835">
        <f>AVERAGE(DataAU!DZ86:DZ87)</f>
        <v>127.57629157789108</v>
      </c>
      <c r="D21" s="92">
        <f>B21*(DataAU!HU$125/DataAU!HU87)</f>
        <v>332.36099999999993</v>
      </c>
      <c r="E21" s="92">
        <f>C21*(DataAU!HU$125/DataAU!HU87)</f>
        <v>1148.1866242010196</v>
      </c>
      <c r="F21" s="93">
        <f t="shared" si="5"/>
        <v>2775.8518254820619</v>
      </c>
      <c r="G21" s="93">
        <f t="shared" si="0"/>
        <v>9589.5605584965979</v>
      </c>
      <c r="H21" s="172">
        <f>F21/(1-DataAU!IE87)</f>
        <v>4424.1495381472514</v>
      </c>
      <c r="I21" s="173">
        <f>G21/(1-DataAU!IE87)</f>
        <v>15283.830904245067</v>
      </c>
      <c r="J21" s="102">
        <f t="shared" si="6"/>
        <v>24982.666429338558</v>
      </c>
      <c r="K21" s="102">
        <f t="shared" si="1"/>
        <v>86306.045026469365</v>
      </c>
      <c r="L21" s="172">
        <f>J21/(1-DataAU!IE87)</f>
        <v>39817.345843325267</v>
      </c>
      <c r="M21" s="173">
        <f>K21/(1-DataAU!IE87)</f>
        <v>137554.47813820557</v>
      </c>
      <c r="N21" s="99">
        <f t="shared" si="2"/>
        <v>3.454637048874627</v>
      </c>
      <c r="O21" s="97">
        <f>TableAU12!F21</f>
        <v>0.81800211216117413</v>
      </c>
      <c r="P21" s="98">
        <f t="shared" si="7"/>
        <v>32570.673000492017</v>
      </c>
      <c r="Q21" s="146">
        <f t="shared" si="3"/>
        <v>4.2232617709842124</v>
      </c>
      <c r="R21" s="181">
        <f>DataAU!IA87</f>
        <v>13303.664000000001</v>
      </c>
      <c r="S21" s="98">
        <f>R21*(1-DataAU!IE87)</f>
        <v>8347.1410000000014</v>
      </c>
      <c r="T21" s="180">
        <f>DataAU!IB87</f>
        <v>5761.9480000000003</v>
      </c>
    </row>
    <row r="22" spans="1:20">
      <c r="A22" s="159">
        <v>1973</v>
      </c>
      <c r="B22" s="106">
        <f>TableAU8!B21</f>
        <v>41.956000000000003</v>
      </c>
      <c r="C22" s="1835">
        <f>AVERAGE(DataAU!DZ87:DZ88)</f>
        <v>146.25094364657204</v>
      </c>
      <c r="D22" s="92">
        <f>B22*(DataAU!HU$125/DataAU!HU88)</f>
        <v>347.26082142857149</v>
      </c>
      <c r="E22" s="92">
        <f>C22*(DataAU!HU$125/DataAU!HU88)</f>
        <v>1210.4877210747527</v>
      </c>
      <c r="F22" s="93">
        <f t="shared" si="5"/>
        <v>3106.807504262641</v>
      </c>
      <c r="G22" s="93">
        <f t="shared" si="0"/>
        <v>10829.762828359775</v>
      </c>
      <c r="H22" s="172">
        <f>F22/(1-DataAU!IE88)</f>
        <v>4931.7691223011971</v>
      </c>
      <c r="I22" s="173">
        <f>G22/(1-DataAU!IE88)</f>
        <v>17191.245304213382</v>
      </c>
      <c r="J22" s="102">
        <f t="shared" si="6"/>
        <v>25714.379968316684</v>
      </c>
      <c r="K22" s="102">
        <f t="shared" si="1"/>
        <v>89635.626266870648</v>
      </c>
      <c r="L22" s="172">
        <f>J22/(1-DataAU!IE88)</f>
        <v>40819.196217617951</v>
      </c>
      <c r="M22" s="173">
        <f>K22/(1-DataAU!IE88)</f>
        <v>142288.25354469469</v>
      </c>
      <c r="N22" s="99">
        <f t="shared" si="2"/>
        <v>3.4858171333437893</v>
      </c>
      <c r="O22" s="97">
        <f>TableAU12!F22</f>
        <v>0.81304223472208981</v>
      </c>
      <c r="P22" s="98">
        <f t="shared" si="7"/>
        <v>33187.730512331575</v>
      </c>
      <c r="Q22" s="146">
        <f t="shared" si="3"/>
        <v>4.2873752241607654</v>
      </c>
      <c r="R22" s="181">
        <f>DataAU!IA88</f>
        <v>13504.538</v>
      </c>
      <c r="S22" s="98">
        <f>R22*(1-DataAU!IE88)</f>
        <v>8507.2920000000013</v>
      </c>
      <c r="T22" s="180">
        <f>DataAU!IB88</f>
        <v>5927.9639999999999</v>
      </c>
    </row>
    <row r="23" spans="1:20">
      <c r="A23" s="159">
        <v>1974</v>
      </c>
      <c r="B23" s="106">
        <f>TableAU8!B22</f>
        <v>50.802999999999997</v>
      </c>
      <c r="C23" s="1835">
        <f>AVERAGE(DataAU!DZ88:DZ89)</f>
        <v>177.61218000104168</v>
      </c>
      <c r="D23" s="92">
        <f>B23*(DataAU!HU$125/DataAU!HU89)</f>
        <v>359.49909160305344</v>
      </c>
      <c r="E23" s="92">
        <f>C23*(DataAU!HU$125/DataAU!HU89)</f>
        <v>1256.8434416867608</v>
      </c>
      <c r="F23" s="93">
        <f t="shared" si="5"/>
        <v>3702.1488174482756</v>
      </c>
      <c r="G23" s="93">
        <f t="shared" si="0"/>
        <v>12943.06875883839</v>
      </c>
      <c r="H23" s="172">
        <f>F23/(1-DataAU!IE89)</f>
        <v>5849.0796302863118</v>
      </c>
      <c r="I23" s="173">
        <f>G23/(1-DataAU!IE89)</f>
        <v>20448.945616102174</v>
      </c>
      <c r="J23" s="102">
        <f t="shared" si="6"/>
        <v>26197.648502095813</v>
      </c>
      <c r="K23" s="102">
        <f t="shared" si="1"/>
        <v>91589.501827810614</v>
      </c>
      <c r="L23" s="172">
        <f>J23/(1-DataAU!IE89)</f>
        <v>41390.052040270319</v>
      </c>
      <c r="M23" s="173">
        <f>K23/(1-DataAU!IE89)</f>
        <v>144703.60752768489</v>
      </c>
      <c r="N23" s="99">
        <f t="shared" si="2"/>
        <v>3.4960962935464774</v>
      </c>
      <c r="O23" s="97">
        <f>TableAU12!F23</f>
        <v>0.80036612011101715</v>
      </c>
      <c r="P23" s="98">
        <f t="shared" si="7"/>
        <v>33127.195362664243</v>
      </c>
      <c r="Q23" s="146">
        <f t="shared" si="3"/>
        <v>4.3681212956159881</v>
      </c>
      <c r="R23" s="181">
        <f>DataAU!IA89</f>
        <v>13722.571</v>
      </c>
      <c r="S23" s="98">
        <f>R23*(1-DataAU!IE89)</f>
        <v>8685.64</v>
      </c>
      <c r="T23" s="180">
        <f>DataAU!IB89</f>
        <v>5994.7749999999996</v>
      </c>
    </row>
    <row r="24" spans="1:20">
      <c r="A24" s="159">
        <v>1975</v>
      </c>
      <c r="B24" s="106">
        <f>TableAU8!B23</f>
        <v>60.835000000000001</v>
      </c>
      <c r="C24" s="1835">
        <f>AVERAGE(DataAU!DZ89:DZ90)</f>
        <v>212.83013797839112</v>
      </c>
      <c r="D24" s="92">
        <f>B24*(DataAU!HU$125/DataAU!HU90)</f>
        <v>371.01345394736842</v>
      </c>
      <c r="E24" s="92">
        <f>C24*(DataAU!HU$125/DataAU!HU90)</f>
        <v>1297.9838020129512</v>
      </c>
      <c r="F24" s="93">
        <f t="shared" si="5"/>
        <v>4378.8254440457222</v>
      </c>
      <c r="G24" s="93">
        <f t="shared" si="0"/>
        <v>15319.240954048504</v>
      </c>
      <c r="H24" s="172">
        <f>F24/(1-DataAU!IE90)</f>
        <v>6882.051246082854</v>
      </c>
      <c r="I24" s="173">
        <f>G24/(1-DataAU!IE90)</f>
        <v>24076.730768113295</v>
      </c>
      <c r="J24" s="102">
        <f t="shared" si="6"/>
        <v>26705.073596252529</v>
      </c>
      <c r="K24" s="102">
        <f t="shared" si="1"/>
        <v>93427.212923703715</v>
      </c>
      <c r="L24" s="172">
        <f>J24/(1-DataAU!IE90)</f>
        <v>41971.457270518455</v>
      </c>
      <c r="M24" s="173">
        <f>K24/(1-DataAU!IE90)</f>
        <v>146836.37777658569</v>
      </c>
      <c r="N24" s="99">
        <f t="shared" si="2"/>
        <v>3.4984817617882982</v>
      </c>
      <c r="O24" s="97">
        <f>TableAU12!F24</f>
        <v>0.79334264814662614</v>
      </c>
      <c r="P24" s="98">
        <f t="shared" si="7"/>
        <v>33297.747057566077</v>
      </c>
      <c r="Q24" s="146">
        <f t="shared" si="3"/>
        <v>4.4097991831919092</v>
      </c>
      <c r="R24" s="181">
        <f>DataAU!IA90</f>
        <v>13892.995000000001</v>
      </c>
      <c r="S24" s="98">
        <f>R24*(1-DataAU!IE90)</f>
        <v>8839.6610000000001</v>
      </c>
      <c r="T24" s="180">
        <f>DataAU!IB90</f>
        <v>5982.6270000000004</v>
      </c>
    </row>
    <row r="25" spans="1:20">
      <c r="A25" s="159">
        <v>1976</v>
      </c>
      <c r="B25" s="106">
        <f>TableAU8!B24</f>
        <v>70.951000000000008</v>
      </c>
      <c r="C25" s="1835">
        <f>AVERAGE(DataAU!DZ90:DZ91)</f>
        <v>245.71376444715543</v>
      </c>
      <c r="D25" s="92">
        <f>B25*(DataAU!HU$125/DataAU!HU91)</f>
        <v>377.99756896551736</v>
      </c>
      <c r="E25" s="92">
        <f>C25*(DataAU!HU$125/DataAU!HU91)</f>
        <v>1309.0612623132938</v>
      </c>
      <c r="F25" s="93">
        <f t="shared" si="5"/>
        <v>5055.9809273557357</v>
      </c>
      <c r="G25" s="93">
        <f t="shared" si="0"/>
        <v>17509.60672342317</v>
      </c>
      <c r="H25" s="172">
        <f>F25/(1-DataAU!IE91)</f>
        <v>7896.4200172928613</v>
      </c>
      <c r="I25" s="173">
        <f>G25/(1-DataAU!IE91)</f>
        <v>27346.465703159938</v>
      </c>
      <c r="J25" s="102">
        <f t="shared" si="6"/>
        <v>26936.174250912456</v>
      </c>
      <c r="K25" s="102">
        <f t="shared" si="1"/>
        <v>93283.93926789242</v>
      </c>
      <c r="L25" s="172">
        <f>J25/(1-DataAU!IE91)</f>
        <v>42068.858367991284</v>
      </c>
      <c r="M25" s="173">
        <f>K25/(1-DataAU!IE91)</f>
        <v>145690.65348752451</v>
      </c>
      <c r="N25" s="99">
        <f t="shared" si="2"/>
        <v>3.4631473051423574</v>
      </c>
      <c r="O25" s="97">
        <f>TableAU12!F25</f>
        <v>0.78955899141661157</v>
      </c>
      <c r="P25" s="98">
        <f t="shared" si="7"/>
        <v>33215.845383079475</v>
      </c>
      <c r="Q25" s="146">
        <f t="shared" si="3"/>
        <v>4.3861793010916701</v>
      </c>
      <c r="R25" s="181">
        <f>DataAU!IA91</f>
        <v>14033.083000000001</v>
      </c>
      <c r="S25" s="98">
        <f>R25*(1-DataAU!IE91)</f>
        <v>8985.2110000000011</v>
      </c>
      <c r="T25" s="180">
        <f>DataAU!IB91</f>
        <v>6040.3280000000004</v>
      </c>
    </row>
    <row r="26" spans="1:20">
      <c r="A26" s="159">
        <v>1977</v>
      </c>
      <c r="B26" s="106">
        <f>TableAU8!B25</f>
        <v>81.631000000000014</v>
      </c>
      <c r="C26" s="1835">
        <f>AVERAGE(DataAU!DZ91:DZ92)</f>
        <v>279.46007864735338</v>
      </c>
      <c r="D26" s="92">
        <f>B26*(DataAU!HU$125/DataAU!HU92)</f>
        <v>390.06153092783518</v>
      </c>
      <c r="E26" s="92">
        <f>C26*(DataAU!HU$125/DataAU!HU92)</f>
        <v>1335.3582108561682</v>
      </c>
      <c r="F26" s="93">
        <f t="shared" si="5"/>
        <v>5751.8076435323719</v>
      </c>
      <c r="G26" s="93">
        <f t="shared" si="0"/>
        <v>19691.056295108538</v>
      </c>
      <c r="H26" s="172">
        <f>F26/(1-DataAU!IE92)</f>
        <v>8932.0924190519218</v>
      </c>
      <c r="I26" s="173">
        <f>G26/(1-DataAU!IE92)</f>
        <v>30578.619028477897</v>
      </c>
      <c r="J26" s="102">
        <f t="shared" si="6"/>
        <v>27484.153018322213</v>
      </c>
      <c r="K26" s="102">
        <f t="shared" si="1"/>
        <v>94090.768997760912</v>
      </c>
      <c r="L26" s="172">
        <f>J26/(1-DataAU!IE92)</f>
        <v>42680.668414748106</v>
      </c>
      <c r="M26" s="173">
        <f>K26/(1-DataAU!IE92)</f>
        <v>146115.35999690212</v>
      </c>
      <c r="N26" s="99">
        <f t="shared" si="2"/>
        <v>3.4234552883996683</v>
      </c>
      <c r="O26" s="97">
        <f>TableAU12!F26</f>
        <v>0.80034545699550419</v>
      </c>
      <c r="P26" s="98">
        <f t="shared" si="7"/>
        <v>34159.279067275158</v>
      </c>
      <c r="Q26" s="146">
        <f t="shared" si="3"/>
        <v>4.2774720072146284</v>
      </c>
      <c r="R26" s="181">
        <f>DataAU!IA92</f>
        <v>14192.234</v>
      </c>
      <c r="S26" s="98">
        <f>R26*(1-DataAU!IE92)</f>
        <v>9139.0679999999993</v>
      </c>
      <c r="T26" s="180">
        <f>DataAU!IB92</f>
        <v>6139.5320000000002</v>
      </c>
    </row>
    <row r="27" spans="1:20">
      <c r="A27" s="159">
        <v>1978</v>
      </c>
      <c r="B27" s="106">
        <f>TableAU8!B26</f>
        <v>88.241000000000014</v>
      </c>
      <c r="C27" s="1835">
        <f>AVERAGE(DataAU!DZ92:DZ93)</f>
        <v>308.08101279609264</v>
      </c>
      <c r="D27" s="92">
        <f>B27*(DataAU!HU$125/DataAU!HU93)</f>
        <v>389.52098571428581</v>
      </c>
      <c r="E27" s="92">
        <f>C27*(DataAU!HU$125/DataAU!HU93)</f>
        <v>1359.9576136284661</v>
      </c>
      <c r="F27" s="93">
        <f t="shared" si="5"/>
        <v>6145.2352507146106</v>
      </c>
      <c r="G27" s="93">
        <f t="shared" si="0"/>
        <v>21455.222627921339</v>
      </c>
      <c r="H27" s="172">
        <f>F27/(1-DataAU!IE93)</f>
        <v>9477.6727292724481</v>
      </c>
      <c r="I27" s="173">
        <f>G27/(1-DataAU!IE93)</f>
        <v>33089.958334381547</v>
      </c>
      <c r="J27" s="102">
        <f t="shared" si="6"/>
        <v>27126.824178154493</v>
      </c>
      <c r="K27" s="102">
        <f t="shared" si="1"/>
        <v>94709.482743252782</v>
      </c>
      <c r="L27" s="172">
        <f>J27/(1-DataAU!IE93)</f>
        <v>41837.155333502655</v>
      </c>
      <c r="M27" s="173">
        <f>K27/(1-DataAU!IE93)</f>
        <v>146068.53036176998</v>
      </c>
      <c r="N27" s="99">
        <f t="shared" si="2"/>
        <v>3.4913590371379812</v>
      </c>
      <c r="O27" s="97">
        <f>TableAU12!F27</f>
        <v>0.80825239967815421</v>
      </c>
      <c r="P27" s="98">
        <f t="shared" si="7"/>
        <v>33814.981194011212</v>
      </c>
      <c r="Q27" s="146">
        <f t="shared" si="3"/>
        <v>4.3196395563171093</v>
      </c>
      <c r="R27" s="181">
        <f>DataAU!IA93</f>
        <v>14359.254999999999</v>
      </c>
      <c r="S27" s="98">
        <f>R27*(1-DataAU!IE93)</f>
        <v>9310.4079999999994</v>
      </c>
      <c r="T27" s="180">
        <f>DataAU!IB93</f>
        <v>6149.6549999999997</v>
      </c>
    </row>
    <row r="28" spans="1:20" ht="12.75" customHeight="1">
      <c r="A28" s="159">
        <v>1979</v>
      </c>
      <c r="B28" s="106">
        <f>TableAU8!B27</f>
        <v>100.2</v>
      </c>
      <c r="C28" s="1835">
        <f>AVERAGE(DataAU!DZ93:DZ94)</f>
        <v>338.37657607055604</v>
      </c>
      <c r="D28" s="92">
        <f>B28*(DataAU!HU$125/DataAU!HU94)</f>
        <v>407.39210526315793</v>
      </c>
      <c r="E28" s="92">
        <f>C28*(DataAU!HU$125/DataAU!HU94)</f>
        <v>1375.7679211289712</v>
      </c>
      <c r="F28" s="93">
        <f t="shared" si="5"/>
        <v>6902.8568940629857</v>
      </c>
      <c r="G28" s="93">
        <f t="shared" si="0"/>
        <v>23311.028751677306</v>
      </c>
      <c r="H28" s="172">
        <f>F28/(1-DataAU!IE94)</f>
        <v>10565.457596611463</v>
      </c>
      <c r="I28" s="173">
        <f>G28/(1-DataAU!IE94)</f>
        <v>35679.674312974377</v>
      </c>
      <c r="J28" s="102">
        <f t="shared" si="6"/>
        <v>28065.562898229771</v>
      </c>
      <c r="K28" s="102">
        <f t="shared" si="1"/>
        <v>94777.735319319574</v>
      </c>
      <c r="L28" s="172">
        <f>J28/(1-DataAU!IE94)</f>
        <v>42956.926280959764</v>
      </c>
      <c r="M28" s="173">
        <f>K28/(1-DataAU!IE94)</f>
        <v>145066.04424617215</v>
      </c>
      <c r="N28" s="99">
        <f t="shared" si="2"/>
        <v>3.3770117372310979</v>
      </c>
      <c r="O28" s="97">
        <f>TableAU12!F28</f>
        <v>0.81452095808383229</v>
      </c>
      <c r="P28" s="98">
        <f t="shared" si="7"/>
        <v>34989.316750703903</v>
      </c>
      <c r="Q28" s="146">
        <f t="shared" si="3"/>
        <v>4.1460096314471118</v>
      </c>
      <c r="R28" s="181">
        <f>DataAU!IA94</f>
        <v>14515.728999999999</v>
      </c>
      <c r="S28" s="98">
        <f>R28*(1-DataAU!IE94)</f>
        <v>9483.7350000000006</v>
      </c>
      <c r="T28" s="180">
        <f>DataAU!IB94</f>
        <v>6256.5770000000002</v>
      </c>
    </row>
    <row r="29" spans="1:20">
      <c r="A29" s="160">
        <v>1980</v>
      </c>
      <c r="B29" s="116">
        <f>TableAU8!B28</f>
        <v>113.56</v>
      </c>
      <c r="C29" s="1837">
        <f>AVERAGE(DataAU!DZ94:DZ95)</f>
        <v>384.25126484796795</v>
      </c>
      <c r="D29" s="117">
        <f>B29*(DataAU!HU$125/DataAU!HU95)</f>
        <v>419.40286852589639</v>
      </c>
      <c r="E29" s="117">
        <f>C29*(DataAU!HU$125/DataAU!HU95)</f>
        <v>1419.1271813309413</v>
      </c>
      <c r="F29" s="118">
        <f t="shared" si="5"/>
        <v>7727.6113623923093</v>
      </c>
      <c r="G29" s="118">
        <f t="shared" si="0"/>
        <v>26147.802397435484</v>
      </c>
      <c r="H29" s="174">
        <f>F29/(1-DataAU!IE95)</f>
        <v>11735.278327919184</v>
      </c>
      <c r="I29" s="175">
        <f>G29/(1-DataAU!IE95)</f>
        <v>39708.484861270626</v>
      </c>
      <c r="J29" s="170">
        <f t="shared" si="6"/>
        <v>28539.823637201873</v>
      </c>
      <c r="K29" s="170">
        <f t="shared" si="1"/>
        <v>96569.772200887222</v>
      </c>
      <c r="L29" s="174">
        <f>J29/(1-DataAU!IE95)</f>
        <v>43341.047848530208</v>
      </c>
      <c r="M29" s="175">
        <f>K29/(1-DataAU!IE95)</f>
        <v>146652.45205736204</v>
      </c>
      <c r="N29" s="178">
        <f t="shared" si="2"/>
        <v>3.3836849669599149</v>
      </c>
      <c r="O29" s="119">
        <f>TableAU12!F29</f>
        <v>0.80175237759774576</v>
      </c>
      <c r="P29" s="120">
        <f t="shared" si="7"/>
        <v>34748.788160136755</v>
      </c>
      <c r="Q29" s="491">
        <f t="shared" si="3"/>
        <v>4.2203616247429121</v>
      </c>
      <c r="R29" s="496">
        <f>DataAU!IA95</f>
        <v>14695.356</v>
      </c>
      <c r="S29" s="120">
        <f>R29*(1-DataAU!IE95)</f>
        <v>9676.8050000000003</v>
      </c>
      <c r="T29" s="497">
        <f>DataAU!IB95</f>
        <v>6434.3819999999996</v>
      </c>
    </row>
    <row r="30" spans="1:20">
      <c r="A30" s="159">
        <v>1981</v>
      </c>
      <c r="B30" s="106">
        <f>TableAU8!B29</f>
        <v>129.62600000000003</v>
      </c>
      <c r="C30" s="1835">
        <f>AVERAGE(DataAU!DZ95:DZ96)</f>
        <v>449.30806906549236</v>
      </c>
      <c r="D30" s="92">
        <f>B30*(DataAU!HU$125/DataAU!HU96)</f>
        <v>438.5521970802921</v>
      </c>
      <c r="E30" s="92">
        <f>C30*(DataAU!HU$125/DataAU!HU96)</f>
        <v>1520.1043066558811</v>
      </c>
      <c r="F30" s="93">
        <f t="shared" si="5"/>
        <v>8686.1717882017747</v>
      </c>
      <c r="G30" s="93">
        <f t="shared" si="0"/>
        <v>30107.903304337815</v>
      </c>
      <c r="H30" s="172">
        <f>F30/(1-DataAU!IE96)</f>
        <v>13092.642673353081</v>
      </c>
      <c r="I30" s="173">
        <f>G30/(1-DataAU!IE96)</f>
        <v>45381.559243737662</v>
      </c>
      <c r="J30" s="102">
        <f t="shared" si="6"/>
        <v>29387.1578381863</v>
      </c>
      <c r="K30" s="102">
        <f t="shared" si="1"/>
        <v>101861.41008438378</v>
      </c>
      <c r="L30" s="172">
        <f>J30/(1-DataAU!IE96)</f>
        <v>44295.181599263895</v>
      </c>
      <c r="M30" s="173">
        <f>K30/(1-DataAU!IE96)</f>
        <v>153535.42123702486</v>
      </c>
      <c r="N30" s="99">
        <f t="shared" si="2"/>
        <v>3.4661878717656354</v>
      </c>
      <c r="O30" s="97">
        <f>TableAU12!F30</f>
        <v>0.80171416228225811</v>
      </c>
      <c r="P30" s="98">
        <f t="shared" si="7"/>
        <v>35512.074408994347</v>
      </c>
      <c r="Q30" s="146">
        <f t="shared" si="3"/>
        <v>4.323470926219338</v>
      </c>
      <c r="R30" s="181">
        <f>DataAU!IA96</f>
        <v>14923.26</v>
      </c>
      <c r="S30" s="98">
        <f>R30*(1-DataAU!IE96)</f>
        <v>9900.6749999999993</v>
      </c>
      <c r="T30" s="180">
        <f>DataAU!IB96</f>
        <v>6567.1809999999996</v>
      </c>
    </row>
    <row r="31" spans="1:20">
      <c r="A31" s="159">
        <v>1982</v>
      </c>
      <c r="B31" s="106">
        <f>TableAU8!B30</f>
        <v>146.82999999999998</v>
      </c>
      <c r="C31" s="1835">
        <f>AVERAGE(DataAU!DZ96:DZ97)</f>
        <v>511.06636136871174</v>
      </c>
      <c r="D31" s="92">
        <f>B31*(DataAU!HU$125/DataAU!HU97)</f>
        <v>443.35964169381106</v>
      </c>
      <c r="E31" s="92">
        <f>C31*(DataAU!HU$125/DataAU!HU97)</f>
        <v>1543.187351755035</v>
      </c>
      <c r="F31" s="93">
        <f t="shared" si="5"/>
        <v>9669.8901170403751</v>
      </c>
      <c r="G31" s="93">
        <f t="shared" si="0"/>
        <v>33657.669120418796</v>
      </c>
      <c r="H31" s="172">
        <f>F31/(1-DataAU!IE97)</f>
        <v>14465.629327780242</v>
      </c>
      <c r="I31" s="173">
        <f>G31/(1-DataAU!IE97)</f>
        <v>50350.041173174235</v>
      </c>
      <c r="J31" s="102">
        <f t="shared" si="6"/>
        <v>29198.658431584463</v>
      </c>
      <c r="K31" s="102">
        <f t="shared" si="1"/>
        <v>101630.81196947303</v>
      </c>
      <c r="L31" s="172">
        <f>J31/(1-DataAU!IE97)</f>
        <v>43679.603865968362</v>
      </c>
      <c r="M31" s="173">
        <f>K31/(1-DataAU!IE97)</f>
        <v>152034.163412158</v>
      </c>
      <c r="N31" s="99">
        <f t="shared" si="2"/>
        <v>3.4806671754322127</v>
      </c>
      <c r="O31" s="97">
        <f>TableAU12!F31</f>
        <v>0.80473336511612059</v>
      </c>
      <c r="P31" s="98">
        <f t="shared" si="7"/>
        <v>35150.434605999828</v>
      </c>
      <c r="Q31" s="146">
        <f t="shared" si="3"/>
        <v>4.3252427776869462</v>
      </c>
      <c r="R31" s="181">
        <f>DataAU!IA97</f>
        <v>15184.246999999999</v>
      </c>
      <c r="S31" s="98">
        <f>R31*(1-DataAU!IE97)</f>
        <v>10150.267</v>
      </c>
      <c r="T31" s="180">
        <f>DataAU!IB97</f>
        <v>6565.5969999999998</v>
      </c>
    </row>
    <row r="32" spans="1:20">
      <c r="A32" s="159">
        <v>1983</v>
      </c>
      <c r="B32" s="106">
        <f>TableAU8!B31</f>
        <v>158.72299999999998</v>
      </c>
      <c r="C32" s="1835">
        <f>AVERAGE(DataAU!DZ97:DZ98)</f>
        <v>559.47836700328139</v>
      </c>
      <c r="D32" s="92">
        <f>B32*(DataAU!HU$125/DataAU!HU98)</f>
        <v>435.31426331360944</v>
      </c>
      <c r="E32" s="92">
        <f>C32*(DataAU!HU$125/DataAU!HU98)</f>
        <v>1534.4273556569285</v>
      </c>
      <c r="F32" s="93">
        <f t="shared" si="5"/>
        <v>10311.05912948034</v>
      </c>
      <c r="G32" s="93">
        <f t="shared" si="0"/>
        <v>36345.170667363498</v>
      </c>
      <c r="H32" s="172">
        <f>F32/(1-DataAU!IE98)</f>
        <v>15318.429994833794</v>
      </c>
      <c r="I32" s="173">
        <f>G32/(1-DataAU!IE98)</f>
        <v>53995.515448698017</v>
      </c>
      <c r="J32" s="102">
        <f t="shared" si="6"/>
        <v>28279.147375823301</v>
      </c>
      <c r="K32" s="102">
        <f t="shared" si="1"/>
        <v>99680.39410842002</v>
      </c>
      <c r="L32" s="172">
        <f>J32/(1-DataAU!IE98)</f>
        <v>42012.380488789728</v>
      </c>
      <c r="M32" s="173">
        <f>K32/(1-DataAU!IE98)</f>
        <v>148088.29236965405</v>
      </c>
      <c r="N32" s="99">
        <f t="shared" si="2"/>
        <v>3.5248726838787161</v>
      </c>
      <c r="O32" s="97">
        <f>TableAU12!F32</f>
        <v>0.81560958399223804</v>
      </c>
      <c r="P32" s="98">
        <f t="shared" si="7"/>
        <v>34265.700172985409</v>
      </c>
      <c r="Q32" s="146">
        <f t="shared" si="3"/>
        <v>4.3217646691020999</v>
      </c>
      <c r="R32" s="181">
        <f>DataAU!IA98</f>
        <v>15393.472</v>
      </c>
      <c r="S32" s="98">
        <f>R32*(1-DataAU!IE98)</f>
        <v>10361.571</v>
      </c>
      <c r="T32" s="180">
        <f>DataAU!IB98</f>
        <v>6449.6670000000004</v>
      </c>
    </row>
    <row r="33" spans="1:20">
      <c r="A33" s="159">
        <v>1984</v>
      </c>
      <c r="B33" s="106">
        <f>TableAU8!B32</f>
        <v>178.66299999999998</v>
      </c>
      <c r="C33" s="1835">
        <f>AVERAGE(DataAU!DZ98:DZ99)</f>
        <v>619.56203018077667</v>
      </c>
      <c r="D33" s="92">
        <f>B33*(DataAU!HU$125/DataAU!HU99)</f>
        <v>455.00165109890111</v>
      </c>
      <c r="E33" s="92">
        <f>C33*(DataAU!HU$125/DataAU!HU99)</f>
        <v>1577.8406647735715</v>
      </c>
      <c r="F33" s="93">
        <f t="shared" si="5"/>
        <v>11467.906543972096</v>
      </c>
      <c r="G33" s="93">
        <f t="shared" si="0"/>
        <v>39768.051920692968</v>
      </c>
      <c r="H33" s="172">
        <f>F33/(1-DataAU!IE99)</f>
        <v>16924.971985596676</v>
      </c>
      <c r="I33" s="173">
        <f>G33/(1-DataAU!IE99)</f>
        <v>58691.8948195712</v>
      </c>
      <c r="J33" s="102">
        <f t="shared" si="6"/>
        <v>29205.355401819052</v>
      </c>
      <c r="K33" s="102">
        <f t="shared" si="1"/>
        <v>101277.42892989665</v>
      </c>
      <c r="L33" s="172">
        <f>J33/(1-DataAU!IE99)</f>
        <v>43102.881952330004</v>
      </c>
      <c r="M33" s="173">
        <f>K33/(1-DataAU!IE99)</f>
        <v>149470.84202676511</v>
      </c>
      <c r="N33" s="99">
        <f t="shared" si="2"/>
        <v>3.467769097019398</v>
      </c>
      <c r="O33" s="97">
        <f>TableAU12!F33</f>
        <v>0.8212332715783347</v>
      </c>
      <c r="P33" s="98">
        <f t="shared" si="7"/>
        <v>35397.520760166728</v>
      </c>
      <c r="Q33" s="146">
        <f t="shared" si="3"/>
        <v>4.2226359026524403</v>
      </c>
      <c r="R33" s="181">
        <f>DataAU!IA99</f>
        <v>15579.391</v>
      </c>
      <c r="S33" s="98">
        <f>R33*(1-DataAU!IE99)</f>
        <v>10556.177000000001</v>
      </c>
      <c r="T33" s="180">
        <f>DataAU!IB99</f>
        <v>6644.5159999999996</v>
      </c>
    </row>
    <row r="34" spans="1:20">
      <c r="A34" s="159">
        <v>1985</v>
      </c>
      <c r="B34" s="106">
        <f>TableAU8!B33</f>
        <v>196.84900000000002</v>
      </c>
      <c r="C34" s="1835">
        <f>AVERAGE(DataAU!DZ99:DZ100)</f>
        <v>691.62182892405644</v>
      </c>
      <c r="D34" s="92">
        <f>B34*(DataAU!HU$125/DataAU!HU100)</f>
        <v>478.94756692913393</v>
      </c>
      <c r="E34" s="92">
        <f>C34*(DataAU!HU$125/DataAU!HU100)</f>
        <v>1682.7649223427832</v>
      </c>
      <c r="F34" s="93">
        <f t="shared" si="5"/>
        <v>12468.020647172416</v>
      </c>
      <c r="G34" s="93">
        <f t="shared" si="0"/>
        <v>43805.938780792807</v>
      </c>
      <c r="H34" s="172">
        <f>F34/(1-DataAU!IE100)</f>
        <v>18297.807272962193</v>
      </c>
      <c r="I34" s="173">
        <f>G34/(1-DataAU!IE100)</f>
        <v>64288.68285551876</v>
      </c>
      <c r="J34" s="102">
        <f t="shared" si="6"/>
        <v>30335.577795088793</v>
      </c>
      <c r="K34" s="102">
        <f t="shared" si="1"/>
        <v>106582.95341153527</v>
      </c>
      <c r="L34" s="172">
        <f>J34/(1-DataAU!IE100)</f>
        <v>44519.861790120616</v>
      </c>
      <c r="M34" s="173">
        <f>K34/(1-DataAU!IE100)</f>
        <v>156418.92127838821</v>
      </c>
      <c r="N34" s="99">
        <f t="shared" si="2"/>
        <v>3.5134637662576713</v>
      </c>
      <c r="O34" s="97">
        <f>TableAU12!F34</f>
        <v>0.80803560089205428</v>
      </c>
      <c r="P34" s="98">
        <f t="shared" si="7"/>
        <v>35973.633273211322</v>
      </c>
      <c r="Q34" s="146">
        <f t="shared" si="3"/>
        <v>4.3481546634565129</v>
      </c>
      <c r="R34" s="181">
        <f>DataAU!IA100</f>
        <v>15788.312</v>
      </c>
      <c r="S34" s="98">
        <f>R34*(1-DataAU!IE100)</f>
        <v>10758.064999999999</v>
      </c>
      <c r="T34" s="180">
        <f>DataAU!IB100</f>
        <v>6849.5770000000002</v>
      </c>
    </row>
    <row r="35" spans="1:20">
      <c r="A35" s="159">
        <v>1986</v>
      </c>
      <c r="B35" s="106">
        <f>TableAU8!B34</f>
        <v>215.76</v>
      </c>
      <c r="C35" s="1835">
        <f>AVERAGE(DataAU!DZ100:DZ101)</f>
        <v>758.15027691873229</v>
      </c>
      <c r="D35" s="92">
        <f>B35*(DataAU!HU$125/DataAU!HU101)</f>
        <v>492.63428571428568</v>
      </c>
      <c r="E35" s="92">
        <f>C35*(DataAU!HU$125/DataAU!HU101)</f>
        <v>1731.0475534573025</v>
      </c>
      <c r="F35" s="93">
        <f t="shared" si="5"/>
        <v>13469.552107426794</v>
      </c>
      <c r="G35" s="93">
        <f t="shared" si="0"/>
        <v>47330.110586841482</v>
      </c>
      <c r="H35" s="172">
        <f>F35/(1-DataAU!IE101)</f>
        <v>19665.299805589151</v>
      </c>
      <c r="I35" s="173">
        <f>G35/(1-DataAU!IE101)</f>
        <v>69101.09609425893</v>
      </c>
      <c r="J35" s="102">
        <f t="shared" si="6"/>
        <v>30754.371437400587</v>
      </c>
      <c r="K35" s="102">
        <f t="shared" si="1"/>
        <v>108066.53328571934</v>
      </c>
      <c r="L35" s="172">
        <f>J35/(1-DataAU!IE101)</f>
        <v>44900.819999460946</v>
      </c>
      <c r="M35" s="173">
        <f>K35/(1-DataAU!IE101)</f>
        <v>157775.16275708875</v>
      </c>
      <c r="N35" s="99">
        <f t="shared" si="2"/>
        <v>3.5138592738168906</v>
      </c>
      <c r="O35" s="97">
        <f>TableAU12!F35</f>
        <v>0.79990266963292556</v>
      </c>
      <c r="P35" s="98">
        <f t="shared" si="7"/>
        <v>35916.285786276268</v>
      </c>
      <c r="Q35" s="146">
        <f t="shared" si="3"/>
        <v>4.3928585404389215</v>
      </c>
      <c r="R35" s="181">
        <f>DataAU!IA101</f>
        <v>16018.35</v>
      </c>
      <c r="S35" s="98">
        <f>R35*(1-DataAU!IE101)</f>
        <v>10971.61</v>
      </c>
      <c r="T35" s="180">
        <f>DataAU!IB101</f>
        <v>7019.616</v>
      </c>
    </row>
    <row r="36" spans="1:20">
      <c r="A36" s="159">
        <v>1987</v>
      </c>
      <c r="B36" s="106">
        <f>TableAU8!B35</f>
        <v>234.97300000000004</v>
      </c>
      <c r="C36" s="1835">
        <f>AVERAGE(DataAU!DZ101:DZ102)</f>
        <v>827.52051979342491</v>
      </c>
      <c r="D36" s="92">
        <f>B36*(DataAU!HU$125/DataAU!HU102)</f>
        <v>501.88933410138259</v>
      </c>
      <c r="E36" s="92">
        <f>C36*(DataAU!HU$125/DataAU!HU102)</f>
        <v>1767.538068775357</v>
      </c>
      <c r="F36" s="93">
        <f t="shared" si="5"/>
        <v>14447.54183412882</v>
      </c>
      <c r="G36" s="93">
        <f t="shared" si="0"/>
        <v>50880.898351366035</v>
      </c>
      <c r="H36" s="172">
        <f>F36/(1-DataAU!IE102)</f>
        <v>20997.987268038298</v>
      </c>
      <c r="I36" s="173">
        <f>G36/(1-DataAU!IE102)</f>
        <v>73950.051021448278</v>
      </c>
      <c r="J36" s="102">
        <f t="shared" si="6"/>
        <v>30859.150415293589</v>
      </c>
      <c r="K36" s="102">
        <f t="shared" si="1"/>
        <v>108678.78518828645</v>
      </c>
      <c r="L36" s="172">
        <f>J36/(1-DataAU!IE102)</f>
        <v>44850.53962551037</v>
      </c>
      <c r="M36" s="173">
        <f>K36/(1-DataAU!IE102)</f>
        <v>157953.21957807042</v>
      </c>
      <c r="N36" s="99">
        <f t="shared" si="2"/>
        <v>3.5217685427407606</v>
      </c>
      <c r="O36" s="97">
        <f>TableAU12!F36</f>
        <v>0.78169406697790822</v>
      </c>
      <c r="P36" s="98">
        <f t="shared" si="7"/>
        <v>35059.400726019026</v>
      </c>
      <c r="Q36" s="146">
        <f t="shared" si="3"/>
        <v>4.5053028947196685</v>
      </c>
      <c r="R36" s="181">
        <f>DataAU!IA102</f>
        <v>16263.874</v>
      </c>
      <c r="S36" s="98">
        <f>R36*(1-DataAU!IE102)</f>
        <v>11190.263000000001</v>
      </c>
      <c r="T36" s="180">
        <f>DataAU!IB102</f>
        <v>7219.1390000000001</v>
      </c>
    </row>
    <row r="37" spans="1:20">
      <c r="A37" s="159">
        <v>1988</v>
      </c>
      <c r="B37" s="106">
        <f>TableAU8!B36</f>
        <v>267.37200000000001</v>
      </c>
      <c r="C37" s="1835">
        <f>AVERAGE(DataAU!DZ102:DZ103)</f>
        <v>963.5424273981921</v>
      </c>
      <c r="D37" s="92">
        <f>B37*(DataAU!HU$125/DataAU!HU103)</f>
        <v>533.01901935483875</v>
      </c>
      <c r="E37" s="92">
        <f>C37*(DataAU!HU$125/DataAU!HU103)</f>
        <v>1920.8684520389766</v>
      </c>
      <c r="F37" s="93">
        <f t="shared" si="5"/>
        <v>16172.837385353787</v>
      </c>
      <c r="G37" s="93">
        <f t="shared" si="0"/>
        <v>58282.897955657347</v>
      </c>
      <c r="H37" s="172">
        <f>F37/(1-DataAU!IE103)</f>
        <v>23401.423085059429</v>
      </c>
      <c r="I37" s="173">
        <f>G37/(1-DataAU!IE103)</f>
        <v>84332.929416506769</v>
      </c>
      <c r="J37" s="102">
        <f t="shared" si="6"/>
        <v>32241.333884350453</v>
      </c>
      <c r="K37" s="102">
        <f t="shared" si="1"/>
        <v>116189.77721482659</v>
      </c>
      <c r="L37" s="172">
        <f>J37/(1-DataAU!IE103)</f>
        <v>46651.869246989438</v>
      </c>
      <c r="M37" s="173">
        <f>K37/(1-DataAU!IE103)</f>
        <v>168121.7754174232</v>
      </c>
      <c r="N37" s="99">
        <f t="shared" si="2"/>
        <v>3.6037521782317969</v>
      </c>
      <c r="O37" s="97">
        <f>TableAU12!F37</f>
        <v>0.78073620274374289</v>
      </c>
      <c r="P37" s="98">
        <f t="shared" si="7"/>
        <v>36422.803246792129</v>
      </c>
      <c r="Q37" s="146">
        <f t="shared" si="3"/>
        <v>4.6158384426994967</v>
      </c>
      <c r="R37" s="181">
        <f>DataAU!IA103</f>
        <v>16532.164000000001</v>
      </c>
      <c r="S37" s="98">
        <f>R37*(1-DataAU!IE103)</f>
        <v>11425.459000000001</v>
      </c>
      <c r="T37" s="180">
        <f>DataAU!IB103</f>
        <v>7537.2929999999997</v>
      </c>
    </row>
    <row r="38" spans="1:20">
      <c r="A38" s="161">
        <v>1989</v>
      </c>
      <c r="B38" s="121">
        <f>TableAU8!B37</f>
        <v>301.86099999999999</v>
      </c>
      <c r="C38" s="1836">
        <f>AVERAGE(DataAU!DZ103:DZ104)</f>
        <v>1174.6254252299386</v>
      </c>
      <c r="D38" s="122">
        <f>B38*(DataAU!HU$125/DataAU!HU104)</f>
        <v>550.83690354330713</v>
      </c>
      <c r="E38" s="122">
        <f>C38*(DataAU!HU$125/DataAU!HU104)</f>
        <v>2143.4601755672306</v>
      </c>
      <c r="F38" s="123">
        <f t="shared" si="5"/>
        <v>17952.511701863448</v>
      </c>
      <c r="G38" s="123">
        <f t="shared" si="0"/>
        <v>69858.23505436875</v>
      </c>
      <c r="H38" s="176">
        <f>F38/(1-DataAU!IE104)</f>
        <v>25852.395693645416</v>
      </c>
      <c r="I38" s="177">
        <f>G38/(1-DataAU!IE104)</f>
        <v>100598.88917369545</v>
      </c>
      <c r="J38" s="171">
        <f t="shared" si="6"/>
        <v>32759.799896904369</v>
      </c>
      <c r="K38" s="171">
        <f t="shared" si="1"/>
        <v>127477.52735314926</v>
      </c>
      <c r="L38" s="176">
        <f>J38/(1-DataAU!IE104)</f>
        <v>47175.533086632488</v>
      </c>
      <c r="M38" s="177">
        <f>K38/(1-DataAU!IE104)</f>
        <v>183573.16981105448</v>
      </c>
      <c r="N38" s="179">
        <f t="shared" si="2"/>
        <v>3.8912791822393045</v>
      </c>
      <c r="O38" s="124">
        <f>TableAU12!F38</f>
        <v>0.78016703052067005</v>
      </c>
      <c r="P38" s="125">
        <f t="shared" si="7"/>
        <v>36804.795561427687</v>
      </c>
      <c r="Q38" s="492">
        <f t="shared" si="3"/>
        <v>4.9877513788839956</v>
      </c>
      <c r="R38" s="181">
        <f>DataAU!IA104</f>
        <v>16814.416000000001</v>
      </c>
      <c r="S38" s="98">
        <f>R38*(1-DataAU!IE104)</f>
        <v>11676.326000000001</v>
      </c>
      <c r="T38" s="180">
        <f>DataAU!IB104</f>
        <v>7822.2709999999997</v>
      </c>
    </row>
    <row r="39" spans="1:20">
      <c r="A39" s="159">
        <v>1990</v>
      </c>
      <c r="B39" s="106">
        <f>TableAU8!B38</f>
        <v>328.45600000000002</v>
      </c>
      <c r="C39" s="1835">
        <f>AVERAGE(DataAU!DZ104:DZ105)</f>
        <v>1326.5500000000002</v>
      </c>
      <c r="D39" s="92">
        <f>B39*(DataAU!HU$125/DataAU!HU105)</f>
        <v>564.89556957328398</v>
      </c>
      <c r="E39" s="92">
        <f>C39*(DataAU!HU$125/DataAU!HU105)</f>
        <v>2281.469109461967</v>
      </c>
      <c r="F39" s="93">
        <f t="shared" si="5"/>
        <v>19247.204005736141</v>
      </c>
      <c r="G39" s="93">
        <f t="shared" si="0"/>
        <v>77734.547317781631</v>
      </c>
      <c r="H39" s="172">
        <f>F39/(1-DataAU!IE105)</f>
        <v>27583.424583575157</v>
      </c>
      <c r="I39" s="173">
        <f>G39/(1-DataAU!IE105)</f>
        <v>111402.41579189186</v>
      </c>
      <c r="J39" s="102">
        <f t="shared" si="6"/>
        <v>33102.334161998901</v>
      </c>
      <c r="K39" s="102">
        <f t="shared" si="1"/>
        <v>133691.88379143519</v>
      </c>
      <c r="L39" s="172">
        <f>J39/(1-DataAU!IE105)</f>
        <v>47439.396268968791</v>
      </c>
      <c r="M39" s="173">
        <f>K39/(1-DataAU!IE105)</f>
        <v>191595.62048067487</v>
      </c>
      <c r="N39" s="99">
        <f t="shared" si="2"/>
        <v>4.0387449156051343</v>
      </c>
      <c r="O39" s="97">
        <f>TableAU12!F39</f>
        <v>0.78933555788294318</v>
      </c>
      <c r="P39" s="98">
        <f t="shared" si="7"/>
        <v>37445.602319596495</v>
      </c>
      <c r="Q39" s="146">
        <f t="shared" si="3"/>
        <v>5.1166387669616062</v>
      </c>
      <c r="R39" s="496">
        <f>DataAU!IA105</f>
        <v>17065.128000000001</v>
      </c>
      <c r="S39" s="120">
        <f>R39*(1-DataAU!IE105)</f>
        <v>11907.731</v>
      </c>
      <c r="T39" s="497">
        <f>DataAU!IB105</f>
        <v>7761.8289999999997</v>
      </c>
    </row>
    <row r="40" spans="1:20">
      <c r="A40" s="159">
        <v>1991</v>
      </c>
      <c r="B40" s="106">
        <f>TableAU8!B39</f>
        <v>332.709</v>
      </c>
      <c r="C40" s="1835">
        <f>AVERAGE(DataAU!DZ105:DZ106)</f>
        <v>1391.05</v>
      </c>
      <c r="D40" s="92">
        <f>B40*(DataAU!HU$125/DataAU!HU106)</f>
        <v>554.71446582733813</v>
      </c>
      <c r="E40" s="92">
        <f>C40*(DataAU!HU$125/DataAU!HU106)</f>
        <v>2319.2506294964028</v>
      </c>
      <c r="F40" s="93">
        <f t="shared" si="5"/>
        <v>19249.497050341713</v>
      </c>
      <c r="G40" s="93">
        <f t="shared" si="0"/>
        <v>80481.780991430467</v>
      </c>
      <c r="H40" s="172">
        <f>F40/(1-DataAU!IE106)</f>
        <v>27418.588690430668</v>
      </c>
      <c r="I40" s="173">
        <f>G40/(1-DataAU!IE106)</f>
        <v>114636.5977410397</v>
      </c>
      <c r="J40" s="102">
        <f t="shared" si="6"/>
        <v>32094.035549760374</v>
      </c>
      <c r="K40" s="102">
        <f t="shared" si="1"/>
        <v>134184.55212060441</v>
      </c>
      <c r="L40" s="172">
        <f>J40/(1-DataAU!IE106)</f>
        <v>45714.085820196458</v>
      </c>
      <c r="M40" s="173">
        <f>K40/(1-DataAU!IE106)</f>
        <v>191129.72321212917</v>
      </c>
      <c r="N40" s="99">
        <f t="shared" si="2"/>
        <v>4.1809809773706146</v>
      </c>
      <c r="O40" s="97">
        <f>TableAU12!F40</f>
        <v>0.78929334643787818</v>
      </c>
      <c r="P40" s="98">
        <f t="shared" si="7"/>
        <v>36081.823776371217</v>
      </c>
      <c r="Q40" s="146">
        <f t="shared" si="3"/>
        <v>5.2971192475390785</v>
      </c>
      <c r="R40" s="181">
        <f>DataAU!IA106</f>
        <v>17284.036</v>
      </c>
      <c r="S40" s="98">
        <f>R40*(1-DataAU!IE106)</f>
        <v>12134.431999999999</v>
      </c>
      <c r="T40" s="180">
        <f>DataAU!IB106</f>
        <v>7623.2070000000003</v>
      </c>
    </row>
    <row r="41" spans="1:20">
      <c r="A41" s="159">
        <v>1992</v>
      </c>
      <c r="B41" s="106">
        <f>TableAU8!B40</f>
        <v>338.91800000000001</v>
      </c>
      <c r="C41" s="1835">
        <f>AVERAGE(DataAU!DZ106:DZ107)</f>
        <v>1448.1</v>
      </c>
      <c r="D41" s="92">
        <f>B41*(DataAU!HU$125/DataAU!HU107)</f>
        <v>556.0654619469027</v>
      </c>
      <c r="E41" s="92">
        <f>C41*(DataAU!HU$125/DataAU!HU107)</f>
        <v>2375.909203539823</v>
      </c>
      <c r="F41" s="93">
        <f t="shared" si="5"/>
        <v>19390.415784756649</v>
      </c>
      <c r="G41" s="93">
        <f t="shared" si="0"/>
        <v>82849.719099918279</v>
      </c>
      <c r="H41" s="172">
        <f>F41/(1-DataAU!IE107)</f>
        <v>27455.338029845101</v>
      </c>
      <c r="I41" s="173">
        <f>G41/(1-DataAU!IE107)</f>
        <v>117308.83281802291</v>
      </c>
      <c r="J41" s="102">
        <f t="shared" si="6"/>
        <v>31814.009614990118</v>
      </c>
      <c r="K41" s="102">
        <f t="shared" si="1"/>
        <v>135932.19399225531</v>
      </c>
      <c r="L41" s="172">
        <f>J41/(1-DataAU!IE107)</f>
        <v>45046.19177640073</v>
      </c>
      <c r="M41" s="173">
        <f>K41/(1-DataAU!IE107)</f>
        <v>192469.5363226677</v>
      </c>
      <c r="N41" s="99">
        <f t="shared" si="2"/>
        <v>4.2727149339958332</v>
      </c>
      <c r="O41" s="97">
        <f>TableAU12!F41</f>
        <v>0.81001599206887798</v>
      </c>
      <c r="P41" s="98">
        <f t="shared" si="7"/>
        <v>36488.135720686172</v>
      </c>
      <c r="Q41" s="146">
        <f t="shared" si="3"/>
        <v>5.2748525656670147</v>
      </c>
      <c r="R41" s="181">
        <f>DataAU!IA107</f>
        <v>17478.634999999998</v>
      </c>
      <c r="S41" s="98">
        <f>R41*(1-DataAU!IE107)</f>
        <v>12344.338999999998</v>
      </c>
      <c r="T41" s="180">
        <f>DataAU!IB107</f>
        <v>7601.0360000000001</v>
      </c>
    </row>
    <row r="42" spans="1:20">
      <c r="A42" s="159">
        <v>1993</v>
      </c>
      <c r="B42" s="106">
        <f>TableAU8!B41</f>
        <v>361.05100000000004</v>
      </c>
      <c r="C42" s="1835">
        <f>AVERAGE(DataAU!DZ107:DZ108)</f>
        <v>1513.95</v>
      </c>
      <c r="D42" s="92">
        <f>B42*(DataAU!HU$125/DataAU!HU108)</f>
        <v>587.18294210526324</v>
      </c>
      <c r="E42" s="92">
        <f>C42*(DataAU!HU$125/DataAU!HU108)</f>
        <v>2462.1607894736844</v>
      </c>
      <c r="F42" s="93">
        <f t="shared" si="5"/>
        <v>20473.769830666715</v>
      </c>
      <c r="G42" s="93">
        <f t="shared" si="0"/>
        <v>85850.098282895953</v>
      </c>
      <c r="H42" s="172">
        <f>F42/(1-DataAU!IE108)</f>
        <v>28854.147861174737</v>
      </c>
      <c r="I42" s="173">
        <f>G42/(1-DataAU!IE108)</f>
        <v>120990.48930601351</v>
      </c>
      <c r="J42" s="102">
        <f t="shared" si="6"/>
        <v>33296.815145663233</v>
      </c>
      <c r="K42" s="102">
        <f t="shared" si="1"/>
        <v>139619.37036534134</v>
      </c>
      <c r="L42" s="172">
        <f>J42/(1-DataAU!IE108)</f>
        <v>46925.956258436803</v>
      </c>
      <c r="M42" s="173">
        <f>K42/(1-DataAU!IE108)</f>
        <v>196768.74313451673</v>
      </c>
      <c r="N42" s="99">
        <f t="shared" si="2"/>
        <v>4.1931749254260477</v>
      </c>
      <c r="O42" s="97">
        <f>TableAU12!F42</f>
        <v>0.8207455456431364</v>
      </c>
      <c r="P42" s="98">
        <f t="shared" si="7"/>
        <v>38514.269574156664</v>
      </c>
      <c r="Q42" s="146">
        <f t="shared" si="3"/>
        <v>5.1089828603824765</v>
      </c>
      <c r="R42" s="181">
        <f>DataAU!IA108</f>
        <v>17634.808000000001</v>
      </c>
      <c r="S42" s="98">
        <f>R42*(1-DataAU!IE108)</f>
        <v>12512.967000000001</v>
      </c>
      <c r="T42" s="180">
        <f>DataAU!IB108</f>
        <v>7755.2439999999997</v>
      </c>
    </row>
    <row r="43" spans="1:20">
      <c r="A43" s="159">
        <v>1994</v>
      </c>
      <c r="B43" s="106">
        <f>TableAU8!B42</f>
        <v>381.37100000000004</v>
      </c>
      <c r="C43" s="1835">
        <f>AVERAGE(DataAU!DZ108:DZ109)</f>
        <v>1606.6999999999998</v>
      </c>
      <c r="D43" s="92">
        <f>B43*(DataAU!HU$125/DataAU!HU109)</f>
        <v>613.76895312500005</v>
      </c>
      <c r="E43" s="92">
        <f>C43*(DataAU!HU$125/DataAU!HU109)</f>
        <v>2585.7828124999996</v>
      </c>
      <c r="F43" s="93">
        <f t="shared" si="5"/>
        <v>21418.757428897687</v>
      </c>
      <c r="G43" s="93">
        <f t="shared" si="0"/>
        <v>90236.325155845363</v>
      </c>
      <c r="H43" s="172">
        <f>F43/(1-DataAU!IE109)</f>
        <v>30070.548948310206</v>
      </c>
      <c r="I43" s="173">
        <f>G43/(1-DataAU!IE109)</f>
        <v>126685.95932897361</v>
      </c>
      <c r="J43" s="102">
        <f t="shared" si="6"/>
        <v>34470.812737132212</v>
      </c>
      <c r="K43" s="102">
        <f t="shared" si="1"/>
        <v>145224.08579768863</v>
      </c>
      <c r="L43" s="172">
        <f>J43/(1-DataAU!IE109)</f>
        <v>48394.78971368674</v>
      </c>
      <c r="M43" s="173">
        <f>K43/(1-DataAU!IE109)</f>
        <v>203885.21579506691</v>
      </c>
      <c r="N43" s="99">
        <f t="shared" si="2"/>
        <v>4.2129579857933601</v>
      </c>
      <c r="O43" s="97">
        <f>TableAU12!F43</f>
        <v>0.80984133560234006</v>
      </c>
      <c r="P43" s="98">
        <f t="shared" si="7"/>
        <v>39192.10113792646</v>
      </c>
      <c r="Q43" s="146">
        <f t="shared" si="3"/>
        <v>5.2022017160433851</v>
      </c>
      <c r="R43" s="181">
        <f>DataAU!IA109</f>
        <v>17805.468000000001</v>
      </c>
      <c r="S43" s="98">
        <f>R43*(1-DataAU!IE109)</f>
        <v>12682.541999999999</v>
      </c>
      <c r="T43" s="180">
        <f>DataAU!IB109</f>
        <v>8057.4309999999996</v>
      </c>
    </row>
    <row r="44" spans="1:20">
      <c r="A44" s="159">
        <v>1995</v>
      </c>
      <c r="B44" s="106">
        <f>TableAU8!B43</f>
        <v>400.86799999999994</v>
      </c>
      <c r="C44" s="1835">
        <f>AVERAGE(DataAU!DZ109:DZ110)</f>
        <v>1695.5499999999997</v>
      </c>
      <c r="D44" s="92">
        <f>B44*(DataAU!HU$125/DataAU!HU110)</f>
        <v>631.98067346938774</v>
      </c>
      <c r="E44" s="92">
        <f>C44*(DataAU!HU$125/DataAU!HU110)</f>
        <v>2673.0864795918365</v>
      </c>
      <c r="F44" s="93">
        <f t="shared" si="5"/>
        <v>22264.405842815293</v>
      </c>
      <c r="G44" s="93">
        <f t="shared" si="0"/>
        <v>94171.680769693441</v>
      </c>
      <c r="H44" s="172">
        <f>F44/(1-DataAU!IE110)</f>
        <v>31157.073643900385</v>
      </c>
      <c r="I44" s="173">
        <f>G44/(1-DataAU!IE110)</f>
        <v>131784.96716354336</v>
      </c>
      <c r="J44" s="102">
        <f t="shared" si="6"/>
        <v>35100.517374642484</v>
      </c>
      <c r="K44" s="102">
        <f t="shared" si="1"/>
        <v>148464.53753997589</v>
      </c>
      <c r="L44" s="172">
        <f>J44/(1-DataAU!IE110)</f>
        <v>49120.080387577655</v>
      </c>
      <c r="M44" s="173">
        <f>K44/(1-DataAU!IE110)</f>
        <v>207763.0349670148</v>
      </c>
      <c r="N44" s="99">
        <f t="shared" si="2"/>
        <v>4.2296965584681239</v>
      </c>
      <c r="O44" s="97">
        <f>TableAU12!F44</f>
        <v>0.80772972649350894</v>
      </c>
      <c r="P44" s="98">
        <f t="shared" si="7"/>
        <v>39675.74909679727</v>
      </c>
      <c r="Q44" s="146">
        <f t="shared" si="3"/>
        <v>5.236524569709661</v>
      </c>
      <c r="R44" s="181">
        <f>DataAU!IA110</f>
        <v>18004.882000000001</v>
      </c>
      <c r="S44" s="98">
        <f>R44*(1-DataAU!IE110)</f>
        <v>12866.035000000002</v>
      </c>
      <c r="T44" s="180">
        <f>DataAU!IB110</f>
        <v>8289.1820000000007</v>
      </c>
    </row>
    <row r="45" spans="1:20">
      <c r="A45" s="159">
        <v>1996</v>
      </c>
      <c r="B45" s="106">
        <f>TableAU8!B44</f>
        <v>430.05199999999996</v>
      </c>
      <c r="C45" s="1835">
        <f>AVERAGE(DataAU!DZ110:DZ111)</f>
        <v>1762.3000000000002</v>
      </c>
      <c r="D45" s="92">
        <f>B45*(DataAU!HU$125/DataAU!HU111)</f>
        <v>660.03013907284765</v>
      </c>
      <c r="E45" s="92">
        <f>C45*(DataAU!HU$125/DataAU!HU111)</f>
        <v>2704.72201986755</v>
      </c>
      <c r="F45" s="93">
        <f t="shared" si="5"/>
        <v>23597.119238890678</v>
      </c>
      <c r="G45" s="93">
        <f t="shared" si="0"/>
        <v>96698.081242959117</v>
      </c>
      <c r="H45" s="172">
        <f>F45/(1-DataAU!IE111)</f>
        <v>32932.753552114642</v>
      </c>
      <c r="I45" s="173">
        <f>G45/(1-DataAU!IE111)</f>
        <v>134954.35804249634</v>
      </c>
      <c r="J45" s="102">
        <f t="shared" si="6"/>
        <v>36216.108500747781</v>
      </c>
      <c r="K45" s="102">
        <f t="shared" si="1"/>
        <v>148409.14124540248</v>
      </c>
      <c r="L45" s="172">
        <f>J45/(1-DataAU!IE111)</f>
        <v>50544.143282798461</v>
      </c>
      <c r="M45" s="173">
        <f>K45/(1-DataAU!IE111)</f>
        <v>207123.6587837651</v>
      </c>
      <c r="N45" s="99">
        <f t="shared" si="2"/>
        <v>4.09787653586078</v>
      </c>
      <c r="O45" s="97">
        <f>TableAU12!F45</f>
        <v>0.79695478686298415</v>
      </c>
      <c r="P45" s="98">
        <f t="shared" si="7"/>
        <v>40281.396937114783</v>
      </c>
      <c r="Q45" s="146">
        <f t="shared" si="3"/>
        <v>5.1419184669070876</v>
      </c>
      <c r="R45" s="181">
        <f>DataAU!IA111</f>
        <v>18224.767</v>
      </c>
      <c r="S45" s="98">
        <f>R45*(1-DataAU!IE111)</f>
        <v>13058.489</v>
      </c>
      <c r="T45" s="180">
        <f>DataAU!IB111</f>
        <v>8354.7049999999999</v>
      </c>
    </row>
    <row r="46" spans="1:20">
      <c r="A46" s="159">
        <v>1997</v>
      </c>
      <c r="B46" s="106">
        <f>TableAU8!B45</f>
        <v>455.99700000000007</v>
      </c>
      <c r="C46" s="1835">
        <f>AVERAGE(DataAU!DZ111:DZ112)</f>
        <v>1902.2</v>
      </c>
      <c r="D46" s="92">
        <f>B46*(DataAU!HU$125/DataAU!HU112)</f>
        <v>690.7013382352942</v>
      </c>
      <c r="E46" s="92">
        <f>C46*(DataAU!HU$125/DataAU!HU112)</f>
        <v>2881.2735294117647</v>
      </c>
      <c r="F46" s="93">
        <f t="shared" si="5"/>
        <v>24751.45655952382</v>
      </c>
      <c r="G46" s="93">
        <f t="shared" si="0"/>
        <v>103251.16320398205</v>
      </c>
      <c r="H46" s="172">
        <f>F46/(1-DataAU!IE112)</f>
        <v>34428.756354922043</v>
      </c>
      <c r="I46" s="173">
        <f>G46/(1-DataAU!IE112)</f>
        <v>143620.19999765942</v>
      </c>
      <c r="J46" s="102">
        <f t="shared" si="6"/>
        <v>37491.176847514027</v>
      </c>
      <c r="K46" s="102">
        <f t="shared" si="1"/>
        <v>156395.14426485516</v>
      </c>
      <c r="L46" s="172">
        <f>J46/(1-DataAU!IE112)</f>
        <v>52149.439772896636</v>
      </c>
      <c r="M46" s="173">
        <f>K46/(1-DataAU!IE112)</f>
        <v>217542.3617611606</v>
      </c>
      <c r="N46" s="99">
        <f t="shared" si="2"/>
        <v>4.1715186722719659</v>
      </c>
      <c r="O46" s="97">
        <f>TableAU12!F46</f>
        <v>0.77936916251642019</v>
      </c>
      <c r="P46" s="98">
        <f t="shared" si="7"/>
        <v>40643.665201502947</v>
      </c>
      <c r="Q46" s="146">
        <f t="shared" si="3"/>
        <v>5.3524297250907438</v>
      </c>
      <c r="R46" s="181">
        <f>DataAU!IA112</f>
        <v>18423.037</v>
      </c>
      <c r="S46" s="98">
        <f>R46*(1-DataAU!IE112)</f>
        <v>13244.655000000001</v>
      </c>
      <c r="T46" s="180">
        <f>DataAU!IB112</f>
        <v>8476.9920000000002</v>
      </c>
    </row>
    <row r="47" spans="1:20">
      <c r="A47" s="159">
        <v>1998</v>
      </c>
      <c r="B47" s="106">
        <f>TableAU8!B46</f>
        <v>482.30200000000002</v>
      </c>
      <c r="C47" s="1835">
        <f>AVERAGE(DataAU!DZ112:DZ113)</f>
        <v>2061.4499999999998</v>
      </c>
      <c r="D47" s="92">
        <f>B47*(DataAU!HU$125/DataAU!HU113)</f>
        <v>722.28425525040393</v>
      </c>
      <c r="E47" s="92">
        <f>C47*(DataAU!HU$125/DataAU!HU113)</f>
        <v>3087.1795638126009</v>
      </c>
      <c r="F47" s="93">
        <f t="shared" si="5"/>
        <v>25919.646526921497</v>
      </c>
      <c r="G47" s="93">
        <f t="shared" si="0"/>
        <v>110785.47327799245</v>
      </c>
      <c r="H47" s="172">
        <f>F47/(1-DataAU!IE113)</f>
        <v>35956.826341251908</v>
      </c>
      <c r="I47" s="173">
        <f>G47/(1-DataAU!IE113)</f>
        <v>153686.27884846783</v>
      </c>
      <c r="J47" s="102">
        <f t="shared" si="6"/>
        <v>38816.659661480175</v>
      </c>
      <c r="K47" s="102">
        <f t="shared" si="1"/>
        <v>165909.74754232474</v>
      </c>
      <c r="L47" s="172">
        <f>J47/(1-DataAU!IE113)</f>
        <v>53848.106653215698</v>
      </c>
      <c r="M47" s="173">
        <f>K47/(1-DataAU!IE113)</f>
        <v>230156.99594915946</v>
      </c>
      <c r="N47" s="99">
        <f t="shared" si="2"/>
        <v>4.2741892009570766</v>
      </c>
      <c r="O47" s="97">
        <f>TableAU12!F47</f>
        <v>0.7682510128508695</v>
      </c>
      <c r="P47" s="98">
        <f t="shared" si="7"/>
        <v>41368.862476434602</v>
      </c>
      <c r="Q47" s="146">
        <f t="shared" si="3"/>
        <v>5.5635321391847858</v>
      </c>
      <c r="R47" s="181">
        <f>DataAU!IA113</f>
        <v>18607.583999999999</v>
      </c>
      <c r="S47" s="98">
        <f>R47*(1-DataAU!IE113)</f>
        <v>13413.364</v>
      </c>
      <c r="T47" s="180">
        <f>DataAU!IB113</f>
        <v>8641.5280000000002</v>
      </c>
    </row>
    <row r="48" spans="1:20">
      <c r="A48" s="162">
        <f t="shared" ref="A48:A56" si="8">A47+1</f>
        <v>1999</v>
      </c>
      <c r="B48" s="106">
        <f>TableAU8!B47</f>
        <v>507.99399999999997</v>
      </c>
      <c r="C48" s="1835">
        <f>AVERAGE(DataAU!DZ113:DZ114)</f>
        <v>2210.4</v>
      </c>
      <c r="D48" s="92">
        <f>B48*(DataAU!HU$125/DataAU!HU114)</f>
        <v>757.09073633440505</v>
      </c>
      <c r="E48" s="122">
        <f>C48*(DataAU!HU$125/DataAU!HU114)</f>
        <v>3294.2778135048229</v>
      </c>
      <c r="F48" s="123">
        <f t="shared" si="5"/>
        <v>27003.342075148426</v>
      </c>
      <c r="G48" s="123">
        <f t="shared" si="0"/>
        <v>117497.81950752977</v>
      </c>
      <c r="H48" s="176">
        <f>F48/(1-DataAU!IE114)</f>
        <v>37381.927273043038</v>
      </c>
      <c r="I48" s="177">
        <f>G48/(1-DataAU!IE114)</f>
        <v>162657.45667140619</v>
      </c>
      <c r="J48" s="171">
        <f t="shared" si="6"/>
        <v>40244.530713283901</v>
      </c>
      <c r="K48" s="171">
        <f t="shared" si="1"/>
        <v>175113.3097805146</v>
      </c>
      <c r="L48" s="176">
        <f>J48/(1-DataAU!IE114)</f>
        <v>55712.293540371204</v>
      </c>
      <c r="M48" s="177">
        <f>K48/(1-DataAU!IE114)</f>
        <v>242417.14201670984</v>
      </c>
      <c r="N48" s="179">
        <f t="shared" si="2"/>
        <v>4.3512324948719874</v>
      </c>
      <c r="O48" s="97">
        <f>TableAU12!F48</f>
        <v>0.75881801753564004</v>
      </c>
      <c r="P48" s="98">
        <f t="shared" si="7"/>
        <v>42275.492136668123</v>
      </c>
      <c r="Q48" s="146">
        <f t="shared" si="3"/>
        <v>5.7342240093391288</v>
      </c>
      <c r="R48" s="181">
        <f>DataAU!IA114</f>
        <v>18812.263999999999</v>
      </c>
      <c r="S48" s="98">
        <f>R48*(1-DataAU!IE114)</f>
        <v>13589.293999999998</v>
      </c>
      <c r="T48" s="180">
        <f>DataAU!IB114</f>
        <v>8835.17</v>
      </c>
    </row>
    <row r="49" spans="1:20">
      <c r="A49" s="163">
        <f t="shared" si="8"/>
        <v>2000</v>
      </c>
      <c r="B49" s="116">
        <f>TableAU8!B48</f>
        <v>543.6869999999999</v>
      </c>
      <c r="C49" s="1837">
        <f>AVERAGE(DataAU!DZ114:DZ115)</f>
        <v>2411.0500000000002</v>
      </c>
      <c r="D49" s="117">
        <f>B49*(DataAU!HU$125/DataAU!HU115)</f>
        <v>791.20541444269998</v>
      </c>
      <c r="E49" s="92">
        <f>C49*(DataAU!HU$125/DataAU!HU115)</f>
        <v>3508.7022762951333</v>
      </c>
      <c r="F49" s="93">
        <f t="shared" si="5"/>
        <v>28571.793431872375</v>
      </c>
      <c r="G49" s="93">
        <f t="shared" si="0"/>
        <v>126705.29652891443</v>
      </c>
      <c r="H49" s="172">
        <f>F49/(1-DataAU!IE115)</f>
        <v>39484.379912289856</v>
      </c>
      <c r="I49" s="173">
        <f>G49/(1-DataAU!IE115)</f>
        <v>175098.56624772429</v>
      </c>
      <c r="J49" s="102">
        <f t="shared" si="6"/>
        <v>41579.360300385699</v>
      </c>
      <c r="K49" s="102">
        <f t="shared" si="1"/>
        <v>184389.02650283152</v>
      </c>
      <c r="L49" s="172">
        <f>J49/(1-DataAU!IE115)</f>
        <v>57460.000280522283</v>
      </c>
      <c r="M49" s="173">
        <f>K49/(1-DataAU!IE115)</f>
        <v>254813.76909205713</v>
      </c>
      <c r="N49" s="99">
        <f t="shared" si="2"/>
        <v>4.4346287477905495</v>
      </c>
      <c r="O49" s="119">
        <f>TableAU12!F49</f>
        <v>0.74834233667532968</v>
      </c>
      <c r="P49" s="120">
        <f t="shared" si="7"/>
        <v>42999.750875291145</v>
      </c>
      <c r="Q49" s="491">
        <f t="shared" si="3"/>
        <v>5.9259359392819242</v>
      </c>
      <c r="R49" s="496">
        <f>DataAU!IA115</f>
        <v>19028.802</v>
      </c>
      <c r="S49" s="120">
        <f>R49*(1-DataAU!IE115)</f>
        <v>13769.672999999999</v>
      </c>
      <c r="T49" s="497">
        <f>DataAU!IB115</f>
        <v>9017.7919999999995</v>
      </c>
    </row>
    <row r="50" spans="1:20">
      <c r="A50" s="162">
        <f t="shared" si="8"/>
        <v>2001</v>
      </c>
      <c r="B50" s="106">
        <f>TableAU8!B49</f>
        <v>579.05499999999995</v>
      </c>
      <c r="C50" s="1835">
        <f>AVERAGE(DataAU!DZ115:DZ116)</f>
        <v>2648.4</v>
      </c>
      <c r="D50" s="92">
        <f>B50*(DataAU!HU$125/DataAU!HU116)</f>
        <v>803.56883982035924</v>
      </c>
      <c r="E50" s="92">
        <f>C50*(DataAU!HU$125/DataAU!HU116)</f>
        <v>3675.249700598803</v>
      </c>
      <c r="F50" s="93">
        <f t="shared" si="5"/>
        <v>30042.229967665906</v>
      </c>
      <c r="G50" s="93">
        <f t="shared" si="0"/>
        <v>137402.90964824823</v>
      </c>
      <c r="H50" s="172">
        <f>F50/(1-DataAU!IE116)</f>
        <v>41436.598508624505</v>
      </c>
      <c r="I50" s="173">
        <f>G50/(1-DataAU!IE116)</f>
        <v>189516.86366621673</v>
      </c>
      <c r="J50" s="102">
        <f t="shared" si="6"/>
        <v>41690.340089859717</v>
      </c>
      <c r="K50" s="102">
        <f t="shared" si="1"/>
        <v>190677.39108372177</v>
      </c>
      <c r="L50" s="172">
        <f>J50/(1-DataAU!IE116)</f>
        <v>57502.585056130105</v>
      </c>
      <c r="M50" s="173">
        <f>K50/(1-DataAU!IE116)</f>
        <v>262997.20451883675</v>
      </c>
      <c r="N50" s="99">
        <f t="shared" si="2"/>
        <v>4.5736588061583099</v>
      </c>
      <c r="O50" s="97">
        <f>TableAU12!F50</f>
        <v>0.77829394444396471</v>
      </c>
      <c r="P50" s="98">
        <f t="shared" si="7"/>
        <v>44753.913739060081</v>
      </c>
      <c r="Q50" s="146">
        <f t="shared" si="3"/>
        <v>5.8765185555000841</v>
      </c>
      <c r="R50" s="181">
        <f>DataAU!IA116</f>
        <v>19274.701000000001</v>
      </c>
      <c r="S50" s="98">
        <f>R50*(1-DataAU!IE116)</f>
        <v>13974.482000000002</v>
      </c>
      <c r="T50" s="180">
        <f>DataAU!IB116</f>
        <v>9140.1309999999994</v>
      </c>
    </row>
    <row r="51" spans="1:20">
      <c r="A51" s="162">
        <f t="shared" si="8"/>
        <v>2002</v>
      </c>
      <c r="B51" s="106">
        <f>TableAU8!B50</f>
        <v>621.06799999999987</v>
      </c>
      <c r="C51" s="1835">
        <f>AVERAGE(DataAU!DZ116:DZ117)</f>
        <v>2921.85</v>
      </c>
      <c r="D51" s="92">
        <f>B51*(DataAU!HU$125/DataAU!HU117)</f>
        <v>838.03498689956314</v>
      </c>
      <c r="E51" s="92">
        <f>C51*(DataAU!HU$125/DataAU!HU117)</f>
        <v>3942.5836244541483</v>
      </c>
      <c r="F51" s="93">
        <f t="shared" si="5"/>
        <v>31857.466526392887</v>
      </c>
      <c r="G51" s="93">
        <f t="shared" si="0"/>
        <v>149875.27705523564</v>
      </c>
      <c r="H51" s="172">
        <f>F51/(1-DataAU!IE117)</f>
        <v>43802.909055157616</v>
      </c>
      <c r="I51" s="173">
        <f>G51/(1-DataAU!IE117)</f>
        <v>206073.2960365247</v>
      </c>
      <c r="J51" s="102">
        <f t="shared" si="6"/>
        <v>42986.712474477739</v>
      </c>
      <c r="K51" s="102">
        <f t="shared" si="1"/>
        <v>202233.45244571095</v>
      </c>
      <c r="L51" s="172">
        <f>J51/(1-DataAU!IE117)</f>
        <v>59105.23536263626</v>
      </c>
      <c r="M51" s="173">
        <f>K51/(1-DataAU!IE117)</f>
        <v>278063.96714098746</v>
      </c>
      <c r="N51" s="99">
        <f t="shared" si="2"/>
        <v>4.7045573109546792</v>
      </c>
      <c r="O51" s="97">
        <f>TableAU12!F51</f>
        <v>0.77869090019128351</v>
      </c>
      <c r="P51" s="98">
        <f t="shared" si="7"/>
        <v>46024.708930548913</v>
      </c>
      <c r="Q51" s="146">
        <f t="shared" si="3"/>
        <v>6.0416235887680418</v>
      </c>
      <c r="R51" s="181">
        <f>DataAU!IA117</f>
        <v>19495.21</v>
      </c>
      <c r="S51" s="98">
        <f>R51*(1-DataAU!IE117)</f>
        <v>14178.692999999999</v>
      </c>
      <c r="T51" s="180">
        <f>DataAU!IB117</f>
        <v>9379.8580000000002</v>
      </c>
    </row>
    <row r="52" spans="1:20">
      <c r="A52" s="162">
        <f t="shared" si="8"/>
        <v>2003</v>
      </c>
      <c r="B52" s="106">
        <f>TableAU8!B51</f>
        <v>661.60300000000007</v>
      </c>
      <c r="C52" s="1835">
        <f>AVERAGE(DataAU!DZ117:DZ118)</f>
        <v>3220.2</v>
      </c>
      <c r="D52" s="92">
        <f>B52*(DataAU!HU$125/DataAU!HU118)</f>
        <v>866.25138559322045</v>
      </c>
      <c r="E52" s="92">
        <f>C52*(DataAU!HU$125/DataAU!HU118)</f>
        <v>4216.2788135593219</v>
      </c>
      <c r="F52" s="93">
        <f t="shared" si="5"/>
        <v>33548.594051023552</v>
      </c>
      <c r="G52" s="93">
        <f t="shared" si="0"/>
        <v>163290.04336906879</v>
      </c>
      <c r="H52" s="172">
        <f>F52/(1-DataAU!IE118)</f>
        <v>45974.344541961138</v>
      </c>
      <c r="I52" s="173">
        <f>G52/(1-DataAU!IE118)</f>
        <v>223769.51781358794</v>
      </c>
      <c r="J52" s="102">
        <f t="shared" si="6"/>
        <v>43925.91339731474</v>
      </c>
      <c r="K52" s="102">
        <f t="shared" si="1"/>
        <v>213799.25169933159</v>
      </c>
      <c r="L52" s="172">
        <f>J52/(1-DataAU!IE118)</f>
        <v>60195.222302822003</v>
      </c>
      <c r="M52" s="173">
        <f>K52/(1-DataAU!IE118)</f>
        <v>292986.36018812994</v>
      </c>
      <c r="N52" s="99">
        <f t="shared" si="2"/>
        <v>4.8672693443046651</v>
      </c>
      <c r="O52" s="97">
        <f>TableAU12!F52</f>
        <v>0.7675479101515561</v>
      </c>
      <c r="P52" s="98">
        <f t="shared" si="7"/>
        <v>46202.717079639369</v>
      </c>
      <c r="Q52" s="146">
        <f t="shared" si="3"/>
        <v>6.3413231668412706</v>
      </c>
      <c r="R52" s="181">
        <f>DataAU!IA118</f>
        <v>19720.737000000001</v>
      </c>
      <c r="S52" s="98">
        <f>R52*(1-DataAU!IE118)</f>
        <v>14390.699999999999</v>
      </c>
      <c r="T52" s="180">
        <f>DataAU!IB118</f>
        <v>9526.4030000000002</v>
      </c>
    </row>
    <row r="53" spans="1:20">
      <c r="A53" s="162">
        <f t="shared" si="8"/>
        <v>2004</v>
      </c>
      <c r="B53" s="106">
        <f>TableAU8!B52</f>
        <v>715.01099999999997</v>
      </c>
      <c r="C53" s="1835">
        <f>AVERAGE(DataAU!DZ118:DZ119)</f>
        <v>3615.3499999999995</v>
      </c>
      <c r="D53" s="92">
        <f>B53*(DataAU!HU$125/DataAU!HU119)</f>
        <v>906.72393570451447</v>
      </c>
      <c r="E53" s="92">
        <f>C53*(DataAU!HU$125/DataAU!HU119)</f>
        <v>4584.7188098495208</v>
      </c>
      <c r="F53" s="93">
        <f t="shared" si="5"/>
        <v>35871.217187497015</v>
      </c>
      <c r="G53" s="93">
        <f t="shared" si="0"/>
        <v>181377.63623051578</v>
      </c>
      <c r="H53" s="172">
        <f>F53/(1-DataAU!IE119)</f>
        <v>49004.877041115957</v>
      </c>
      <c r="I53" s="173">
        <f>G53/(1-DataAU!IE119)</f>
        <v>247786.09309590838</v>
      </c>
      <c r="J53" s="102">
        <f t="shared" si="6"/>
        <v>45489.217965540003</v>
      </c>
      <c r="K53" s="102">
        <f t="shared" si="1"/>
        <v>230009.67002146121</v>
      </c>
      <c r="L53" s="172">
        <f>J53/(1-DataAU!IE119)</f>
        <v>62144.351596599867</v>
      </c>
      <c r="M53" s="173">
        <f>K53/(1-DataAU!IE119)</f>
        <v>314223.95116266358</v>
      </c>
      <c r="N53" s="99">
        <f t="shared" si="2"/>
        <v>5.0563557763446987</v>
      </c>
      <c r="O53" s="97">
        <f>TableAU12!F53</f>
        <v>0.76781615947167248</v>
      </c>
      <c r="P53" s="98">
        <f t="shared" si="7"/>
        <v>47715.437375758607</v>
      </c>
      <c r="Q53" s="146">
        <f t="shared" si="3"/>
        <v>6.5853729619651826</v>
      </c>
      <c r="R53" s="181">
        <f>DataAU!IA119</f>
        <v>19932.722000000002</v>
      </c>
      <c r="S53" s="98">
        <f>R53*(1-DataAU!IE119)</f>
        <v>14590.609000000002</v>
      </c>
      <c r="T53" s="180">
        <f>DataAU!IB119</f>
        <v>9785.8719999999994</v>
      </c>
    </row>
    <row r="54" spans="1:20">
      <c r="A54" s="162">
        <f t="shared" si="8"/>
        <v>2005</v>
      </c>
      <c r="B54" s="106">
        <f>TableAU8!B53</f>
        <v>756.25299999999993</v>
      </c>
      <c r="C54" s="1835">
        <f>AVERAGE(DataAU!DZ119:DZ120)</f>
        <v>4088.9</v>
      </c>
      <c r="D54" s="92">
        <f>B54*(DataAU!HU$125/DataAU!HU120)</f>
        <v>924.86349736147747</v>
      </c>
      <c r="E54" s="92">
        <f>C54*(DataAU!HU$125/DataAU!HU120)</f>
        <v>5000.5412928759897</v>
      </c>
      <c r="F54" s="93">
        <f t="shared" si="5"/>
        <v>37481.233437697185</v>
      </c>
      <c r="G54" s="93">
        <f t="shared" si="0"/>
        <v>202653.10075252599</v>
      </c>
      <c r="H54" s="172">
        <f>F54/(1-DataAU!IE120)</f>
        <v>51050.157483626361</v>
      </c>
      <c r="I54" s="173">
        <f>G54/(1-DataAU!IE120)</f>
        <v>276017.40281995561</v>
      </c>
      <c r="J54" s="102">
        <f t="shared" si="6"/>
        <v>45837.86727802809</v>
      </c>
      <c r="K54" s="102">
        <f t="shared" si="1"/>
        <v>247835.65223956679</v>
      </c>
      <c r="L54" s="172">
        <f>J54/(1-DataAU!IE120)</f>
        <v>62432.052753722484</v>
      </c>
      <c r="M54" s="173">
        <f>K54/(1-DataAU!IE120)</f>
        <v>337556.90292097477</v>
      </c>
      <c r="N54" s="99">
        <f t="shared" si="2"/>
        <v>5.4067884689383057</v>
      </c>
      <c r="O54" s="97">
        <f>TableAU12!F54</f>
        <v>0.75871963483120053</v>
      </c>
      <c r="P54" s="98">
        <f t="shared" si="7"/>
        <v>47368.42426706657</v>
      </c>
      <c r="Q54" s="146">
        <f t="shared" si="3"/>
        <v>7.1262008003011612</v>
      </c>
      <c r="R54" s="181">
        <f>DataAU!IA120</f>
        <v>20176.844000000001</v>
      </c>
      <c r="S54" s="98">
        <f>R54*(1-DataAU!IE120)</f>
        <v>14813.921000000002</v>
      </c>
      <c r="T54" s="180">
        <f>DataAU!IB120</f>
        <v>10088.601000000001</v>
      </c>
    </row>
    <row r="55" spans="1:20">
      <c r="A55" s="162">
        <f t="shared" si="8"/>
        <v>2006</v>
      </c>
      <c r="B55" s="106">
        <f>TableAU8!B54</f>
        <v>816.54900000000009</v>
      </c>
      <c r="C55" s="1835">
        <f>AVERAGE(DataAU!DZ120:DZ121)</f>
        <v>4577.9500000000007</v>
      </c>
      <c r="D55" s="92">
        <f>B55*(DataAU!HU$125/DataAU!HU121)</f>
        <v>949.73767001254726</v>
      </c>
      <c r="E55" s="92">
        <f>C55*(DataAU!HU$125/DataAU!HU121)</f>
        <v>5324.6670639899639</v>
      </c>
      <c r="F55" s="93">
        <f t="shared" si="5"/>
        <v>39927.160408950862</v>
      </c>
      <c r="G55" s="93">
        <f t="shared" si="0"/>
        <v>223850.06165478934</v>
      </c>
      <c r="H55" s="172">
        <f>F55/(1-DataAU!IE121)</f>
        <v>54234.496954914088</v>
      </c>
      <c r="I55" s="173">
        <f>G55/(1-DataAU!IE121)</f>
        <v>304063.58385687682</v>
      </c>
      <c r="J55" s="102">
        <f t="shared" si="6"/>
        <v>46439.746172016872</v>
      </c>
      <c r="K55" s="102">
        <f t="shared" si="1"/>
        <v>260362.61876284785</v>
      </c>
      <c r="L55" s="172">
        <f>J55/(1-DataAU!IE121)</f>
        <v>63080.776257472215</v>
      </c>
      <c r="M55" s="173">
        <f>K55/(1-DataAU!IE121)</f>
        <v>353659.90242826205</v>
      </c>
      <c r="N55" s="99">
        <f t="shared" si="2"/>
        <v>5.6064608492570569</v>
      </c>
      <c r="O55" s="97">
        <f>TableAU12!F55</f>
        <v>0.75102657648224425</v>
      </c>
      <c r="P55" s="98">
        <f t="shared" si="7"/>
        <v>47375.339434491791</v>
      </c>
      <c r="Q55" s="146">
        <f t="shared" si="3"/>
        <v>7.4650631879331435</v>
      </c>
      <c r="R55" s="181">
        <f>DataAU!IA121</f>
        <v>20450.966</v>
      </c>
      <c r="S55" s="98">
        <f>R55*(1-DataAU!IE121)</f>
        <v>15055.897000000001</v>
      </c>
      <c r="T55" s="180">
        <f>DataAU!IB121</f>
        <v>10388.317999999999</v>
      </c>
    </row>
    <row r="56" spans="1:20">
      <c r="A56" s="162">
        <f t="shared" si="8"/>
        <v>2007</v>
      </c>
      <c r="B56" s="106">
        <f>TableAU8!B55</f>
        <v>883.59700000000009</v>
      </c>
      <c r="C56" s="1835">
        <f>AVERAGE(DataAU!DZ121:DZ122)</f>
        <v>5132.8999999999996</v>
      </c>
      <c r="D56" s="92">
        <f>B56*(DataAU!HU$125/DataAU!HU122)</f>
        <v>979.77801315789497</v>
      </c>
      <c r="E56" s="92">
        <f>C56*(DataAU!HU$125/DataAU!HU122)</f>
        <v>5691.6247607655505</v>
      </c>
      <c r="F56" s="93">
        <f t="shared" si="5"/>
        <v>42424.286363560859</v>
      </c>
      <c r="G56" s="93">
        <f t="shared" si="0"/>
        <v>246446.76190109461</v>
      </c>
      <c r="H56" s="172">
        <f>F56/(1-DataAU!IE122)</f>
        <v>57525.696547665248</v>
      </c>
      <c r="I56" s="173">
        <f>G56/(1-DataAU!IE122)</f>
        <v>334172.30684295093</v>
      </c>
      <c r="J56" s="102">
        <f t="shared" si="6"/>
        <v>47042.240979690097</v>
      </c>
      <c r="K56" s="102">
        <f t="shared" si="1"/>
        <v>273272.90464391717</v>
      </c>
      <c r="L56" s="172">
        <f>J56/(1-DataAU!IE122)</f>
        <v>63787.464951777147</v>
      </c>
      <c r="M56" s="173">
        <f>K56/(1-DataAU!IE122)</f>
        <v>370547.52206150186</v>
      </c>
      <c r="N56" s="99">
        <f t="shared" si="2"/>
        <v>5.8090962282579035</v>
      </c>
      <c r="O56" s="97">
        <f>TableAU12!F56</f>
        <v>0.74982599533497729</v>
      </c>
      <c r="P56" s="98">
        <f t="shared" si="7"/>
        <v>47829.49939736128</v>
      </c>
      <c r="Q56" s="146">
        <f t="shared" si="3"/>
        <v>7.747259049964982</v>
      </c>
      <c r="R56" s="181">
        <f>DataAU!IA122</f>
        <v>20827.621999999999</v>
      </c>
      <c r="S56" s="98">
        <f>R56*(1-DataAU!IE122)</f>
        <v>15360.039999999999</v>
      </c>
      <c r="T56" s="180">
        <f>DataAU!IB122</f>
        <v>10708.043</v>
      </c>
    </row>
    <row r="57" spans="1:20">
      <c r="A57" s="162">
        <v>2008</v>
      </c>
      <c r="B57" s="106">
        <f>TableAU8!B56</f>
        <v>963.36799999999982</v>
      </c>
      <c r="C57" s="1835">
        <f>AVERAGE(DataAU!DZ122:DZ123)</f>
        <v>5447.75</v>
      </c>
      <c r="D57" s="92">
        <f>B57*(DataAU!HU$125/DataAU!HU123)</f>
        <v>1021.787340961098</v>
      </c>
      <c r="E57" s="92">
        <f>C57*(DataAU!HU$125/DataAU!HU123)</f>
        <v>5778.1055491990837</v>
      </c>
      <c r="F57" s="93">
        <f t="shared" si="5"/>
        <v>45336.673631791949</v>
      </c>
      <c r="G57" s="93">
        <f t="shared" si="0"/>
        <v>256374.36968800565</v>
      </c>
      <c r="H57" s="172">
        <f>F57/(1-DataAU!IE123)</f>
        <v>61358.318560628941</v>
      </c>
      <c r="I57" s="173">
        <f>G57/(1-DataAU!IE123)</f>
        <v>346975.17453212728</v>
      </c>
      <c r="J57" s="102">
        <f t="shared" si="6"/>
        <v>48085.922719303351</v>
      </c>
      <c r="K57" s="102">
        <f t="shared" si="1"/>
        <v>271921.09919997846</v>
      </c>
      <c r="L57" s="172">
        <f>J57/(1-DataAU!IE123)</f>
        <v>65079.131928721989</v>
      </c>
      <c r="M57" s="173">
        <f>K57/(1-DataAU!IE123)</f>
        <v>368016.00319368637</v>
      </c>
      <c r="N57" s="99">
        <f t="shared" si="2"/>
        <v>5.6549003080858</v>
      </c>
      <c r="O57" s="97">
        <f>TableAU12!F57</f>
        <v>0.75949689007731214</v>
      </c>
      <c r="P57" s="98">
        <f t="shared" si="7"/>
        <v>49427.398308795462</v>
      </c>
      <c r="Q57" s="146">
        <f t="shared" si="3"/>
        <v>7.4455871801004552</v>
      </c>
      <c r="R57" s="181">
        <f>DataAU!IA123</f>
        <v>21249.199000000001</v>
      </c>
      <c r="S57" s="98">
        <f>R57*(1-DataAU!IE123)</f>
        <v>15700.691000000001</v>
      </c>
      <c r="T57" s="180">
        <f>DataAU!IB123</f>
        <v>10899.184999999999</v>
      </c>
    </row>
    <row r="58" spans="1:20">
      <c r="A58" s="162">
        <v>2009</v>
      </c>
      <c r="B58" s="106">
        <f>TableAU8!B57</f>
        <v>1031.5430000000001</v>
      </c>
      <c r="C58" s="1835">
        <f>AVERAGE(DataAU!DZ123:DZ124)</f>
        <v>5335.6999999999989</v>
      </c>
      <c r="D58" s="92">
        <f>B58*(DataAU!HU$125/DataAU!HU124)</f>
        <v>1041.6561666666666</v>
      </c>
      <c r="E58" s="92">
        <f>C58*(DataAU!HU$125/DataAU!HU124)</f>
        <v>5388.0107843137239</v>
      </c>
      <c r="F58" s="93">
        <f t="shared" si="5"/>
        <v>47554.835954641181</v>
      </c>
      <c r="G58" s="93">
        <f t="shared" si="0"/>
        <v>245979.40968353124</v>
      </c>
      <c r="H58" s="172">
        <f>F58/(1-DataAU!IE124)</f>
        <v>64185.910488809946</v>
      </c>
      <c r="I58" s="173">
        <f>G58/(1-DataAU!IE124)</f>
        <v>332004.34940195718</v>
      </c>
      <c r="J58" s="102">
        <f t="shared" si="6"/>
        <v>48021.059836549415</v>
      </c>
      <c r="K58" s="102">
        <f t="shared" si="1"/>
        <v>248390.97252356581</v>
      </c>
      <c r="L58" s="172">
        <f>J58/(1-DataAU!IE124)</f>
        <v>64815.184121053164</v>
      </c>
      <c r="M58" s="173">
        <f>K58/(1-DataAU!IE124)</f>
        <v>335259.2940039371</v>
      </c>
      <c r="N58" s="99">
        <f t="shared" si="2"/>
        <v>5.1725424921694962</v>
      </c>
      <c r="O58" s="97">
        <f>TableAU12!F58</f>
        <v>0.80647728693811116</v>
      </c>
      <c r="P58" s="98">
        <f t="shared" si="7"/>
        <v>52271.973842341096</v>
      </c>
      <c r="Q58" s="146">
        <f t="shared" si="3"/>
        <v>6.4137485034546744</v>
      </c>
      <c r="R58" s="181">
        <f>DataAU!IA124</f>
        <v>21691.652999999998</v>
      </c>
      <c r="S58" s="98">
        <f>R58*(1-DataAU!IE124)</f>
        <v>16071.174999999999</v>
      </c>
      <c r="T58" s="180">
        <f>DataAU!IB124</f>
        <v>11003.189</v>
      </c>
    </row>
    <row r="59" spans="1:20">
      <c r="A59" s="163">
        <v>2010</v>
      </c>
      <c r="B59" s="116">
        <f>TableAU8!B58</f>
        <v>1055.6999999999998</v>
      </c>
      <c r="C59" s="1837">
        <f>AVERAGE(DataAU!DZ124:DZ125)</f>
        <v>5605.15</v>
      </c>
      <c r="D59" s="117">
        <f>B59*(DataAU!HU$125/DataAU!HU125)</f>
        <v>1055.6999999999998</v>
      </c>
      <c r="E59" s="877">
        <f>C59*(DataAU!HU$125/DataAU!HU125)</f>
        <v>5605.15</v>
      </c>
      <c r="F59" s="118">
        <f t="shared" si="5"/>
        <v>47917.21038955143</v>
      </c>
      <c r="G59" s="118">
        <f t="shared" si="0"/>
        <v>254412.38213033462</v>
      </c>
      <c r="H59" s="174">
        <f>F59/(1-DataAU!IE125)</f>
        <v>64478.088443635621</v>
      </c>
      <c r="I59" s="175">
        <f>G59/(1-DataAU!IE125)</f>
        <v>342340.96565297362</v>
      </c>
      <c r="J59" s="170">
        <f t="shared" si="6"/>
        <v>47917.21038955143</v>
      </c>
      <c r="K59" s="170">
        <f t="shared" si="1"/>
        <v>254412.38213033462</v>
      </c>
      <c r="L59" s="174">
        <f>J59/(1-DataAU!IE125)</f>
        <v>64478.088443635621</v>
      </c>
      <c r="M59" s="175">
        <f>K59/(1-DataAU!IE125)</f>
        <v>342340.96565297362</v>
      </c>
      <c r="N59" s="178">
        <f>C59/B59</f>
        <v>5.3094155536610783</v>
      </c>
      <c r="O59" s="119">
        <f>TableAU12!F59</f>
        <v>0.80635218338543146</v>
      </c>
      <c r="P59" s="120">
        <f>L59*O59</f>
        <v>51992.047397044538</v>
      </c>
      <c r="Q59" s="491">
        <f>N59/O59</f>
        <v>6.5844871050881864</v>
      </c>
      <c r="R59" s="496">
        <f>DataAU!IA125</f>
        <v>22031.75</v>
      </c>
      <c r="S59" s="120">
        <f>R59*(1-DataAU!IE125)</f>
        <v>16373.003999999999</v>
      </c>
      <c r="T59" s="497">
        <f>DataAU!IB125</f>
        <v>11289.954</v>
      </c>
    </row>
    <row r="60" spans="1:20">
      <c r="A60" s="162">
        <v>2011</v>
      </c>
      <c r="B60" s="106">
        <f>TableAU8!B59</f>
        <v>1153.5620000000001</v>
      </c>
      <c r="C60" s="1835">
        <f>AVERAGE(DataAU!DZ125:DZ126)</f>
        <v>6083.5</v>
      </c>
      <c r="D60" s="92">
        <f>B60*(DataAU!HU$125/DataAU!HU126)</f>
        <v>1086.7398109756098</v>
      </c>
      <c r="E60" s="1502">
        <f>C60*(DataAU!HU$125/DataAU!HU126)</f>
        <v>5731.1021341463411</v>
      </c>
      <c r="F60" s="93">
        <f>1000000*B60/R60</f>
        <v>51636.560462065761</v>
      </c>
      <c r="G60" s="93">
        <f t="shared" si="0"/>
        <v>272313.94200829865</v>
      </c>
      <c r="H60" s="172">
        <f>F60/(1-DataAU!IE126)</f>
        <v>69270.721491300777</v>
      </c>
      <c r="I60" s="173">
        <f>G60/(1-DataAU!IE126)</f>
        <v>365310.60679211712</v>
      </c>
      <c r="J60" s="102">
        <f>1000000*D60/R60</f>
        <v>48645.418240177794</v>
      </c>
      <c r="K60" s="102">
        <f t="shared" si="1"/>
        <v>256539.65878220816</v>
      </c>
      <c r="L60" s="172">
        <f>J60/(1-DataAU!IE126)</f>
        <v>65258.088234182724</v>
      </c>
      <c r="M60" s="173">
        <f>K60/(1-DataAU!IE126)</f>
        <v>344149.32164257369</v>
      </c>
      <c r="N60" s="99">
        <f>C60/B60</f>
        <v>5.2736653946645253</v>
      </c>
      <c r="O60" s="97">
        <f>TableAU12!F60</f>
        <v>0.80314365417723543</v>
      </c>
      <c r="P60" s="98">
        <f>L60*O60</f>
        <v>52411.619449021964</v>
      </c>
      <c r="Q60" s="146">
        <f>N60/O60</f>
        <v>6.5662791049093538</v>
      </c>
      <c r="R60" s="181">
        <f>DataAU!IA126</f>
        <v>22340.024000000001</v>
      </c>
      <c r="S60" s="98">
        <f>R60*(1-DataAU!IE126)</f>
        <v>16652.952000000001</v>
      </c>
      <c r="T60" s="180">
        <f>DataAU!IB126</f>
        <v>11419.348</v>
      </c>
    </row>
    <row r="61" spans="1:20">
      <c r="A61" s="162">
        <v>2012</v>
      </c>
      <c r="B61" s="106">
        <f>TableAU8!B60</f>
        <v>1235.1080000000002</v>
      </c>
      <c r="C61" s="1835">
        <f>AVERAGE(DataAU!DZ126:DZ127)</f>
        <v>6184.4</v>
      </c>
      <c r="D61" s="92">
        <f>B61*(DataAU!HU$125/DataAU!HU127)</f>
        <v>1141.5205543369893</v>
      </c>
      <c r="E61" s="1502">
        <f>C61*(DataAU!HU$125/DataAU!HU127)</f>
        <v>5715.7914257228313</v>
      </c>
      <c r="F61" s="93">
        <f t="shared" ref="F61:F63" si="9">1000000*B61/R61</f>
        <v>54342.405712290973</v>
      </c>
      <c r="G61" s="93">
        <f t="shared" ref="G61:G63" si="10">1000000*C61/R61</f>
        <v>272101.85173044965</v>
      </c>
      <c r="H61" s="172">
        <f>F61/(1-DataAU!IE127)</f>
        <v>72790.205970608775</v>
      </c>
      <c r="I61" s="173">
        <f>G61/(1-DataAU!IE127)</f>
        <v>364473.18761163624</v>
      </c>
      <c r="J61" s="102">
        <f t="shared" ref="J61:J63" si="11">1000000*D61/R61</f>
        <v>50224.73588763085</v>
      </c>
      <c r="K61" s="102">
        <f t="shared" ref="K61:K63" si="12">1000000*E61/R61</f>
        <v>251483.96466014642</v>
      </c>
      <c r="L61" s="172">
        <f>J61/(1-DataAU!IE127)</f>
        <v>67274.696844221689</v>
      </c>
      <c r="M61" s="173">
        <f>K61/(1-DataAU!IE127)</f>
        <v>336856.07668592903</v>
      </c>
      <c r="N61" s="99">
        <f t="shared" ref="N61:N63" si="13">C61/B61</f>
        <v>5.0071734617539505</v>
      </c>
      <c r="O61" s="97">
        <f>TableAU12!F61</f>
        <v>0.80689947761653247</v>
      </c>
      <c r="P61" s="98">
        <f t="shared" ref="P61:P63" si="14">L61*O61</f>
        <v>54283.917740413068</v>
      </c>
      <c r="Q61" s="146">
        <f t="shared" ref="Q61:Q63" si="15">N61/O61</f>
        <v>6.2054488826098098</v>
      </c>
      <c r="R61" s="181">
        <f>DataAU!IA127</f>
        <v>22728.254000000001</v>
      </c>
      <c r="S61" s="98">
        <f>R61*(1-DataAU!IE127)</f>
        <v>16968.052</v>
      </c>
      <c r="T61" s="180">
        <f>DataAU!IB127</f>
        <v>11554.096</v>
      </c>
    </row>
    <row r="62" spans="1:20">
      <c r="A62" s="162">
        <v>2013</v>
      </c>
      <c r="B62" s="106">
        <f>TableAU8!B61</f>
        <v>1263.0800000000002</v>
      </c>
      <c r="C62" s="1835">
        <f>AVERAGE(DataAU!DZ127:DZ128)</f>
        <v>6434.6</v>
      </c>
      <c r="D62" s="92">
        <f>B62*(DataAU!HU$125/DataAU!HU128)</f>
        <v>1170.8751600000003</v>
      </c>
      <c r="E62" s="1502">
        <f>C62*(DataAU!HU$125/DataAU!HU128)</f>
        <v>5964.8742000000002</v>
      </c>
      <c r="F62" s="93">
        <f t="shared" si="9"/>
        <v>54637.632259683189</v>
      </c>
      <c r="G62" s="93">
        <f t="shared" si="10"/>
        <v>278344.45050048881</v>
      </c>
      <c r="H62" s="172">
        <f>F62/(1-DataAU!IE128)</f>
        <v>73095.473678607377</v>
      </c>
      <c r="I62" s="173">
        <f>G62/(1-DataAU!IE128)</f>
        <v>372375.56998160604</v>
      </c>
      <c r="J62" s="102">
        <f t="shared" si="11"/>
        <v>50649.08510472632</v>
      </c>
      <c r="K62" s="102">
        <f t="shared" si="12"/>
        <v>258025.3056139531</v>
      </c>
      <c r="L62" s="172">
        <f>J62/(1-DataAU!IE128)</f>
        <v>67759.50410006904</v>
      </c>
      <c r="M62" s="173">
        <f>K62/(1-DataAU!IE128)</f>
        <v>345192.15337294876</v>
      </c>
      <c r="N62" s="99">
        <f t="shared" si="13"/>
        <v>5.094372486303322</v>
      </c>
      <c r="O62" s="97">
        <f>TableAU12!F62</f>
        <v>0.7950834468125535</v>
      </c>
      <c r="P62" s="98">
        <f t="shared" si="14"/>
        <v>53874.46007419224</v>
      </c>
      <c r="Q62" s="146">
        <f t="shared" si="15"/>
        <v>6.4073431621880514</v>
      </c>
      <c r="R62" s="181">
        <f>DataAU!IA128</f>
        <v>23117.4</v>
      </c>
      <c r="S62" s="98">
        <f>R62*(1-DataAU!IE128)</f>
        <v>17279.866131706345</v>
      </c>
      <c r="T62" s="180">
        <f>DataAU!IB128</f>
        <v>11674.374</v>
      </c>
    </row>
    <row r="63" spans="1:20" ht="13" thickBot="1">
      <c r="A63" s="164">
        <v>2014</v>
      </c>
      <c r="B63" s="165">
        <f>TableAU8!B62</f>
        <v>1311.6320000000003</v>
      </c>
      <c r="C63" s="1838">
        <f>AVERAGE(DataAU!DZ128:DZ129)</f>
        <v>7016.8</v>
      </c>
      <c r="D63" s="873">
        <f>B63*(DataAU!HU$125/DataAU!HU129)</f>
        <v>1197.9141517241383</v>
      </c>
      <c r="E63" s="874">
        <f>C63*(DataAU!HU$125/DataAU!HU129)</f>
        <v>6408.4468965517244</v>
      </c>
      <c r="F63" s="557">
        <f t="shared" si="9"/>
        <v>55872.85359505524</v>
      </c>
      <c r="G63" s="557">
        <f t="shared" si="10"/>
        <v>298901.39849118009</v>
      </c>
      <c r="H63" s="537">
        <f>F63/(1-DataAU!IE129)</f>
        <v>74616.65756092743</v>
      </c>
      <c r="I63" s="538">
        <f>G63/(1-DataAU!IE129)</f>
        <v>399174.58766903792</v>
      </c>
      <c r="J63" s="558">
        <f t="shared" si="11"/>
        <v>51028.704711937156</v>
      </c>
      <c r="K63" s="558">
        <f t="shared" si="12"/>
        <v>272986.79448406299</v>
      </c>
      <c r="L63" s="537">
        <f>J63/(1-DataAU!IE129)</f>
        <v>68147.430107369204</v>
      </c>
      <c r="M63" s="538">
        <f>K63/(1-DataAU!IE129)</f>
        <v>364566.34755586024</v>
      </c>
      <c r="N63" s="559">
        <f t="shared" si="13"/>
        <v>5.3496712492528378</v>
      </c>
      <c r="O63" s="556">
        <f>TableAU12!F63</f>
        <v>0.7947884772558157</v>
      </c>
      <c r="P63" s="166">
        <f t="shared" si="14"/>
        <v>54162.792203933095</v>
      </c>
      <c r="Q63" s="560">
        <f t="shared" si="15"/>
        <v>6.7309371013074699</v>
      </c>
      <c r="R63" s="875">
        <f>DataAU!IA129</f>
        <v>23475.3</v>
      </c>
      <c r="S63" s="166">
        <f>R63*(1-DataAU!IE129)</f>
        <v>17578.273308865399</v>
      </c>
      <c r="T63" s="876">
        <f>DataAU!IB129</f>
        <v>11793.57</v>
      </c>
    </row>
    <row r="64" spans="1:20" ht="14" thickTop="1" thickBot="1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3"/>
      <c r="R64" s="4"/>
      <c r="S64" s="4"/>
      <c r="T64" s="4"/>
    </row>
    <row r="65" spans="1:20" ht="12" customHeight="1">
      <c r="A65" s="1526" t="s">
        <v>621</v>
      </c>
      <c r="B65" s="1527"/>
      <c r="C65" s="1527"/>
      <c r="D65" s="1527"/>
      <c r="E65" s="1527"/>
      <c r="F65" s="1527"/>
      <c r="G65" s="1527"/>
      <c r="H65" s="1527"/>
      <c r="I65" s="1527"/>
      <c r="J65" s="1527"/>
      <c r="K65" s="1527"/>
      <c r="L65" s="1527"/>
      <c r="M65" s="1527"/>
      <c r="N65" s="1527"/>
      <c r="O65" s="1527"/>
      <c r="P65" s="1527"/>
      <c r="Q65" s="1527"/>
      <c r="R65" s="1527"/>
      <c r="S65" s="1527"/>
      <c r="T65" s="1528"/>
    </row>
    <row r="66" spans="1:20" ht="13" thickBot="1">
      <c r="A66" s="1529"/>
      <c r="B66" s="1530"/>
      <c r="C66" s="1530"/>
      <c r="D66" s="1530"/>
      <c r="E66" s="1530"/>
      <c r="F66" s="1530"/>
      <c r="G66" s="1530"/>
      <c r="H66" s="1530"/>
      <c r="I66" s="1530"/>
      <c r="J66" s="1530"/>
      <c r="K66" s="1530"/>
      <c r="L66" s="1530"/>
      <c r="M66" s="1530"/>
      <c r="N66" s="1530"/>
      <c r="O66" s="1530"/>
      <c r="P66" s="1530"/>
      <c r="Q66" s="1530"/>
      <c r="R66" s="1530"/>
      <c r="S66" s="1530"/>
      <c r="T66" s="1531"/>
    </row>
    <row r="67" spans="1:20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4"/>
      <c r="S67" s="4"/>
      <c r="T67" s="4"/>
    </row>
    <row r="68" spans="1:20">
      <c r="B68" s="2"/>
      <c r="C68" s="711"/>
      <c r="D68" s="2"/>
      <c r="E68" s="2"/>
      <c r="F68" s="2"/>
      <c r="G68" s="87"/>
      <c r="H68" s="2"/>
      <c r="I68" s="2"/>
      <c r="J68" s="2"/>
      <c r="K68" s="2"/>
      <c r="L68" s="2"/>
      <c r="M68" s="2"/>
      <c r="N68" s="2"/>
      <c r="O68" s="2"/>
      <c r="P68" s="2"/>
      <c r="Q68" s="2"/>
      <c r="R68" s="4"/>
      <c r="S68" s="4"/>
      <c r="T68" s="4"/>
    </row>
    <row r="69" spans="1:20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4"/>
      <c r="S69" s="4"/>
      <c r="T69" s="4"/>
    </row>
    <row r="70" spans="1:20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4"/>
      <c r="S70" s="4"/>
      <c r="T70" s="4"/>
    </row>
    <row r="71" spans="1:20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4"/>
      <c r="S71" s="4"/>
      <c r="T71" s="4"/>
    </row>
    <row r="72" spans="1:20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4"/>
      <c r="S72" s="4"/>
      <c r="T72" s="4"/>
    </row>
    <row r="73" spans="1:20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4"/>
      <c r="S73" s="4"/>
      <c r="T73" s="4"/>
    </row>
    <row r="74" spans="1:20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2:20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2:20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2:20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2:20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2:20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2:20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2:20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2:20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2:20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2:20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2:20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2:20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2:20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2:20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2:20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2:20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2:20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2:20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2:20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2:20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2:20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2:20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2:20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2:20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2:20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2:20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2:20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2:20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2:20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2:20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2:20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2:20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2:20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2:20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2:20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2:20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2:20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2:20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2:20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2:20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2:20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2:20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2:20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2:20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2:20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2:20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2:20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2:20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2:20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2:20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2:20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2:20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2:20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2:20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2:20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2:20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2:20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2:20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2:20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2:20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2:20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2:20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2:20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2:20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2:20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2:20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2:20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2:20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2:20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2:20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2:20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2:20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2:20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2:20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2:20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2:20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2:20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2:20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2:20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2:20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2:20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2:20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2:20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2:20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2:20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2:20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2:20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2:20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2:20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2:20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2:20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2:20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2:20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2:20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2:20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2:20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2:20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2:20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2:20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2:20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2:20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2:20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2:20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2:20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2:20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2:20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2:20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2:20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2:20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2:20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2:20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2:20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2:20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2:20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2:20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2:20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2:20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2:20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2:20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2:20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2:20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2:20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2:20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2:20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2:20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2:20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2:20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2:20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2:20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2:20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2:20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2:20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2:20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2:20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2:20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2:20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2:20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2:20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2:20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2:20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2:20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2:20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2:20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2:20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2:20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2:20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2:20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2:20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2:20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2:20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2:20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2:20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2:20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2:20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2:20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2:20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2:20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2:20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2:20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2:20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2:20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2:20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2:20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2:20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2:20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2:20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2:20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2:20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2:20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2:20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2:20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2:20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2:20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2:20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2:20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2:20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2:20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2:20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2:20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2:20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2:20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2:20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2:20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2:20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2:20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2:20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2:20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2:20">
      <c r="R268" s="2"/>
      <c r="S268" s="2"/>
      <c r="T268" s="2"/>
    </row>
    <row r="269" spans="2:20">
      <c r="R269" s="2"/>
      <c r="S269" s="2"/>
      <c r="T269" s="2"/>
    </row>
    <row r="270" spans="2:20">
      <c r="R270" s="2"/>
      <c r="S270" s="2"/>
      <c r="T270" s="2"/>
    </row>
    <row r="271" spans="2:20">
      <c r="R271" s="2"/>
      <c r="S271" s="2"/>
      <c r="T271" s="2"/>
    </row>
    <row r="272" spans="2:20">
      <c r="R272" s="2"/>
      <c r="S272" s="2"/>
      <c r="T272" s="2"/>
    </row>
    <row r="273" spans="18:20">
      <c r="R273" s="2"/>
      <c r="S273" s="2"/>
      <c r="T273" s="2"/>
    </row>
    <row r="274" spans="18:20">
      <c r="R274" s="2"/>
      <c r="S274" s="2"/>
      <c r="T274" s="2"/>
    </row>
    <row r="275" spans="18:20">
      <c r="R275" s="2"/>
      <c r="S275" s="2"/>
      <c r="T275" s="2"/>
    </row>
    <row r="276" spans="18:20">
      <c r="R276" s="2"/>
      <c r="S276" s="2"/>
      <c r="T276" s="2"/>
    </row>
    <row r="277" spans="18:20">
      <c r="R277" s="2"/>
      <c r="S277" s="2"/>
      <c r="T277" s="2"/>
    </row>
    <row r="278" spans="18:20">
      <c r="R278" s="2"/>
      <c r="S278" s="2"/>
      <c r="T278" s="2"/>
    </row>
    <row r="279" spans="18:20">
      <c r="R279" s="2"/>
      <c r="S279" s="2"/>
      <c r="T279" s="2"/>
    </row>
  </sheetData>
  <mergeCells count="21">
    <mergeCell ref="A3:T3"/>
    <mergeCell ref="Q6:Q8"/>
    <mergeCell ref="G7:G8"/>
    <mergeCell ref="H7:H8"/>
    <mergeCell ref="I7:I8"/>
    <mergeCell ref="J7:J8"/>
    <mergeCell ref="D7:D8"/>
    <mergeCell ref="J6:M6"/>
    <mergeCell ref="K7:K8"/>
    <mergeCell ref="L7:L8"/>
    <mergeCell ref="M7:M8"/>
    <mergeCell ref="A65:T66"/>
    <mergeCell ref="P6:P8"/>
    <mergeCell ref="O6:O8"/>
    <mergeCell ref="T6:T7"/>
    <mergeCell ref="R6:R7"/>
    <mergeCell ref="F7:F8"/>
    <mergeCell ref="N6:N8"/>
    <mergeCell ref="S6:S7"/>
    <mergeCell ref="E7:E8"/>
    <mergeCell ref="F6:I6"/>
  </mergeCells>
  <phoneticPr fontId="2" type="noConversion"/>
  <pageMargins left="0.75" right="0.75" top="1" bottom="1" header="0.4921259845" footer="0.4921259845"/>
  <pageSetup paperSize="9" scale="53" fitToHeight="2" orientation="portrait" horizontalDpi="4294967292" verticalDpi="4294967292"/>
  <ignoredErrors>
    <ignoredError sqref="C10:C36" formulaRange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2:Z316"/>
  <sheetViews>
    <sheetView workbookViewId="0">
      <pane xSplit="1" ySplit="8" topLeftCell="B9" activePane="bottomRight" state="frozen"/>
      <selection activeCell="Q55" sqref="Q55"/>
      <selection pane="topRight" activeCell="Q55" sqref="Q55"/>
      <selection pane="bottomLeft" activeCell="Q55" sqref="Q55"/>
      <selection pane="bottomRight" activeCell="T200" sqref="T200"/>
    </sheetView>
  </sheetViews>
  <sheetFormatPr baseColWidth="10" defaultRowHeight="12" x14ac:dyDescent="0"/>
  <cols>
    <col min="1" max="1" width="8.6640625" customWidth="1"/>
    <col min="2" max="7" width="7.6640625" customWidth="1"/>
    <col min="8" max="8" width="8.33203125" customWidth="1"/>
    <col min="9" max="11" width="7.6640625" customWidth="1"/>
    <col min="12" max="12" width="8.33203125" customWidth="1"/>
    <col min="13" max="13" width="7.6640625" customWidth="1"/>
    <col min="14" max="14" width="9.33203125" customWidth="1"/>
    <col min="15" max="16" width="7.6640625" customWidth="1"/>
    <col min="17" max="22" width="8.33203125" customWidth="1"/>
    <col min="23" max="23" width="9.6640625" customWidth="1"/>
  </cols>
  <sheetData>
    <row r="2" spans="1:25" ht="13" thickBot="1"/>
    <row r="3" spans="1:25" ht="19.75" customHeight="1" thickTop="1">
      <c r="A3" s="1554" t="s">
        <v>589</v>
      </c>
      <c r="B3" s="1555"/>
      <c r="C3" s="1555"/>
      <c r="D3" s="1555"/>
      <c r="E3" s="1555"/>
      <c r="F3" s="1555"/>
      <c r="G3" s="1555"/>
      <c r="H3" s="1555"/>
      <c r="I3" s="1555"/>
      <c r="J3" s="1555"/>
      <c r="K3" s="1555"/>
      <c r="L3" s="1555"/>
      <c r="M3" s="1555"/>
      <c r="N3" s="1555"/>
      <c r="O3" s="1555"/>
      <c r="P3" s="1555"/>
      <c r="Q3" s="1555"/>
      <c r="R3" s="1555"/>
      <c r="S3" s="1555"/>
      <c r="T3" s="1556"/>
      <c r="U3" s="563"/>
      <c r="V3" s="563"/>
      <c r="W3" s="673"/>
      <c r="X3" s="676"/>
      <c r="Y3" s="617"/>
    </row>
    <row r="4" spans="1:25" ht="12" customHeight="1">
      <c r="A4" s="152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153"/>
      <c r="U4" s="33"/>
      <c r="V4" s="33"/>
      <c r="W4" s="152"/>
      <c r="X4" s="33"/>
      <c r="Y4" s="153"/>
    </row>
    <row r="5" spans="1:25">
      <c r="A5" s="152"/>
      <c r="B5" s="84" t="s">
        <v>46</v>
      </c>
      <c r="C5" s="84" t="s">
        <v>47</v>
      </c>
      <c r="D5" s="84" t="s">
        <v>48</v>
      </c>
      <c r="E5" s="84" t="s">
        <v>49</v>
      </c>
      <c r="F5" s="12" t="s">
        <v>50</v>
      </c>
      <c r="G5" s="12" t="s">
        <v>51</v>
      </c>
      <c r="H5" s="12" t="s">
        <v>52</v>
      </c>
      <c r="I5" s="12" t="s">
        <v>53</v>
      </c>
      <c r="J5" s="12" t="s">
        <v>54</v>
      </c>
      <c r="K5" s="12" t="s">
        <v>55</v>
      </c>
      <c r="L5" s="12" t="s">
        <v>56</v>
      </c>
      <c r="M5" s="12" t="s">
        <v>57</v>
      </c>
      <c r="N5" s="12" t="s">
        <v>92</v>
      </c>
      <c r="O5" s="12" t="s">
        <v>222</v>
      </c>
      <c r="P5" s="12" t="s">
        <v>234</v>
      </c>
      <c r="Q5" s="12" t="s">
        <v>235</v>
      </c>
      <c r="R5" s="462" t="s">
        <v>266</v>
      </c>
      <c r="S5" s="462" t="s">
        <v>280</v>
      </c>
      <c r="T5" s="493" t="s">
        <v>486</v>
      </c>
      <c r="U5" s="462"/>
      <c r="V5" s="462"/>
      <c r="W5" s="152"/>
      <c r="X5" s="33"/>
      <c r="Y5" s="153"/>
    </row>
    <row r="6" spans="1:25" ht="34.75" customHeight="1">
      <c r="A6" s="1568"/>
      <c r="B6" s="1579" t="s">
        <v>573</v>
      </c>
      <c r="C6" s="1580"/>
      <c r="D6" s="1551" t="s">
        <v>633</v>
      </c>
      <c r="E6" s="1553"/>
      <c r="F6" s="1551" t="s">
        <v>574</v>
      </c>
      <c r="G6" s="1552"/>
      <c r="H6" s="1552"/>
      <c r="I6" s="1553"/>
      <c r="J6" s="1551" t="s">
        <v>575</v>
      </c>
      <c r="K6" s="1552"/>
      <c r="L6" s="1552"/>
      <c r="M6" s="1553"/>
      <c r="N6" s="1544" t="s">
        <v>303</v>
      </c>
      <c r="O6" s="1535" t="s">
        <v>630</v>
      </c>
      <c r="P6" s="1583" t="s">
        <v>634</v>
      </c>
      <c r="Q6" s="1570" t="s">
        <v>632</v>
      </c>
      <c r="R6" s="1547" t="s">
        <v>405</v>
      </c>
      <c r="S6" s="1547" t="s">
        <v>469</v>
      </c>
      <c r="T6" s="1538" t="s">
        <v>471</v>
      </c>
      <c r="U6" s="562"/>
      <c r="V6" s="562"/>
      <c r="W6" s="1573" t="s">
        <v>11</v>
      </c>
      <c r="X6" s="1574"/>
      <c r="Y6" s="1575"/>
    </row>
    <row r="7" spans="1:25" ht="34.75" customHeight="1">
      <c r="A7" s="1568"/>
      <c r="B7" s="1581"/>
      <c r="C7" s="1582"/>
      <c r="D7" s="1542" t="s">
        <v>38</v>
      </c>
      <c r="E7" s="1549" t="s">
        <v>39</v>
      </c>
      <c r="F7" s="1542" t="s">
        <v>253</v>
      </c>
      <c r="G7" s="1560" t="s">
        <v>254</v>
      </c>
      <c r="H7" s="1562" t="s">
        <v>255</v>
      </c>
      <c r="I7" s="1564" t="s">
        <v>256</v>
      </c>
      <c r="J7" s="1566" t="s">
        <v>257</v>
      </c>
      <c r="K7" s="1560" t="s">
        <v>254</v>
      </c>
      <c r="L7" s="1562" t="s">
        <v>255</v>
      </c>
      <c r="M7" s="1564" t="s">
        <v>256</v>
      </c>
      <c r="N7" s="1545"/>
      <c r="O7" s="1536"/>
      <c r="P7" s="1584"/>
      <c r="Q7" s="1571"/>
      <c r="R7" s="1548"/>
      <c r="S7" s="1548"/>
      <c r="T7" s="1539"/>
      <c r="U7" s="562"/>
      <c r="V7" s="562"/>
      <c r="W7" s="1573"/>
      <c r="X7" s="1574"/>
      <c r="Y7" s="1575"/>
    </row>
    <row r="8" spans="1:25" ht="49.75" customHeight="1">
      <c r="A8" s="1569"/>
      <c r="B8" s="100" t="s">
        <v>38</v>
      </c>
      <c r="C8" s="101" t="s">
        <v>39</v>
      </c>
      <c r="D8" s="1543"/>
      <c r="E8" s="1550"/>
      <c r="F8" s="1543"/>
      <c r="G8" s="1561"/>
      <c r="H8" s="1563"/>
      <c r="I8" s="1565"/>
      <c r="J8" s="1567"/>
      <c r="K8" s="1561"/>
      <c r="L8" s="1563"/>
      <c r="M8" s="1565"/>
      <c r="N8" s="1546"/>
      <c r="O8" s="1537"/>
      <c r="P8" s="1585"/>
      <c r="Q8" s="1572"/>
      <c r="R8" s="499" t="s">
        <v>468</v>
      </c>
      <c r="S8" s="499" t="s">
        <v>470</v>
      </c>
      <c r="T8" s="494" t="s">
        <v>10</v>
      </c>
      <c r="U8" s="499"/>
      <c r="V8" s="499"/>
      <c r="W8" s="564" t="s">
        <v>14</v>
      </c>
      <c r="X8" s="678" t="s">
        <v>12</v>
      </c>
      <c r="Y8" s="679" t="s">
        <v>13</v>
      </c>
    </row>
    <row r="9" spans="1:25" ht="13" hidden="1" customHeight="1">
      <c r="A9" s="670">
        <v>1810</v>
      </c>
      <c r="B9" s="553"/>
      <c r="C9" s="512"/>
      <c r="D9" s="513"/>
      <c r="E9" s="513"/>
      <c r="F9" s="680"/>
      <c r="G9" s="681"/>
      <c r="H9" s="683"/>
      <c r="I9" s="682"/>
      <c r="J9" s="686"/>
      <c r="K9" s="684"/>
      <c r="L9" s="685"/>
      <c r="M9" s="682"/>
      <c r="N9" s="518"/>
      <c r="O9" s="519"/>
      <c r="P9" s="520"/>
      <c r="Q9" s="521"/>
      <c r="R9" s="672"/>
      <c r="S9" s="672"/>
      <c r="T9" s="942"/>
      <c r="U9" s="712"/>
      <c r="V9" s="672"/>
      <c r="W9" s="674"/>
      <c r="X9" s="72"/>
      <c r="Y9" s="267"/>
    </row>
    <row r="10" spans="1:25" ht="13" hidden="1" customHeight="1">
      <c r="A10" s="552">
        <v>1820</v>
      </c>
      <c r="B10" s="507"/>
      <c r="C10" s="512"/>
      <c r="D10" s="513"/>
      <c r="E10" s="513"/>
      <c r="F10" s="514"/>
      <c r="G10" s="514"/>
      <c r="H10" s="515"/>
      <c r="I10" s="516"/>
      <c r="J10" s="517"/>
      <c r="K10" s="517"/>
      <c r="L10" s="515"/>
      <c r="M10" s="516"/>
      <c r="N10" s="518"/>
      <c r="O10" s="519"/>
      <c r="P10" s="520"/>
      <c r="Q10" s="521"/>
      <c r="R10" s="522"/>
      <c r="S10" s="522"/>
      <c r="T10" s="942"/>
      <c r="U10" s="712"/>
      <c r="V10" s="522"/>
      <c r="W10" s="674"/>
      <c r="X10" s="72"/>
      <c r="Y10" s="267"/>
    </row>
    <row r="11" spans="1:25" hidden="1">
      <c r="A11" s="552">
        <f t="shared" ref="A11:A74" si="0">A10+1</f>
        <v>1821</v>
      </c>
      <c r="B11" s="507"/>
      <c r="C11" s="512"/>
      <c r="D11" s="513"/>
      <c r="E11" s="513"/>
      <c r="F11" s="514"/>
      <c r="G11" s="514"/>
      <c r="H11" s="515"/>
      <c r="I11" s="516"/>
      <c r="J11" s="517"/>
      <c r="K11" s="517"/>
      <c r="L11" s="536"/>
      <c r="M11" s="516"/>
      <c r="N11" s="518"/>
      <c r="O11" s="519"/>
      <c r="P11" s="520"/>
      <c r="Q11" s="521"/>
      <c r="R11" s="522"/>
      <c r="S11" s="522"/>
      <c r="T11" s="942"/>
      <c r="U11" s="712"/>
      <c r="V11" s="522"/>
      <c r="W11" s="674"/>
      <c r="X11" s="72"/>
      <c r="Y11" s="267"/>
    </row>
    <row r="12" spans="1:25" hidden="1">
      <c r="A12" s="552">
        <f t="shared" si="0"/>
        <v>1822</v>
      </c>
      <c r="B12" s="507"/>
      <c r="C12" s="512"/>
      <c r="D12" s="513"/>
      <c r="E12" s="513"/>
      <c r="F12" s="514"/>
      <c r="G12" s="514"/>
      <c r="H12" s="515"/>
      <c r="I12" s="516"/>
      <c r="J12" s="517"/>
      <c r="K12" s="517"/>
      <c r="L12" s="536"/>
      <c r="M12" s="516"/>
      <c r="N12" s="518"/>
      <c r="O12" s="519"/>
      <c r="P12" s="520"/>
      <c r="Q12" s="521"/>
      <c r="R12" s="522"/>
      <c r="S12" s="522"/>
      <c r="T12" s="942"/>
      <c r="U12" s="712"/>
      <c r="V12" s="522"/>
      <c r="W12" s="674"/>
      <c r="X12" s="72"/>
      <c r="Y12" s="267"/>
    </row>
    <row r="13" spans="1:25" hidden="1">
      <c r="A13" s="552">
        <f t="shared" si="0"/>
        <v>1823</v>
      </c>
      <c r="B13" s="507"/>
      <c r="C13" s="512"/>
      <c r="D13" s="513"/>
      <c r="E13" s="513"/>
      <c r="F13" s="514"/>
      <c r="G13" s="514"/>
      <c r="H13" s="515"/>
      <c r="I13" s="516"/>
      <c r="J13" s="517"/>
      <c r="K13" s="517"/>
      <c r="L13" s="536"/>
      <c r="M13" s="516"/>
      <c r="N13" s="518"/>
      <c r="O13" s="519"/>
      <c r="P13" s="520"/>
      <c r="Q13" s="521"/>
      <c r="R13" s="522"/>
      <c r="S13" s="522"/>
      <c r="T13" s="942"/>
      <c r="U13" s="712"/>
      <c r="V13" s="522"/>
      <c r="W13" s="674"/>
      <c r="X13" s="72"/>
      <c r="Y13" s="267"/>
    </row>
    <row r="14" spans="1:25" hidden="1">
      <c r="A14" s="552">
        <f t="shared" si="0"/>
        <v>1824</v>
      </c>
      <c r="B14" s="507"/>
      <c r="C14" s="512"/>
      <c r="D14" s="513"/>
      <c r="E14" s="513"/>
      <c r="F14" s="514"/>
      <c r="G14" s="514"/>
      <c r="H14" s="515"/>
      <c r="I14" s="516"/>
      <c r="J14" s="517"/>
      <c r="K14" s="517"/>
      <c r="L14" s="536"/>
      <c r="M14" s="516"/>
      <c r="N14" s="518"/>
      <c r="O14" s="519"/>
      <c r="P14" s="520"/>
      <c r="Q14" s="521"/>
      <c r="R14" s="522"/>
      <c r="S14" s="522"/>
      <c r="T14" s="942"/>
      <c r="U14" s="712"/>
      <c r="V14" s="522"/>
      <c r="W14" s="674"/>
      <c r="X14" s="72"/>
      <c r="Y14" s="267"/>
    </row>
    <row r="15" spans="1:25" hidden="1">
      <c r="A15" s="552">
        <f t="shared" si="0"/>
        <v>1825</v>
      </c>
      <c r="B15" s="507"/>
      <c r="C15" s="512"/>
      <c r="D15" s="513"/>
      <c r="E15" s="513"/>
      <c r="F15" s="514"/>
      <c r="G15" s="514"/>
      <c r="H15" s="515"/>
      <c r="I15" s="516"/>
      <c r="J15" s="517"/>
      <c r="K15" s="517"/>
      <c r="L15" s="536"/>
      <c r="M15" s="516"/>
      <c r="N15" s="518"/>
      <c r="O15" s="519"/>
      <c r="P15" s="520"/>
      <c r="Q15" s="521"/>
      <c r="R15" s="522"/>
      <c r="S15" s="522"/>
      <c r="T15" s="942"/>
      <c r="U15" s="712"/>
      <c r="V15" s="522"/>
      <c r="W15" s="674"/>
      <c r="X15" s="72"/>
      <c r="Y15" s="267"/>
    </row>
    <row r="16" spans="1:25" hidden="1">
      <c r="A16" s="552">
        <f t="shared" si="0"/>
        <v>1826</v>
      </c>
      <c r="B16" s="507"/>
      <c r="C16" s="512"/>
      <c r="D16" s="513"/>
      <c r="E16" s="513"/>
      <c r="F16" s="514"/>
      <c r="G16" s="514"/>
      <c r="H16" s="515"/>
      <c r="I16" s="516"/>
      <c r="J16" s="517"/>
      <c r="K16" s="517"/>
      <c r="L16" s="536"/>
      <c r="M16" s="516"/>
      <c r="N16" s="518"/>
      <c r="O16" s="519"/>
      <c r="P16" s="520"/>
      <c r="Q16" s="521"/>
      <c r="R16" s="522"/>
      <c r="S16" s="522"/>
      <c r="T16" s="942"/>
      <c r="U16" s="712"/>
      <c r="V16" s="522"/>
      <c r="W16" s="674"/>
      <c r="X16" s="72"/>
      <c r="Y16" s="267"/>
    </row>
    <row r="17" spans="1:25" hidden="1">
      <c r="A17" s="552">
        <f t="shared" si="0"/>
        <v>1827</v>
      </c>
      <c r="B17" s="507"/>
      <c r="C17" s="512"/>
      <c r="D17" s="513"/>
      <c r="E17" s="513"/>
      <c r="F17" s="514"/>
      <c r="G17" s="514"/>
      <c r="H17" s="515"/>
      <c r="I17" s="516"/>
      <c r="J17" s="517"/>
      <c r="K17" s="517"/>
      <c r="L17" s="536"/>
      <c r="M17" s="516"/>
      <c r="N17" s="518"/>
      <c r="O17" s="519"/>
      <c r="P17" s="520"/>
      <c r="Q17" s="521"/>
      <c r="R17" s="522"/>
      <c r="S17" s="522"/>
      <c r="T17" s="942"/>
      <c r="U17" s="712"/>
      <c r="V17" s="522"/>
      <c r="W17" s="674"/>
      <c r="X17" s="72"/>
      <c r="Y17" s="267"/>
    </row>
    <row r="18" spans="1:25" hidden="1">
      <c r="A18" s="552">
        <f t="shared" si="0"/>
        <v>1828</v>
      </c>
      <c r="B18" s="507"/>
      <c r="C18" s="512"/>
      <c r="D18" s="513"/>
      <c r="E18" s="513"/>
      <c r="F18" s="514"/>
      <c r="G18" s="514"/>
      <c r="H18" s="515"/>
      <c r="I18" s="516"/>
      <c r="J18" s="517"/>
      <c r="K18" s="517"/>
      <c r="L18" s="536"/>
      <c r="M18" s="516"/>
      <c r="N18" s="518"/>
      <c r="O18" s="519"/>
      <c r="P18" s="520"/>
      <c r="Q18" s="521"/>
      <c r="R18" s="522"/>
      <c r="S18" s="522"/>
      <c r="T18" s="942"/>
      <c r="U18" s="712"/>
      <c r="V18" s="522"/>
      <c r="W18" s="674"/>
      <c r="X18" s="72"/>
      <c r="Y18" s="267"/>
    </row>
    <row r="19" spans="1:25" hidden="1">
      <c r="A19" s="552">
        <f t="shared" si="0"/>
        <v>1829</v>
      </c>
      <c r="B19" s="507"/>
      <c r="C19" s="512"/>
      <c r="D19" s="513"/>
      <c r="E19" s="513"/>
      <c r="F19" s="514"/>
      <c r="G19" s="514"/>
      <c r="H19" s="515"/>
      <c r="I19" s="516"/>
      <c r="J19" s="517"/>
      <c r="K19" s="517"/>
      <c r="L19" s="536"/>
      <c r="M19" s="516"/>
      <c r="N19" s="518"/>
      <c r="O19" s="519"/>
      <c r="P19" s="520"/>
      <c r="Q19" s="521"/>
      <c r="R19" s="522"/>
      <c r="S19" s="522"/>
      <c r="T19" s="942"/>
      <c r="U19" s="712"/>
      <c r="V19" s="522"/>
      <c r="W19" s="674"/>
      <c r="X19" s="72"/>
      <c r="Y19" s="267"/>
    </row>
    <row r="20" spans="1:25" hidden="1">
      <c r="A20" s="552">
        <v>1830</v>
      </c>
      <c r="B20" s="507"/>
      <c r="C20" s="512"/>
      <c r="D20" s="513"/>
      <c r="E20" s="513"/>
      <c r="F20" s="514"/>
      <c r="G20" s="514"/>
      <c r="H20" s="515"/>
      <c r="I20" s="516"/>
      <c r="J20" s="517"/>
      <c r="K20" s="517"/>
      <c r="L20" s="515"/>
      <c r="M20" s="516"/>
      <c r="N20" s="518"/>
      <c r="O20" s="519"/>
      <c r="P20" s="520"/>
      <c r="Q20" s="521"/>
      <c r="R20" s="522"/>
      <c r="S20" s="522"/>
      <c r="T20" s="942"/>
      <c r="U20" s="712"/>
      <c r="V20" s="522"/>
      <c r="W20" s="674"/>
      <c r="X20" s="72"/>
      <c r="Y20" s="267"/>
    </row>
    <row r="21" spans="1:25" hidden="1">
      <c r="A21" s="552">
        <f t="shared" si="0"/>
        <v>1831</v>
      </c>
      <c r="B21" s="507"/>
      <c r="C21" s="512"/>
      <c r="D21" s="513"/>
      <c r="E21" s="513"/>
      <c r="F21" s="514"/>
      <c r="G21" s="514"/>
      <c r="H21" s="515"/>
      <c r="I21" s="516"/>
      <c r="J21" s="517"/>
      <c r="K21" s="517"/>
      <c r="L21" s="515"/>
      <c r="M21" s="516"/>
      <c r="N21" s="518"/>
      <c r="O21" s="519"/>
      <c r="P21" s="520"/>
      <c r="Q21" s="521"/>
      <c r="R21" s="522"/>
      <c r="S21" s="522"/>
      <c r="T21" s="942"/>
      <c r="U21" s="712"/>
      <c r="V21" s="522"/>
      <c r="W21" s="674"/>
      <c r="X21" s="72"/>
      <c r="Y21" s="267"/>
    </row>
    <row r="22" spans="1:25" hidden="1">
      <c r="A22" s="552">
        <f t="shared" si="0"/>
        <v>1832</v>
      </c>
      <c r="B22" s="507"/>
      <c r="C22" s="512"/>
      <c r="D22" s="513"/>
      <c r="E22" s="513"/>
      <c r="F22" s="514"/>
      <c r="G22" s="514"/>
      <c r="H22" s="515"/>
      <c r="I22" s="516"/>
      <c r="J22" s="517"/>
      <c r="K22" s="517"/>
      <c r="L22" s="515"/>
      <c r="M22" s="516"/>
      <c r="N22" s="518"/>
      <c r="O22" s="519"/>
      <c r="P22" s="520"/>
      <c r="Q22" s="521"/>
      <c r="R22" s="522"/>
      <c r="S22" s="522"/>
      <c r="T22" s="942"/>
      <c r="U22" s="712"/>
      <c r="V22" s="522"/>
      <c r="W22" s="674"/>
      <c r="X22" s="72"/>
      <c r="Y22" s="267"/>
    </row>
    <row r="23" spans="1:25" hidden="1">
      <c r="A23" s="552">
        <f t="shared" si="0"/>
        <v>1833</v>
      </c>
      <c r="B23" s="507"/>
      <c r="C23" s="512"/>
      <c r="D23" s="513"/>
      <c r="E23" s="513"/>
      <c r="F23" s="514"/>
      <c r="G23" s="514"/>
      <c r="H23" s="515"/>
      <c r="I23" s="516"/>
      <c r="J23" s="517"/>
      <c r="K23" s="517"/>
      <c r="L23" s="515"/>
      <c r="M23" s="516"/>
      <c r="N23" s="518"/>
      <c r="O23" s="519"/>
      <c r="P23" s="520"/>
      <c r="Q23" s="521"/>
      <c r="R23" s="522"/>
      <c r="S23" s="522"/>
      <c r="T23" s="942"/>
      <c r="U23" s="712"/>
      <c r="V23" s="522"/>
      <c r="W23" s="674"/>
      <c r="X23" s="72"/>
      <c r="Y23" s="267"/>
    </row>
    <row r="24" spans="1:25" hidden="1">
      <c r="A24" s="552">
        <f t="shared" si="0"/>
        <v>1834</v>
      </c>
      <c r="B24" s="507"/>
      <c r="C24" s="512"/>
      <c r="D24" s="513"/>
      <c r="E24" s="513"/>
      <c r="F24" s="514"/>
      <c r="G24" s="514"/>
      <c r="H24" s="515"/>
      <c r="I24" s="516"/>
      <c r="J24" s="517"/>
      <c r="K24" s="517"/>
      <c r="L24" s="515"/>
      <c r="M24" s="516"/>
      <c r="N24" s="518"/>
      <c r="O24" s="519"/>
      <c r="P24" s="520"/>
      <c r="Q24" s="521"/>
      <c r="R24" s="522"/>
      <c r="S24" s="522"/>
      <c r="T24" s="942"/>
      <c r="U24" s="712"/>
      <c r="V24" s="522"/>
      <c r="W24" s="674"/>
      <c r="X24" s="72"/>
      <c r="Y24" s="267"/>
    </row>
    <row r="25" spans="1:25" hidden="1">
      <c r="A25" s="552">
        <f t="shared" si="0"/>
        <v>1835</v>
      </c>
      <c r="B25" s="507"/>
      <c r="C25" s="512"/>
      <c r="D25" s="513"/>
      <c r="E25" s="513"/>
      <c r="F25" s="514"/>
      <c r="G25" s="514"/>
      <c r="H25" s="515"/>
      <c r="I25" s="516"/>
      <c r="J25" s="517"/>
      <c r="K25" s="517"/>
      <c r="L25" s="515"/>
      <c r="M25" s="516"/>
      <c r="N25" s="518"/>
      <c r="O25" s="519"/>
      <c r="P25" s="520"/>
      <c r="Q25" s="521"/>
      <c r="R25" s="522"/>
      <c r="S25" s="522"/>
      <c r="T25" s="942"/>
      <c r="U25" s="712"/>
      <c r="V25" s="522"/>
      <c r="W25" s="674"/>
      <c r="X25" s="72"/>
      <c r="Y25" s="267"/>
    </row>
    <row r="26" spans="1:25" hidden="1">
      <c r="A26" s="552">
        <f t="shared" si="0"/>
        <v>1836</v>
      </c>
      <c r="B26" s="507"/>
      <c r="C26" s="512"/>
      <c r="D26" s="513"/>
      <c r="E26" s="513"/>
      <c r="F26" s="514"/>
      <c r="G26" s="514"/>
      <c r="H26" s="515"/>
      <c r="I26" s="516"/>
      <c r="J26" s="517"/>
      <c r="K26" s="517"/>
      <c r="L26" s="515"/>
      <c r="M26" s="516"/>
      <c r="N26" s="518"/>
      <c r="O26" s="519"/>
      <c r="P26" s="520"/>
      <c r="Q26" s="521"/>
      <c r="R26" s="522"/>
      <c r="S26" s="522"/>
      <c r="T26" s="942"/>
      <c r="U26" s="712"/>
      <c r="V26" s="522"/>
      <c r="W26" s="674"/>
      <c r="X26" s="72"/>
      <c r="Y26" s="267"/>
    </row>
    <row r="27" spans="1:25" hidden="1">
      <c r="A27" s="552">
        <f t="shared" si="0"/>
        <v>1837</v>
      </c>
      <c r="B27" s="507"/>
      <c r="C27" s="512"/>
      <c r="D27" s="513"/>
      <c r="E27" s="513"/>
      <c r="F27" s="514"/>
      <c r="G27" s="514"/>
      <c r="H27" s="515"/>
      <c r="I27" s="516"/>
      <c r="J27" s="517"/>
      <c r="K27" s="517"/>
      <c r="L27" s="515"/>
      <c r="M27" s="516"/>
      <c r="N27" s="518"/>
      <c r="O27" s="519"/>
      <c r="P27" s="520"/>
      <c r="Q27" s="521"/>
      <c r="R27" s="522"/>
      <c r="S27" s="522"/>
      <c r="T27" s="942"/>
      <c r="U27" s="712"/>
      <c r="V27" s="522"/>
      <c r="W27" s="674"/>
      <c r="X27" s="72"/>
      <c r="Y27" s="267"/>
    </row>
    <row r="28" spans="1:25" hidden="1">
      <c r="A28" s="552">
        <f t="shared" si="0"/>
        <v>1838</v>
      </c>
      <c r="B28" s="507"/>
      <c r="C28" s="512"/>
      <c r="D28" s="513"/>
      <c r="E28" s="513"/>
      <c r="F28" s="514"/>
      <c r="G28" s="514"/>
      <c r="H28" s="515"/>
      <c r="I28" s="516"/>
      <c r="J28" s="517"/>
      <c r="K28" s="517"/>
      <c r="L28" s="515"/>
      <c r="M28" s="516"/>
      <c r="N28" s="518"/>
      <c r="O28" s="519"/>
      <c r="P28" s="520"/>
      <c r="Q28" s="521"/>
      <c r="R28" s="522"/>
      <c r="S28" s="522"/>
      <c r="T28" s="942"/>
      <c r="U28" s="712"/>
      <c r="V28" s="522"/>
      <c r="W28" s="674"/>
      <c r="X28" s="72"/>
      <c r="Y28" s="267"/>
    </row>
    <row r="29" spans="1:25" hidden="1">
      <c r="A29" s="552">
        <f t="shared" si="0"/>
        <v>1839</v>
      </c>
      <c r="B29" s="507"/>
      <c r="C29" s="512"/>
      <c r="D29" s="513"/>
      <c r="E29" s="513"/>
      <c r="F29" s="514"/>
      <c r="G29" s="514"/>
      <c r="H29" s="515"/>
      <c r="I29" s="516"/>
      <c r="J29" s="517"/>
      <c r="K29" s="517"/>
      <c r="L29" s="515"/>
      <c r="M29" s="516"/>
      <c r="N29" s="518"/>
      <c r="O29" s="519"/>
      <c r="P29" s="520"/>
      <c r="Q29" s="521"/>
      <c r="R29" s="522"/>
      <c r="S29" s="522"/>
      <c r="T29" s="942"/>
      <c r="U29" s="712"/>
      <c r="V29" s="522"/>
      <c r="W29" s="674"/>
      <c r="X29" s="72"/>
      <c r="Y29" s="267"/>
    </row>
    <row r="30" spans="1:25" hidden="1">
      <c r="A30" s="552">
        <v>1840</v>
      </c>
      <c r="B30" s="507"/>
      <c r="C30" s="512"/>
      <c r="D30" s="513"/>
      <c r="E30" s="513"/>
      <c r="F30" s="514"/>
      <c r="G30" s="514"/>
      <c r="H30" s="515"/>
      <c r="I30" s="516"/>
      <c r="J30" s="517"/>
      <c r="K30" s="517"/>
      <c r="L30" s="515"/>
      <c r="M30" s="516"/>
      <c r="N30" s="518"/>
      <c r="O30" s="519"/>
      <c r="P30" s="520"/>
      <c r="Q30" s="521"/>
      <c r="R30" s="522"/>
      <c r="S30" s="522"/>
      <c r="T30" s="942"/>
      <c r="U30" s="712"/>
      <c r="V30" s="522"/>
      <c r="W30" s="674"/>
      <c r="X30" s="72"/>
      <c r="Y30" s="267"/>
    </row>
    <row r="31" spans="1:25" hidden="1">
      <c r="A31" s="552">
        <f t="shared" si="0"/>
        <v>1841</v>
      </c>
      <c r="B31" s="507"/>
      <c r="C31" s="512"/>
      <c r="D31" s="513"/>
      <c r="E31" s="513"/>
      <c r="F31" s="514"/>
      <c r="G31" s="514"/>
      <c r="H31" s="515"/>
      <c r="I31" s="516"/>
      <c r="J31" s="517"/>
      <c r="K31" s="517"/>
      <c r="L31" s="515"/>
      <c r="M31" s="516"/>
      <c r="N31" s="518"/>
      <c r="O31" s="519"/>
      <c r="P31" s="520"/>
      <c r="Q31" s="521"/>
      <c r="R31" s="522"/>
      <c r="S31" s="522"/>
      <c r="T31" s="942"/>
      <c r="U31" s="712"/>
      <c r="V31" s="522"/>
      <c r="W31" s="674"/>
      <c r="X31" s="72"/>
      <c r="Y31" s="267"/>
    </row>
    <row r="32" spans="1:25" hidden="1">
      <c r="A32" s="552">
        <f t="shared" si="0"/>
        <v>1842</v>
      </c>
      <c r="B32" s="507"/>
      <c r="C32" s="512"/>
      <c r="D32" s="513"/>
      <c r="E32" s="513"/>
      <c r="F32" s="514"/>
      <c r="G32" s="514"/>
      <c r="H32" s="515"/>
      <c r="I32" s="516"/>
      <c r="J32" s="517"/>
      <c r="K32" s="517"/>
      <c r="L32" s="515"/>
      <c r="M32" s="516"/>
      <c r="N32" s="518"/>
      <c r="O32" s="519"/>
      <c r="P32" s="520"/>
      <c r="Q32" s="521"/>
      <c r="R32" s="522"/>
      <c r="S32" s="522"/>
      <c r="T32" s="942"/>
      <c r="U32" s="712"/>
      <c r="V32" s="522"/>
      <c r="W32" s="674"/>
      <c r="X32" s="72"/>
      <c r="Y32" s="267"/>
    </row>
    <row r="33" spans="1:25" hidden="1">
      <c r="A33" s="552">
        <f t="shared" si="0"/>
        <v>1843</v>
      </c>
      <c r="B33" s="507"/>
      <c r="C33" s="512"/>
      <c r="D33" s="513"/>
      <c r="E33" s="513"/>
      <c r="F33" s="514"/>
      <c r="G33" s="514"/>
      <c r="H33" s="515"/>
      <c r="I33" s="516"/>
      <c r="J33" s="517"/>
      <c r="K33" s="517"/>
      <c r="L33" s="515"/>
      <c r="M33" s="516"/>
      <c r="N33" s="518"/>
      <c r="O33" s="519"/>
      <c r="P33" s="520"/>
      <c r="Q33" s="521"/>
      <c r="R33" s="522"/>
      <c r="S33" s="522"/>
      <c r="T33" s="942"/>
      <c r="U33" s="712"/>
      <c r="V33" s="522"/>
      <c r="W33" s="674"/>
      <c r="X33" s="72"/>
      <c r="Y33" s="267"/>
    </row>
    <row r="34" spans="1:25" hidden="1">
      <c r="A34" s="552">
        <f t="shared" si="0"/>
        <v>1844</v>
      </c>
      <c r="B34" s="507"/>
      <c r="C34" s="512"/>
      <c r="D34" s="513"/>
      <c r="E34" s="513"/>
      <c r="F34" s="514"/>
      <c r="G34" s="514"/>
      <c r="H34" s="515"/>
      <c r="I34" s="516"/>
      <c r="J34" s="517"/>
      <c r="K34" s="517"/>
      <c r="L34" s="515"/>
      <c r="M34" s="516"/>
      <c r="N34" s="518"/>
      <c r="O34" s="519"/>
      <c r="P34" s="520"/>
      <c r="Q34" s="521"/>
      <c r="R34" s="522"/>
      <c r="S34" s="522"/>
      <c r="T34" s="942"/>
      <c r="U34" s="712"/>
      <c r="V34" s="522"/>
      <c r="W34" s="674"/>
      <c r="X34" s="72"/>
      <c r="Y34" s="267"/>
    </row>
    <row r="35" spans="1:25" hidden="1">
      <c r="A35" s="552">
        <f t="shared" si="0"/>
        <v>1845</v>
      </c>
      <c r="B35" s="507"/>
      <c r="C35" s="512"/>
      <c r="D35" s="513"/>
      <c r="E35" s="513"/>
      <c r="F35" s="514"/>
      <c r="G35" s="514"/>
      <c r="H35" s="515"/>
      <c r="I35" s="516"/>
      <c r="J35" s="517"/>
      <c r="K35" s="517"/>
      <c r="L35" s="515"/>
      <c r="M35" s="516"/>
      <c r="N35" s="518"/>
      <c r="O35" s="519"/>
      <c r="P35" s="520"/>
      <c r="Q35" s="521"/>
      <c r="R35" s="522"/>
      <c r="S35" s="522"/>
      <c r="T35" s="942"/>
      <c r="U35" s="712"/>
      <c r="V35" s="522"/>
      <c r="W35" s="674"/>
      <c r="X35" s="72"/>
      <c r="Y35" s="267"/>
    </row>
    <row r="36" spans="1:25" hidden="1">
      <c r="A36" s="552">
        <f t="shared" si="0"/>
        <v>1846</v>
      </c>
      <c r="B36" s="507"/>
      <c r="C36" s="512"/>
      <c r="D36" s="513"/>
      <c r="E36" s="513"/>
      <c r="F36" s="514"/>
      <c r="G36" s="514"/>
      <c r="H36" s="515"/>
      <c r="I36" s="516"/>
      <c r="J36" s="517"/>
      <c r="K36" s="517"/>
      <c r="L36" s="515"/>
      <c r="M36" s="516"/>
      <c r="N36" s="518"/>
      <c r="O36" s="519"/>
      <c r="P36" s="520"/>
      <c r="Q36" s="521"/>
      <c r="R36" s="522"/>
      <c r="S36" s="522"/>
      <c r="T36" s="942"/>
      <c r="U36" s="712"/>
      <c r="V36" s="522"/>
      <c r="W36" s="674"/>
      <c r="X36" s="72"/>
      <c r="Y36" s="267"/>
    </row>
    <row r="37" spans="1:25" hidden="1">
      <c r="A37" s="552">
        <f t="shared" si="0"/>
        <v>1847</v>
      </c>
      <c r="B37" s="507"/>
      <c r="C37" s="512"/>
      <c r="D37" s="513"/>
      <c r="E37" s="513"/>
      <c r="F37" s="514"/>
      <c r="G37" s="514"/>
      <c r="H37" s="515"/>
      <c r="I37" s="516"/>
      <c r="J37" s="517"/>
      <c r="K37" s="517"/>
      <c r="L37" s="515"/>
      <c r="M37" s="516"/>
      <c r="N37" s="518"/>
      <c r="O37" s="519"/>
      <c r="P37" s="520"/>
      <c r="Q37" s="521"/>
      <c r="R37" s="522"/>
      <c r="S37" s="522"/>
      <c r="T37" s="942"/>
      <c r="U37" s="712"/>
      <c r="V37" s="522"/>
      <c r="W37" s="674"/>
      <c r="X37" s="72"/>
      <c r="Y37" s="267"/>
    </row>
    <row r="38" spans="1:25" hidden="1">
      <c r="A38" s="552">
        <f t="shared" si="0"/>
        <v>1848</v>
      </c>
      <c r="B38" s="507"/>
      <c r="C38" s="512"/>
      <c r="D38" s="513"/>
      <c r="E38" s="513"/>
      <c r="F38" s="514"/>
      <c r="G38" s="514"/>
      <c r="H38" s="515"/>
      <c r="I38" s="516"/>
      <c r="J38" s="517"/>
      <c r="K38" s="517"/>
      <c r="L38" s="515"/>
      <c r="M38" s="516"/>
      <c r="N38" s="518"/>
      <c r="O38" s="519"/>
      <c r="P38" s="520"/>
      <c r="Q38" s="521"/>
      <c r="R38" s="522"/>
      <c r="S38" s="522"/>
      <c r="T38" s="942"/>
      <c r="U38" s="712"/>
      <c r="V38" s="522"/>
      <c r="W38" s="674"/>
      <c r="X38" s="72"/>
      <c r="Y38" s="267"/>
    </row>
    <row r="39" spans="1:25" hidden="1">
      <c r="A39" s="552">
        <f t="shared" si="0"/>
        <v>1849</v>
      </c>
      <c r="B39" s="507"/>
      <c r="C39" s="512"/>
      <c r="D39" s="513"/>
      <c r="E39" s="513"/>
      <c r="F39" s="514"/>
      <c r="G39" s="514"/>
      <c r="H39" s="515"/>
      <c r="I39" s="516"/>
      <c r="J39" s="517"/>
      <c r="K39" s="517"/>
      <c r="L39" s="515"/>
      <c r="M39" s="516"/>
      <c r="N39" s="518"/>
      <c r="O39" s="519"/>
      <c r="P39" s="520"/>
      <c r="Q39" s="521"/>
      <c r="R39" s="522"/>
      <c r="S39" s="522"/>
      <c r="T39" s="942"/>
      <c r="U39" s="712"/>
      <c r="V39" s="522"/>
      <c r="W39" s="674"/>
      <c r="X39" s="72"/>
      <c r="Y39" s="267"/>
    </row>
    <row r="40" spans="1:25" hidden="1">
      <c r="A40" s="554">
        <v>1850</v>
      </c>
      <c r="B40" s="524"/>
      <c r="C40" s="525"/>
      <c r="D40" s="526"/>
      <c r="E40" s="526"/>
      <c r="F40" s="527"/>
      <c r="G40" s="527"/>
      <c r="H40" s="528"/>
      <c r="I40" s="529"/>
      <c r="J40" s="530"/>
      <c r="K40" s="530"/>
      <c r="L40" s="528"/>
      <c r="M40" s="529"/>
      <c r="N40" s="531"/>
      <c r="O40" s="532"/>
      <c r="P40" s="533"/>
      <c r="Q40" s="534"/>
      <c r="R40" s="535"/>
      <c r="S40" s="535"/>
      <c r="T40" s="942"/>
      <c r="U40" s="712"/>
      <c r="V40" s="522"/>
      <c r="W40" s="674"/>
      <c r="X40" s="72"/>
      <c r="Y40" s="267"/>
    </row>
    <row r="41" spans="1:25" hidden="1">
      <c r="A41" s="552">
        <f t="shared" si="0"/>
        <v>1851</v>
      </c>
      <c r="B41" s="507"/>
      <c r="C41" s="512"/>
      <c r="D41" s="513"/>
      <c r="E41" s="513"/>
      <c r="F41" s="514"/>
      <c r="G41" s="514"/>
      <c r="H41" s="515"/>
      <c r="I41" s="516"/>
      <c r="J41" s="517"/>
      <c r="K41" s="517"/>
      <c r="L41" s="515"/>
      <c r="M41" s="516"/>
      <c r="N41" s="518"/>
      <c r="O41" s="519"/>
      <c r="P41" s="520"/>
      <c r="Q41" s="521"/>
      <c r="R41" s="522"/>
      <c r="S41" s="522"/>
      <c r="T41" s="942"/>
      <c r="U41" s="712"/>
      <c r="V41" s="522"/>
      <c r="W41" s="674"/>
      <c r="X41" s="72"/>
      <c r="Y41" s="267"/>
    </row>
    <row r="42" spans="1:25" hidden="1">
      <c r="A42" s="552">
        <f t="shared" si="0"/>
        <v>1852</v>
      </c>
      <c r="B42" s="507"/>
      <c r="C42" s="512"/>
      <c r="D42" s="513"/>
      <c r="E42" s="513"/>
      <c r="F42" s="514"/>
      <c r="G42" s="514"/>
      <c r="H42" s="515"/>
      <c r="I42" s="516"/>
      <c r="J42" s="517"/>
      <c r="K42" s="517"/>
      <c r="L42" s="515"/>
      <c r="M42" s="516"/>
      <c r="N42" s="518"/>
      <c r="O42" s="519"/>
      <c r="P42" s="520"/>
      <c r="Q42" s="521"/>
      <c r="R42" s="522"/>
      <c r="S42" s="522"/>
      <c r="T42" s="942"/>
      <c r="U42" s="712"/>
      <c r="V42" s="522"/>
      <c r="W42" s="674"/>
      <c r="X42" s="72"/>
      <c r="Y42" s="267"/>
    </row>
    <row r="43" spans="1:25" hidden="1">
      <c r="A43" s="552">
        <f t="shared" si="0"/>
        <v>1853</v>
      </c>
      <c r="B43" s="507"/>
      <c r="C43" s="512"/>
      <c r="D43" s="513"/>
      <c r="E43" s="513"/>
      <c r="F43" s="514"/>
      <c r="G43" s="514"/>
      <c r="H43" s="515"/>
      <c r="I43" s="516"/>
      <c r="J43" s="517"/>
      <c r="K43" s="517"/>
      <c r="L43" s="515"/>
      <c r="M43" s="516"/>
      <c r="N43" s="518"/>
      <c r="O43" s="519"/>
      <c r="P43" s="520"/>
      <c r="Q43" s="521"/>
      <c r="R43" s="522"/>
      <c r="S43" s="522"/>
      <c r="T43" s="942"/>
      <c r="U43" s="712"/>
      <c r="V43" s="522"/>
      <c r="W43" s="674"/>
      <c r="X43" s="72"/>
      <c r="Y43" s="267"/>
    </row>
    <row r="44" spans="1:25" hidden="1">
      <c r="A44" s="552">
        <f t="shared" si="0"/>
        <v>1854</v>
      </c>
      <c r="B44" s="507"/>
      <c r="C44" s="512"/>
      <c r="D44" s="513"/>
      <c r="E44" s="513"/>
      <c r="F44" s="514"/>
      <c r="G44" s="514"/>
      <c r="H44" s="515"/>
      <c r="I44" s="516"/>
      <c r="J44" s="517"/>
      <c r="K44" s="517"/>
      <c r="L44" s="515"/>
      <c r="M44" s="516"/>
      <c r="N44" s="518"/>
      <c r="O44" s="519"/>
      <c r="P44" s="520"/>
      <c r="Q44" s="521"/>
      <c r="R44" s="522"/>
      <c r="S44" s="522"/>
      <c r="T44" s="942"/>
      <c r="U44" s="712"/>
      <c r="V44" s="522"/>
      <c r="W44" s="674"/>
      <c r="X44" s="72"/>
      <c r="Y44" s="267"/>
    </row>
    <row r="45" spans="1:25" hidden="1">
      <c r="A45" s="552">
        <f t="shared" si="0"/>
        <v>1855</v>
      </c>
      <c r="B45" s="507"/>
      <c r="C45" s="512"/>
      <c r="D45" s="513"/>
      <c r="E45" s="513"/>
      <c r="F45" s="514"/>
      <c r="G45" s="514"/>
      <c r="H45" s="515"/>
      <c r="I45" s="516"/>
      <c r="J45" s="517"/>
      <c r="K45" s="517"/>
      <c r="L45" s="515"/>
      <c r="M45" s="516"/>
      <c r="N45" s="518"/>
      <c r="O45" s="519"/>
      <c r="P45" s="520"/>
      <c r="Q45" s="521"/>
      <c r="R45" s="522"/>
      <c r="S45" s="522"/>
      <c r="T45" s="942"/>
      <c r="U45" s="712"/>
      <c r="V45" s="522"/>
      <c r="W45" s="674"/>
      <c r="X45" s="72"/>
      <c r="Y45" s="267"/>
    </row>
    <row r="46" spans="1:25" hidden="1">
      <c r="A46" s="552">
        <f t="shared" si="0"/>
        <v>1856</v>
      </c>
      <c r="B46" s="507"/>
      <c r="C46" s="512"/>
      <c r="D46" s="513"/>
      <c r="E46" s="513"/>
      <c r="F46" s="514"/>
      <c r="G46" s="514"/>
      <c r="H46" s="515"/>
      <c r="I46" s="516"/>
      <c r="J46" s="517"/>
      <c r="K46" s="517"/>
      <c r="L46" s="515"/>
      <c r="M46" s="516"/>
      <c r="N46" s="518"/>
      <c r="O46" s="519"/>
      <c r="P46" s="520"/>
      <c r="Q46" s="521"/>
      <c r="R46" s="522"/>
      <c r="S46" s="522"/>
      <c r="T46" s="942"/>
      <c r="U46" s="712"/>
      <c r="V46" s="522"/>
      <c r="W46" s="674"/>
      <c r="X46" s="72"/>
      <c r="Y46" s="267"/>
    </row>
    <row r="47" spans="1:25" hidden="1">
      <c r="A47" s="552">
        <f t="shared" si="0"/>
        <v>1857</v>
      </c>
      <c r="B47" s="507"/>
      <c r="C47" s="512"/>
      <c r="D47" s="513"/>
      <c r="E47" s="513"/>
      <c r="F47" s="514"/>
      <c r="G47" s="514"/>
      <c r="H47" s="515"/>
      <c r="I47" s="516"/>
      <c r="J47" s="517"/>
      <c r="K47" s="517"/>
      <c r="L47" s="515"/>
      <c r="M47" s="516"/>
      <c r="N47" s="518"/>
      <c r="O47" s="519"/>
      <c r="P47" s="520"/>
      <c r="Q47" s="521"/>
      <c r="R47" s="522"/>
      <c r="S47" s="522"/>
      <c r="T47" s="942"/>
      <c r="U47" s="712"/>
      <c r="V47" s="522"/>
      <c r="W47" s="674"/>
      <c r="X47" s="72"/>
      <c r="Y47" s="267"/>
    </row>
    <row r="48" spans="1:25" hidden="1">
      <c r="A48" s="552">
        <f t="shared" si="0"/>
        <v>1858</v>
      </c>
      <c r="B48" s="507"/>
      <c r="C48" s="512"/>
      <c r="D48" s="513"/>
      <c r="E48" s="513"/>
      <c r="F48" s="514"/>
      <c r="G48" s="514"/>
      <c r="H48" s="515"/>
      <c r="I48" s="516"/>
      <c r="J48" s="517"/>
      <c r="K48" s="517"/>
      <c r="L48" s="515"/>
      <c r="M48" s="516"/>
      <c r="N48" s="518"/>
      <c r="O48" s="519"/>
      <c r="P48" s="520"/>
      <c r="Q48" s="521"/>
      <c r="R48" s="522"/>
      <c r="S48" s="522"/>
      <c r="T48" s="942"/>
      <c r="U48" s="712"/>
      <c r="V48" s="522"/>
      <c r="W48" s="674"/>
      <c r="X48" s="72"/>
      <c r="Y48" s="267"/>
    </row>
    <row r="49" spans="1:25" hidden="1">
      <c r="A49" s="552">
        <f t="shared" si="0"/>
        <v>1859</v>
      </c>
      <c r="B49" s="507"/>
      <c r="C49" s="512"/>
      <c r="D49" s="513"/>
      <c r="E49" s="513"/>
      <c r="F49" s="514"/>
      <c r="G49" s="514"/>
      <c r="H49" s="515"/>
      <c r="I49" s="516"/>
      <c r="J49" s="517"/>
      <c r="K49" s="517"/>
      <c r="L49" s="515"/>
      <c r="M49" s="516"/>
      <c r="N49" s="518"/>
      <c r="O49" s="519"/>
      <c r="P49" s="520"/>
      <c r="Q49" s="521"/>
      <c r="R49" s="522"/>
      <c r="S49" s="522"/>
      <c r="T49" s="942"/>
      <c r="U49" s="712"/>
      <c r="V49" s="522"/>
      <c r="W49" s="674"/>
      <c r="X49" s="72"/>
      <c r="Y49" s="267"/>
    </row>
    <row r="50" spans="1:25" hidden="1">
      <c r="A50" s="552">
        <v>1860</v>
      </c>
      <c r="B50" s="507"/>
      <c r="C50" s="512"/>
      <c r="D50" s="513"/>
      <c r="E50" s="513"/>
      <c r="F50" s="514"/>
      <c r="G50" s="514"/>
      <c r="H50" s="515"/>
      <c r="I50" s="516"/>
      <c r="J50" s="517"/>
      <c r="K50" s="517"/>
      <c r="L50" s="515"/>
      <c r="M50" s="516"/>
      <c r="N50" s="518"/>
      <c r="O50" s="519"/>
      <c r="P50" s="520"/>
      <c r="Q50" s="521"/>
      <c r="R50" s="522"/>
      <c r="S50" s="522"/>
      <c r="T50" s="942"/>
      <c r="U50" s="712"/>
      <c r="V50" s="522"/>
      <c r="W50" s="674"/>
      <c r="X50" s="72"/>
      <c r="Y50" s="267"/>
    </row>
    <row r="51" spans="1:25" hidden="1">
      <c r="A51" s="552">
        <f t="shared" si="0"/>
        <v>1861</v>
      </c>
      <c r="B51" s="507"/>
      <c r="C51" s="512"/>
      <c r="D51" s="513"/>
      <c r="E51" s="513"/>
      <c r="F51" s="514"/>
      <c r="G51" s="514"/>
      <c r="H51" s="515"/>
      <c r="I51" s="516"/>
      <c r="J51" s="517"/>
      <c r="K51" s="517"/>
      <c r="L51" s="515"/>
      <c r="M51" s="516"/>
      <c r="N51" s="518"/>
      <c r="O51" s="519"/>
      <c r="P51" s="520"/>
      <c r="Q51" s="521"/>
      <c r="R51" s="522"/>
      <c r="S51" s="522"/>
      <c r="T51" s="523"/>
      <c r="U51" s="522"/>
      <c r="V51" s="522"/>
      <c r="W51" s="674"/>
      <c r="X51" s="72"/>
      <c r="Y51" s="267"/>
    </row>
    <row r="52" spans="1:25" hidden="1">
      <c r="A52" s="552">
        <f t="shared" si="0"/>
        <v>1862</v>
      </c>
      <c r="B52" s="507"/>
      <c r="C52" s="512"/>
      <c r="D52" s="513"/>
      <c r="E52" s="513"/>
      <c r="F52" s="514"/>
      <c r="G52" s="514"/>
      <c r="H52" s="515"/>
      <c r="I52" s="516"/>
      <c r="J52" s="517"/>
      <c r="K52" s="517"/>
      <c r="L52" s="515"/>
      <c r="M52" s="516"/>
      <c r="N52" s="518"/>
      <c r="O52" s="519"/>
      <c r="P52" s="520"/>
      <c r="Q52" s="521"/>
      <c r="R52" s="522"/>
      <c r="S52" s="522"/>
      <c r="T52" s="523"/>
      <c r="U52" s="522"/>
      <c r="V52" s="522"/>
      <c r="W52" s="674"/>
      <c r="X52" s="72"/>
      <c r="Y52" s="267"/>
    </row>
    <row r="53" spans="1:25" hidden="1">
      <c r="A53" s="552">
        <f t="shared" si="0"/>
        <v>1863</v>
      </c>
      <c r="B53" s="507"/>
      <c r="C53" s="512"/>
      <c r="D53" s="513"/>
      <c r="E53" s="513"/>
      <c r="F53" s="514"/>
      <c r="G53" s="514"/>
      <c r="H53" s="515"/>
      <c r="I53" s="516"/>
      <c r="J53" s="517"/>
      <c r="K53" s="517"/>
      <c r="L53" s="515"/>
      <c r="M53" s="516"/>
      <c r="N53" s="518"/>
      <c r="O53" s="519"/>
      <c r="P53" s="520"/>
      <c r="Q53" s="521"/>
      <c r="R53" s="522"/>
      <c r="S53" s="522"/>
      <c r="T53" s="523"/>
      <c r="U53" s="522"/>
      <c r="V53" s="522"/>
      <c r="W53" s="674"/>
      <c r="X53" s="72"/>
      <c r="Y53" s="267"/>
    </row>
    <row r="54" spans="1:25" hidden="1">
      <c r="A54" s="552">
        <f t="shared" si="0"/>
        <v>1864</v>
      </c>
      <c r="B54" s="507"/>
      <c r="C54" s="512"/>
      <c r="D54" s="513"/>
      <c r="E54" s="513"/>
      <c r="F54" s="514"/>
      <c r="G54" s="514"/>
      <c r="H54" s="515"/>
      <c r="I54" s="516"/>
      <c r="J54" s="517"/>
      <c r="K54" s="517"/>
      <c r="L54" s="515"/>
      <c r="M54" s="516"/>
      <c r="N54" s="518"/>
      <c r="O54" s="519"/>
      <c r="P54" s="520"/>
      <c r="Q54" s="521"/>
      <c r="R54" s="522"/>
      <c r="S54" s="522"/>
      <c r="T54" s="523"/>
      <c r="U54" s="522"/>
      <c r="V54" s="522"/>
      <c r="W54" s="674"/>
      <c r="X54" s="72"/>
      <c r="Y54" s="267"/>
    </row>
    <row r="55" spans="1:25" hidden="1">
      <c r="A55" s="552">
        <f t="shared" si="0"/>
        <v>1865</v>
      </c>
      <c r="B55" s="507"/>
      <c r="C55" s="512"/>
      <c r="D55" s="513"/>
      <c r="E55" s="513"/>
      <c r="F55" s="514"/>
      <c r="G55" s="514"/>
      <c r="H55" s="515"/>
      <c r="I55" s="516"/>
      <c r="J55" s="517"/>
      <c r="K55" s="517"/>
      <c r="L55" s="515"/>
      <c r="M55" s="516"/>
      <c r="N55" s="518"/>
      <c r="O55" s="519"/>
      <c r="P55" s="520"/>
      <c r="Q55" s="521"/>
      <c r="R55" s="522"/>
      <c r="S55" s="522"/>
      <c r="T55" s="523"/>
      <c r="U55" s="522"/>
      <c r="V55" s="522"/>
      <c r="W55" s="674"/>
      <c r="X55" s="72"/>
      <c r="Y55" s="267"/>
    </row>
    <row r="56" spans="1:25" hidden="1">
      <c r="A56" s="552">
        <f t="shared" si="0"/>
        <v>1866</v>
      </c>
      <c r="B56" s="507"/>
      <c r="C56" s="512"/>
      <c r="D56" s="513"/>
      <c r="E56" s="513"/>
      <c r="F56" s="514"/>
      <c r="G56" s="514"/>
      <c r="H56" s="515"/>
      <c r="I56" s="516"/>
      <c r="J56" s="517"/>
      <c r="K56" s="517"/>
      <c r="L56" s="515"/>
      <c r="M56" s="516"/>
      <c r="N56" s="518"/>
      <c r="O56" s="519"/>
      <c r="P56" s="520"/>
      <c r="Q56" s="521"/>
      <c r="R56" s="522"/>
      <c r="S56" s="522"/>
      <c r="T56" s="523"/>
      <c r="U56" s="522"/>
      <c r="V56" s="522"/>
      <c r="W56" s="674"/>
      <c r="X56" s="72"/>
      <c r="Y56" s="267"/>
    </row>
    <row r="57" spans="1:25" hidden="1">
      <c r="A57" s="552">
        <f t="shared" si="0"/>
        <v>1867</v>
      </c>
      <c r="B57" s="507"/>
      <c r="C57" s="512"/>
      <c r="D57" s="513"/>
      <c r="E57" s="513"/>
      <c r="F57" s="514"/>
      <c r="G57" s="514"/>
      <c r="H57" s="515"/>
      <c r="I57" s="516"/>
      <c r="J57" s="517"/>
      <c r="K57" s="517"/>
      <c r="L57" s="515"/>
      <c r="M57" s="516"/>
      <c r="N57" s="518"/>
      <c r="O57" s="519"/>
      <c r="P57" s="520"/>
      <c r="Q57" s="521"/>
      <c r="R57" s="522"/>
      <c r="S57" s="522"/>
      <c r="T57" s="523"/>
      <c r="U57" s="522"/>
      <c r="V57" s="522"/>
      <c r="W57" s="674"/>
      <c r="X57" s="72"/>
      <c r="Y57" s="267"/>
    </row>
    <row r="58" spans="1:25" hidden="1">
      <c r="A58" s="552">
        <f t="shared" si="0"/>
        <v>1868</v>
      </c>
      <c r="B58" s="507"/>
      <c r="C58" s="512"/>
      <c r="D58" s="513"/>
      <c r="E58" s="513"/>
      <c r="F58" s="514"/>
      <c r="G58" s="514"/>
      <c r="H58" s="515"/>
      <c r="I58" s="516"/>
      <c r="J58" s="517"/>
      <c r="K58" s="517"/>
      <c r="L58" s="515"/>
      <c r="M58" s="516"/>
      <c r="N58" s="518"/>
      <c r="O58" s="519"/>
      <c r="P58" s="520"/>
      <c r="Q58" s="521"/>
      <c r="R58" s="522"/>
      <c r="S58" s="522"/>
      <c r="T58" s="523"/>
      <c r="U58" s="522"/>
      <c r="V58" s="522"/>
      <c r="W58" s="674"/>
      <c r="X58" s="72"/>
      <c r="Y58" s="267"/>
    </row>
    <row r="59" spans="1:25" hidden="1">
      <c r="A59" s="552">
        <f t="shared" si="0"/>
        <v>1869</v>
      </c>
      <c r="B59" s="507"/>
      <c r="C59" s="512"/>
      <c r="D59" s="513"/>
      <c r="E59" s="513"/>
      <c r="F59" s="514"/>
      <c r="G59" s="514"/>
      <c r="H59" s="515"/>
      <c r="I59" s="516"/>
      <c r="J59" s="517"/>
      <c r="K59" s="517"/>
      <c r="L59" s="515"/>
      <c r="M59" s="516"/>
      <c r="N59" s="518"/>
      <c r="O59" s="519"/>
      <c r="P59" s="520"/>
      <c r="Q59" s="521"/>
      <c r="R59" s="522"/>
      <c r="S59" s="522"/>
      <c r="T59" s="523"/>
      <c r="U59" s="522"/>
      <c r="V59" s="522"/>
      <c r="W59" s="674"/>
      <c r="X59" s="72"/>
      <c r="Y59" s="267"/>
    </row>
    <row r="60" spans="1:25" hidden="1">
      <c r="A60" s="552">
        <v>1870</v>
      </c>
      <c r="B60" s="507"/>
      <c r="C60" s="512"/>
      <c r="D60" s="513"/>
      <c r="E60" s="513"/>
      <c r="F60" s="514"/>
      <c r="G60" s="514"/>
      <c r="H60" s="515"/>
      <c r="I60" s="516"/>
      <c r="J60" s="517"/>
      <c r="K60" s="517"/>
      <c r="L60" s="515"/>
      <c r="M60" s="516"/>
      <c r="N60" s="518"/>
      <c r="O60" s="519"/>
      <c r="P60" s="520"/>
      <c r="Q60" s="521"/>
      <c r="R60" s="522"/>
      <c r="S60" s="522"/>
      <c r="T60" s="523"/>
      <c r="U60" s="522"/>
      <c r="V60" s="522"/>
      <c r="W60" s="674"/>
      <c r="X60" s="72"/>
      <c r="Y60" s="267"/>
    </row>
    <row r="61" spans="1:25" hidden="1">
      <c r="A61" s="552">
        <f t="shared" si="0"/>
        <v>1871</v>
      </c>
      <c r="B61" s="507"/>
      <c r="C61" s="512"/>
      <c r="D61" s="513"/>
      <c r="E61" s="513"/>
      <c r="F61" s="514"/>
      <c r="G61" s="514"/>
      <c r="H61" s="515"/>
      <c r="I61" s="516"/>
      <c r="J61" s="517"/>
      <c r="K61" s="517"/>
      <c r="L61" s="515"/>
      <c r="M61" s="516"/>
      <c r="N61" s="518"/>
      <c r="O61" s="519"/>
      <c r="P61" s="520"/>
      <c r="Q61" s="521"/>
      <c r="R61" s="522"/>
      <c r="S61" s="522"/>
      <c r="T61" s="523"/>
      <c r="U61" s="522"/>
      <c r="V61" s="522"/>
      <c r="W61" s="674"/>
      <c r="X61" s="72"/>
      <c r="Y61" s="267"/>
    </row>
    <row r="62" spans="1:25" hidden="1">
      <c r="A62" s="552">
        <f t="shared" si="0"/>
        <v>1872</v>
      </c>
      <c r="B62" s="507"/>
      <c r="C62" s="512"/>
      <c r="D62" s="513"/>
      <c r="E62" s="513"/>
      <c r="F62" s="514"/>
      <c r="G62" s="514"/>
      <c r="H62" s="515"/>
      <c r="I62" s="516"/>
      <c r="J62" s="517"/>
      <c r="K62" s="517"/>
      <c r="L62" s="515"/>
      <c r="M62" s="516"/>
      <c r="N62" s="518"/>
      <c r="O62" s="519"/>
      <c r="P62" s="520"/>
      <c r="Q62" s="521"/>
      <c r="R62" s="522"/>
      <c r="S62" s="522"/>
      <c r="T62" s="523"/>
      <c r="U62" s="522"/>
      <c r="V62" s="522"/>
      <c r="W62" s="674"/>
      <c r="X62" s="72"/>
      <c r="Y62" s="267"/>
    </row>
    <row r="63" spans="1:25" hidden="1">
      <c r="A63" s="552">
        <f t="shared" si="0"/>
        <v>1873</v>
      </c>
      <c r="B63" s="507"/>
      <c r="C63" s="512"/>
      <c r="D63" s="513"/>
      <c r="E63" s="513"/>
      <c r="F63" s="514"/>
      <c r="G63" s="514"/>
      <c r="H63" s="515"/>
      <c r="I63" s="516"/>
      <c r="J63" s="517"/>
      <c r="K63" s="517"/>
      <c r="L63" s="515"/>
      <c r="M63" s="516"/>
      <c r="N63" s="518"/>
      <c r="O63" s="519"/>
      <c r="P63" s="520"/>
      <c r="Q63" s="521"/>
      <c r="R63" s="522"/>
      <c r="S63" s="522"/>
      <c r="T63" s="523"/>
      <c r="U63" s="522"/>
      <c r="V63" s="522"/>
      <c r="W63" s="674"/>
      <c r="X63" s="72"/>
      <c r="Y63" s="267"/>
    </row>
    <row r="64" spans="1:25" hidden="1">
      <c r="A64" s="552">
        <f t="shared" si="0"/>
        <v>1874</v>
      </c>
      <c r="B64" s="507"/>
      <c r="C64" s="512"/>
      <c r="D64" s="513"/>
      <c r="E64" s="513"/>
      <c r="F64" s="514"/>
      <c r="G64" s="514"/>
      <c r="H64" s="515"/>
      <c r="I64" s="516"/>
      <c r="J64" s="517"/>
      <c r="K64" s="517"/>
      <c r="L64" s="515"/>
      <c r="M64" s="516"/>
      <c r="N64" s="518"/>
      <c r="O64" s="519"/>
      <c r="P64" s="520"/>
      <c r="Q64" s="521"/>
      <c r="R64" s="522"/>
      <c r="S64" s="522"/>
      <c r="T64" s="523"/>
      <c r="U64" s="522"/>
      <c r="V64" s="522"/>
      <c r="W64" s="674"/>
      <c r="X64" s="72"/>
      <c r="Y64" s="267"/>
    </row>
    <row r="65" spans="1:25" hidden="1">
      <c r="A65" s="552">
        <f t="shared" si="0"/>
        <v>1875</v>
      </c>
      <c r="B65" s="507"/>
      <c r="C65" s="512"/>
      <c r="D65" s="513"/>
      <c r="E65" s="513"/>
      <c r="F65" s="514"/>
      <c r="G65" s="514"/>
      <c r="H65" s="515"/>
      <c r="I65" s="516"/>
      <c r="J65" s="517"/>
      <c r="K65" s="517"/>
      <c r="L65" s="515"/>
      <c r="M65" s="516"/>
      <c r="N65" s="518"/>
      <c r="O65" s="519"/>
      <c r="P65" s="520"/>
      <c r="Q65" s="521"/>
      <c r="R65" s="522"/>
      <c r="S65" s="522"/>
      <c r="T65" s="523"/>
      <c r="U65" s="522"/>
      <c r="V65" s="522"/>
      <c r="W65" s="674"/>
      <c r="X65" s="72"/>
      <c r="Y65" s="267"/>
    </row>
    <row r="66" spans="1:25" hidden="1">
      <c r="A66" s="552">
        <f t="shared" si="0"/>
        <v>1876</v>
      </c>
      <c r="B66" s="507"/>
      <c r="C66" s="512"/>
      <c r="D66" s="513"/>
      <c r="E66" s="513"/>
      <c r="F66" s="514"/>
      <c r="G66" s="514"/>
      <c r="H66" s="515"/>
      <c r="I66" s="516"/>
      <c r="J66" s="517"/>
      <c r="K66" s="517"/>
      <c r="L66" s="515"/>
      <c r="M66" s="516"/>
      <c r="N66" s="518"/>
      <c r="O66" s="519"/>
      <c r="P66" s="520"/>
      <c r="Q66" s="521"/>
      <c r="R66" s="522"/>
      <c r="S66" s="522"/>
      <c r="T66" s="523"/>
      <c r="U66" s="522"/>
      <c r="V66" s="522"/>
      <c r="W66" s="674"/>
      <c r="X66" s="72"/>
      <c r="Y66" s="267"/>
    </row>
    <row r="67" spans="1:25" hidden="1">
      <c r="A67" s="552">
        <f t="shared" si="0"/>
        <v>1877</v>
      </c>
      <c r="B67" s="507"/>
      <c r="C67" s="512"/>
      <c r="D67" s="513"/>
      <c r="E67" s="513"/>
      <c r="F67" s="514"/>
      <c r="G67" s="514"/>
      <c r="H67" s="515"/>
      <c r="I67" s="516"/>
      <c r="J67" s="517"/>
      <c r="K67" s="517"/>
      <c r="L67" s="515"/>
      <c r="M67" s="516"/>
      <c r="N67" s="518"/>
      <c r="O67" s="519"/>
      <c r="P67" s="520"/>
      <c r="Q67" s="521"/>
      <c r="R67" s="522"/>
      <c r="S67" s="522"/>
      <c r="T67" s="523"/>
      <c r="U67" s="522"/>
      <c r="V67" s="522"/>
      <c r="W67" s="674"/>
      <c r="X67" s="72"/>
      <c r="Y67" s="267"/>
    </row>
    <row r="68" spans="1:25" hidden="1">
      <c r="A68" s="552">
        <f t="shared" si="0"/>
        <v>1878</v>
      </c>
      <c r="B68" s="507"/>
      <c r="C68" s="512"/>
      <c r="D68" s="513"/>
      <c r="E68" s="513"/>
      <c r="F68" s="514"/>
      <c r="G68" s="514"/>
      <c r="H68" s="515"/>
      <c r="I68" s="516"/>
      <c r="J68" s="517"/>
      <c r="K68" s="517"/>
      <c r="L68" s="515"/>
      <c r="M68" s="516"/>
      <c r="N68" s="518"/>
      <c r="O68" s="519"/>
      <c r="P68" s="520"/>
      <c r="Q68" s="521"/>
      <c r="R68" s="522"/>
      <c r="S68" s="522"/>
      <c r="T68" s="523"/>
      <c r="U68" s="522"/>
      <c r="V68" s="522"/>
      <c r="W68" s="674"/>
      <c r="X68" s="72"/>
      <c r="Y68" s="267"/>
    </row>
    <row r="69" spans="1:25" hidden="1">
      <c r="A69" s="552">
        <f t="shared" si="0"/>
        <v>1879</v>
      </c>
      <c r="B69" s="507"/>
      <c r="C69" s="512"/>
      <c r="D69" s="513"/>
      <c r="E69" s="513"/>
      <c r="F69" s="514"/>
      <c r="G69" s="514"/>
      <c r="H69" s="515"/>
      <c r="I69" s="516"/>
      <c r="J69" s="517"/>
      <c r="K69" s="517"/>
      <c r="L69" s="515"/>
      <c r="M69" s="516"/>
      <c r="N69" s="518"/>
      <c r="O69" s="519"/>
      <c r="P69" s="520"/>
      <c r="Q69" s="521"/>
      <c r="R69" s="522"/>
      <c r="S69" s="522"/>
      <c r="T69" s="523"/>
      <c r="U69" s="522"/>
      <c r="V69" s="522"/>
      <c r="W69" s="674"/>
      <c r="X69" s="72"/>
      <c r="Y69" s="267"/>
    </row>
    <row r="70" spans="1:25" hidden="1">
      <c r="A70" s="552">
        <v>1880</v>
      </c>
      <c r="B70" s="507"/>
      <c r="C70" s="512"/>
      <c r="D70" s="513"/>
      <c r="E70" s="513"/>
      <c r="F70" s="514"/>
      <c r="G70" s="514"/>
      <c r="H70" s="515"/>
      <c r="I70" s="516"/>
      <c r="J70" s="517"/>
      <c r="K70" s="517"/>
      <c r="L70" s="515"/>
      <c r="M70" s="516"/>
      <c r="N70" s="518"/>
      <c r="O70" s="519"/>
      <c r="P70" s="520"/>
      <c r="Q70" s="521"/>
      <c r="R70" s="522"/>
      <c r="S70" s="522"/>
      <c r="T70" s="523"/>
      <c r="U70" s="522"/>
      <c r="V70" s="522"/>
      <c r="W70" s="674"/>
      <c r="X70" s="72"/>
      <c r="Y70" s="267"/>
    </row>
    <row r="71" spans="1:25" hidden="1">
      <c r="A71" s="552">
        <f t="shared" si="0"/>
        <v>1881</v>
      </c>
      <c r="B71" s="507"/>
      <c r="C71" s="512"/>
      <c r="D71" s="513"/>
      <c r="E71" s="513"/>
      <c r="F71" s="514"/>
      <c r="G71" s="514"/>
      <c r="H71" s="515"/>
      <c r="I71" s="516"/>
      <c r="J71" s="517"/>
      <c r="K71" s="517"/>
      <c r="L71" s="515"/>
      <c r="M71" s="516"/>
      <c r="N71" s="518"/>
      <c r="O71" s="519"/>
      <c r="P71" s="520"/>
      <c r="Q71" s="521"/>
      <c r="R71" s="522"/>
      <c r="S71" s="522"/>
      <c r="T71" s="523"/>
      <c r="U71" s="522"/>
      <c r="V71" s="522"/>
      <c r="W71" s="674"/>
      <c r="X71" s="72"/>
      <c r="Y71" s="267"/>
    </row>
    <row r="72" spans="1:25" hidden="1">
      <c r="A72" s="552">
        <f t="shared" si="0"/>
        <v>1882</v>
      </c>
      <c r="B72" s="507"/>
      <c r="C72" s="512"/>
      <c r="D72" s="513"/>
      <c r="E72" s="513"/>
      <c r="F72" s="514"/>
      <c r="G72" s="514"/>
      <c r="H72" s="515"/>
      <c r="I72" s="516"/>
      <c r="J72" s="517"/>
      <c r="K72" s="517"/>
      <c r="L72" s="515"/>
      <c r="M72" s="516"/>
      <c r="N72" s="518"/>
      <c r="O72" s="519"/>
      <c r="P72" s="520"/>
      <c r="Q72" s="521"/>
      <c r="R72" s="522"/>
      <c r="S72" s="522"/>
      <c r="T72" s="523"/>
      <c r="U72" s="522"/>
      <c r="V72" s="522"/>
      <c r="W72" s="674"/>
      <c r="X72" s="72"/>
      <c r="Y72" s="267"/>
    </row>
    <row r="73" spans="1:25" hidden="1">
      <c r="A73" s="552">
        <f t="shared" si="0"/>
        <v>1883</v>
      </c>
      <c r="B73" s="507"/>
      <c r="C73" s="512"/>
      <c r="D73" s="513"/>
      <c r="E73" s="513"/>
      <c r="F73" s="514"/>
      <c r="G73" s="514"/>
      <c r="H73" s="515"/>
      <c r="I73" s="516"/>
      <c r="J73" s="517"/>
      <c r="K73" s="517"/>
      <c r="L73" s="515"/>
      <c r="M73" s="516"/>
      <c r="N73" s="518"/>
      <c r="O73" s="519"/>
      <c r="P73" s="520"/>
      <c r="Q73" s="521"/>
      <c r="R73" s="522"/>
      <c r="S73" s="522"/>
      <c r="T73" s="523"/>
      <c r="U73" s="522"/>
      <c r="V73" s="522"/>
      <c r="W73" s="674"/>
      <c r="X73" s="72"/>
      <c r="Y73" s="267"/>
    </row>
    <row r="74" spans="1:25" hidden="1">
      <c r="A74" s="552">
        <f t="shared" si="0"/>
        <v>1884</v>
      </c>
      <c r="B74" s="507"/>
      <c r="C74" s="512"/>
      <c r="D74" s="513"/>
      <c r="E74" s="513"/>
      <c r="F74" s="514"/>
      <c r="G74" s="514"/>
      <c r="H74" s="515"/>
      <c r="I74" s="516"/>
      <c r="J74" s="517"/>
      <c r="K74" s="517"/>
      <c r="L74" s="515"/>
      <c r="M74" s="516"/>
      <c r="N74" s="518"/>
      <c r="O74" s="519"/>
      <c r="P74" s="520"/>
      <c r="Q74" s="521"/>
      <c r="R74" s="522"/>
      <c r="S74" s="522"/>
      <c r="T74" s="523"/>
      <c r="U74" s="522"/>
      <c r="V74" s="522"/>
      <c r="W74" s="674"/>
      <c r="X74" s="72"/>
      <c r="Y74" s="267"/>
    </row>
    <row r="75" spans="1:25" hidden="1">
      <c r="A75" s="552">
        <f t="shared" ref="A75:A119" si="1">A74+1</f>
        <v>1885</v>
      </c>
      <c r="B75" s="507"/>
      <c r="C75" s="512"/>
      <c r="D75" s="513"/>
      <c r="E75" s="513"/>
      <c r="F75" s="514"/>
      <c r="G75" s="514"/>
      <c r="H75" s="515"/>
      <c r="I75" s="516"/>
      <c r="J75" s="517"/>
      <c r="K75" s="517"/>
      <c r="L75" s="515"/>
      <c r="M75" s="516"/>
      <c r="N75" s="518"/>
      <c r="O75" s="519"/>
      <c r="P75" s="520"/>
      <c r="Q75" s="521"/>
      <c r="R75" s="522"/>
      <c r="S75" s="522"/>
      <c r="T75" s="523"/>
      <c r="U75" s="522"/>
      <c r="V75" s="522"/>
      <c r="W75" s="674"/>
      <c r="X75" s="72"/>
      <c r="Y75" s="267"/>
    </row>
    <row r="76" spans="1:25" hidden="1">
      <c r="A76" s="552">
        <f t="shared" si="1"/>
        <v>1886</v>
      </c>
      <c r="B76" s="507"/>
      <c r="C76" s="512"/>
      <c r="D76" s="513"/>
      <c r="E76" s="513"/>
      <c r="F76" s="514"/>
      <c r="G76" s="514"/>
      <c r="H76" s="515"/>
      <c r="I76" s="516"/>
      <c r="J76" s="517"/>
      <c r="K76" s="517"/>
      <c r="L76" s="515"/>
      <c r="M76" s="516"/>
      <c r="N76" s="518"/>
      <c r="O76" s="519"/>
      <c r="P76" s="520"/>
      <c r="Q76" s="521"/>
      <c r="R76" s="522"/>
      <c r="S76" s="522"/>
      <c r="T76" s="523"/>
      <c r="U76" s="522"/>
      <c r="V76" s="522"/>
      <c r="W76" s="674"/>
      <c r="X76" s="72"/>
      <c r="Y76" s="267"/>
    </row>
    <row r="77" spans="1:25" hidden="1">
      <c r="A77" s="552">
        <f t="shared" si="1"/>
        <v>1887</v>
      </c>
      <c r="B77" s="507"/>
      <c r="C77" s="512"/>
      <c r="D77" s="513"/>
      <c r="E77" s="513"/>
      <c r="F77" s="514"/>
      <c r="G77" s="514"/>
      <c r="H77" s="515"/>
      <c r="I77" s="516"/>
      <c r="J77" s="517"/>
      <c r="K77" s="517"/>
      <c r="L77" s="515"/>
      <c r="M77" s="516"/>
      <c r="N77" s="518"/>
      <c r="O77" s="519"/>
      <c r="P77" s="520"/>
      <c r="Q77" s="521"/>
      <c r="R77" s="522"/>
      <c r="S77" s="522"/>
      <c r="T77" s="523"/>
      <c r="U77" s="522"/>
      <c r="V77" s="522"/>
      <c r="W77" s="674"/>
      <c r="X77" s="72"/>
      <c r="Y77" s="267"/>
    </row>
    <row r="78" spans="1:25" hidden="1">
      <c r="A78" s="552">
        <f t="shared" si="1"/>
        <v>1888</v>
      </c>
      <c r="B78" s="507"/>
      <c r="C78" s="512"/>
      <c r="D78" s="513"/>
      <c r="E78" s="513"/>
      <c r="F78" s="514"/>
      <c r="G78" s="514"/>
      <c r="H78" s="515"/>
      <c r="I78" s="516"/>
      <c r="J78" s="517"/>
      <c r="K78" s="517"/>
      <c r="L78" s="515"/>
      <c r="M78" s="516"/>
      <c r="N78" s="518"/>
      <c r="O78" s="519"/>
      <c r="P78" s="520"/>
      <c r="Q78" s="521"/>
      <c r="R78" s="522"/>
      <c r="S78" s="522"/>
      <c r="T78" s="523"/>
      <c r="U78" s="522"/>
      <c r="V78" s="522"/>
      <c r="W78" s="674"/>
      <c r="X78" s="72"/>
      <c r="Y78" s="267"/>
    </row>
    <row r="79" spans="1:25" hidden="1">
      <c r="A79" s="552">
        <f t="shared" si="1"/>
        <v>1889</v>
      </c>
      <c r="B79" s="507"/>
      <c r="C79" s="512"/>
      <c r="D79" s="513"/>
      <c r="E79" s="513"/>
      <c r="F79" s="514"/>
      <c r="G79" s="514"/>
      <c r="H79" s="515"/>
      <c r="I79" s="516"/>
      <c r="J79" s="517"/>
      <c r="K79" s="517"/>
      <c r="L79" s="515"/>
      <c r="M79" s="516"/>
      <c r="N79" s="518"/>
      <c r="O79" s="519"/>
      <c r="P79" s="520"/>
      <c r="Q79" s="521"/>
      <c r="R79" s="522"/>
      <c r="S79" s="522"/>
      <c r="T79" s="523"/>
      <c r="U79" s="522"/>
      <c r="V79" s="522"/>
      <c r="W79" s="674"/>
      <c r="X79" s="72"/>
      <c r="Y79" s="267"/>
    </row>
    <row r="80" spans="1:25" hidden="1">
      <c r="A80" s="552">
        <v>1890</v>
      </c>
      <c r="B80" s="507"/>
      <c r="C80" s="512"/>
      <c r="D80" s="513"/>
      <c r="E80" s="513"/>
      <c r="F80" s="514"/>
      <c r="G80" s="514"/>
      <c r="H80" s="515"/>
      <c r="I80" s="516"/>
      <c r="J80" s="517"/>
      <c r="K80" s="517"/>
      <c r="L80" s="515"/>
      <c r="M80" s="516"/>
      <c r="N80" s="518"/>
      <c r="O80" s="519"/>
      <c r="P80" s="520"/>
      <c r="Q80" s="521"/>
      <c r="R80" s="522"/>
      <c r="S80" s="522"/>
      <c r="T80" s="523"/>
      <c r="U80" s="522"/>
      <c r="V80" s="522"/>
      <c r="W80" s="674"/>
      <c r="X80" s="72"/>
      <c r="Y80" s="267"/>
    </row>
    <row r="81" spans="1:25" hidden="1">
      <c r="A81" s="552">
        <f t="shared" si="1"/>
        <v>1891</v>
      </c>
      <c r="B81" s="106"/>
      <c r="C81" s="91"/>
      <c r="D81" s="92"/>
      <c r="E81" s="92"/>
      <c r="F81" s="93"/>
      <c r="G81" s="93"/>
      <c r="H81" s="172"/>
      <c r="I81" s="173"/>
      <c r="J81" s="102"/>
      <c r="K81" s="102"/>
      <c r="L81" s="172"/>
      <c r="M81" s="173"/>
      <c r="N81" s="99"/>
      <c r="O81" s="97"/>
      <c r="P81" s="98"/>
      <c r="Q81" s="146"/>
      <c r="R81" s="500"/>
      <c r="S81" s="500"/>
      <c r="T81" s="501"/>
      <c r="U81" s="500"/>
      <c r="V81" s="500"/>
      <c r="W81" s="674"/>
      <c r="X81" s="677"/>
      <c r="Y81" s="153"/>
    </row>
    <row r="82" spans="1:25" hidden="1">
      <c r="A82" s="552">
        <f t="shared" si="1"/>
        <v>1892</v>
      </c>
      <c r="B82" s="106"/>
      <c r="C82" s="91"/>
      <c r="D82" s="92"/>
      <c r="E82" s="92"/>
      <c r="F82" s="93"/>
      <c r="G82" s="93"/>
      <c r="H82" s="172"/>
      <c r="I82" s="173"/>
      <c r="J82" s="102"/>
      <c r="K82" s="102"/>
      <c r="L82" s="172"/>
      <c r="M82" s="173"/>
      <c r="N82" s="99"/>
      <c r="O82" s="97"/>
      <c r="P82" s="98"/>
      <c r="Q82" s="146"/>
      <c r="R82" s="500"/>
      <c r="S82" s="500"/>
      <c r="T82" s="501"/>
      <c r="U82" s="500"/>
      <c r="V82" s="500"/>
      <c r="W82" s="674"/>
      <c r="X82" s="677"/>
      <c r="Y82" s="153"/>
    </row>
    <row r="83" spans="1:25" hidden="1">
      <c r="A83" s="552">
        <f t="shared" si="1"/>
        <v>1893</v>
      </c>
      <c r="B83" s="106"/>
      <c r="C83" s="91"/>
      <c r="D83" s="92"/>
      <c r="E83" s="92"/>
      <c r="F83" s="93"/>
      <c r="G83" s="93"/>
      <c r="H83" s="172"/>
      <c r="I83" s="173"/>
      <c r="J83" s="102"/>
      <c r="K83" s="102"/>
      <c r="L83" s="172"/>
      <c r="M83" s="173"/>
      <c r="N83" s="99"/>
      <c r="O83" s="97"/>
      <c r="P83" s="98"/>
      <c r="Q83" s="146"/>
      <c r="R83" s="500"/>
      <c r="S83" s="500"/>
      <c r="T83" s="501"/>
      <c r="U83" s="500"/>
      <c r="V83" s="500"/>
      <c r="W83" s="674"/>
      <c r="X83" s="677"/>
      <c r="Y83" s="153"/>
    </row>
    <row r="84" spans="1:25" hidden="1">
      <c r="A84" s="552">
        <f t="shared" si="1"/>
        <v>1894</v>
      </c>
      <c r="B84" s="106"/>
      <c r="C84" s="91"/>
      <c r="D84" s="92"/>
      <c r="E84" s="92"/>
      <c r="F84" s="93"/>
      <c r="G84" s="93"/>
      <c r="H84" s="172"/>
      <c r="I84" s="173"/>
      <c r="J84" s="102"/>
      <c r="K84" s="102"/>
      <c r="L84" s="172"/>
      <c r="M84" s="173"/>
      <c r="N84" s="99"/>
      <c r="O84" s="97"/>
      <c r="P84" s="98"/>
      <c r="Q84" s="146"/>
      <c r="R84" s="500"/>
      <c r="S84" s="500"/>
      <c r="T84" s="501"/>
      <c r="U84" s="500"/>
      <c r="V84" s="500"/>
      <c r="W84" s="674"/>
      <c r="X84" s="677"/>
      <c r="Y84" s="153"/>
    </row>
    <row r="85" spans="1:25" hidden="1">
      <c r="A85" s="552">
        <f t="shared" si="1"/>
        <v>1895</v>
      </c>
      <c r="B85" s="106"/>
      <c r="C85" s="91"/>
      <c r="D85" s="92"/>
      <c r="E85" s="92"/>
      <c r="F85" s="93"/>
      <c r="G85" s="93"/>
      <c r="H85" s="172"/>
      <c r="I85" s="173"/>
      <c r="J85" s="102"/>
      <c r="K85" s="102"/>
      <c r="L85" s="172"/>
      <c r="M85" s="173"/>
      <c r="N85" s="99"/>
      <c r="O85" s="97"/>
      <c r="P85" s="98"/>
      <c r="Q85" s="146"/>
      <c r="R85" s="500"/>
      <c r="S85" s="500"/>
      <c r="T85" s="501"/>
      <c r="U85" s="500"/>
      <c r="V85" s="500"/>
      <c r="W85" s="674"/>
      <c r="X85" s="677"/>
      <c r="Y85" s="153"/>
    </row>
    <row r="86" spans="1:25" hidden="1">
      <c r="A86" s="552">
        <f t="shared" si="1"/>
        <v>1896</v>
      </c>
      <c r="B86" s="106"/>
      <c r="C86" s="91"/>
      <c r="D86" s="92"/>
      <c r="E86" s="92"/>
      <c r="F86" s="93"/>
      <c r="G86" s="93"/>
      <c r="H86" s="172"/>
      <c r="I86" s="173"/>
      <c r="J86" s="102"/>
      <c r="K86" s="102"/>
      <c r="L86" s="172"/>
      <c r="M86" s="173"/>
      <c r="N86" s="99"/>
      <c r="O86" s="97"/>
      <c r="P86" s="98"/>
      <c r="Q86" s="146"/>
      <c r="R86" s="500"/>
      <c r="S86" s="500"/>
      <c r="T86" s="501"/>
      <c r="U86" s="500"/>
      <c r="V86" s="500"/>
      <c r="W86" s="674"/>
      <c r="X86" s="677"/>
      <c r="Y86" s="153"/>
    </row>
    <row r="87" spans="1:25" hidden="1">
      <c r="A87" s="552">
        <f t="shared" si="1"/>
        <v>1897</v>
      </c>
      <c r="B87" s="106"/>
      <c r="C87" s="91"/>
      <c r="D87" s="92"/>
      <c r="E87" s="92"/>
      <c r="F87" s="93"/>
      <c r="G87" s="93"/>
      <c r="H87" s="172"/>
      <c r="I87" s="173"/>
      <c r="J87" s="102"/>
      <c r="K87" s="102"/>
      <c r="L87" s="172"/>
      <c r="M87" s="173"/>
      <c r="N87" s="99"/>
      <c r="O87" s="97"/>
      <c r="P87" s="98"/>
      <c r="Q87" s="146"/>
      <c r="R87" s="500"/>
      <c r="S87" s="500"/>
      <c r="T87" s="501"/>
      <c r="U87" s="500"/>
      <c r="V87" s="500"/>
      <c r="W87" s="674"/>
      <c r="X87" s="677"/>
      <c r="Y87" s="153"/>
    </row>
    <row r="88" spans="1:25" hidden="1">
      <c r="A88" s="552">
        <f t="shared" si="1"/>
        <v>1898</v>
      </c>
      <c r="B88" s="106"/>
      <c r="C88" s="91"/>
      <c r="D88" s="92"/>
      <c r="E88" s="92"/>
      <c r="F88" s="93"/>
      <c r="G88" s="93"/>
      <c r="H88" s="172"/>
      <c r="I88" s="173"/>
      <c r="J88" s="102"/>
      <c r="K88" s="102"/>
      <c r="L88" s="172"/>
      <c r="M88" s="173"/>
      <c r="N88" s="99"/>
      <c r="O88" s="97"/>
      <c r="P88" s="98"/>
      <c r="Q88" s="146"/>
      <c r="R88" s="500"/>
      <c r="S88" s="500"/>
      <c r="T88" s="501"/>
      <c r="U88" s="500"/>
      <c r="V88" s="500"/>
      <c r="W88" s="674"/>
      <c r="X88" s="677"/>
      <c r="Y88" s="153"/>
    </row>
    <row r="89" spans="1:25" hidden="1">
      <c r="A89" s="552">
        <f t="shared" si="1"/>
        <v>1899</v>
      </c>
      <c r="B89" s="106"/>
      <c r="C89" s="91"/>
      <c r="D89" s="92"/>
      <c r="E89" s="92"/>
      <c r="F89" s="93"/>
      <c r="G89" s="93"/>
      <c r="H89" s="172"/>
      <c r="I89" s="173"/>
      <c r="J89" s="102"/>
      <c r="K89" s="102"/>
      <c r="L89" s="172"/>
      <c r="M89" s="173"/>
      <c r="N89" s="99"/>
      <c r="O89" s="97"/>
      <c r="P89" s="98"/>
      <c r="Q89" s="146"/>
      <c r="R89" s="500"/>
      <c r="S89" s="500"/>
      <c r="T89" s="501"/>
      <c r="U89" s="500"/>
      <c r="V89" s="500"/>
      <c r="W89" s="674"/>
      <c r="X89" s="677"/>
      <c r="Y89" s="153"/>
    </row>
    <row r="90" spans="1:25" hidden="1">
      <c r="A90" s="554">
        <v>1900</v>
      </c>
      <c r="B90" s="116"/>
      <c r="C90" s="116"/>
      <c r="D90" s="116"/>
      <c r="E90" s="116"/>
      <c r="F90" s="118"/>
      <c r="G90" s="118"/>
      <c r="H90" s="174"/>
      <c r="I90" s="175"/>
      <c r="J90" s="540"/>
      <c r="K90" s="541"/>
      <c r="L90" s="174"/>
      <c r="M90" s="175"/>
      <c r="N90" s="178"/>
      <c r="O90" s="119"/>
      <c r="P90" s="120"/>
      <c r="Q90" s="491"/>
      <c r="R90" s="502"/>
      <c r="S90" s="502"/>
      <c r="T90" s="501"/>
      <c r="U90" s="500"/>
      <c r="V90" s="500"/>
      <c r="W90" s="674"/>
      <c r="X90" s="72"/>
      <c r="Y90" s="267"/>
    </row>
    <row r="91" spans="1:25" hidden="1">
      <c r="A91" s="552">
        <f t="shared" si="1"/>
        <v>1901</v>
      </c>
      <c r="B91" s="106"/>
      <c r="C91" s="106"/>
      <c r="D91" s="106"/>
      <c r="E91" s="106"/>
      <c r="F91" s="93"/>
      <c r="G91" s="93"/>
      <c r="H91" s="172"/>
      <c r="I91" s="173"/>
      <c r="J91" s="542"/>
      <c r="K91" s="543"/>
      <c r="L91" s="172"/>
      <c r="M91" s="173"/>
      <c r="N91" s="99"/>
      <c r="O91" s="97"/>
      <c r="P91" s="98"/>
      <c r="Q91" s="146"/>
      <c r="R91" s="500"/>
      <c r="S91" s="500"/>
      <c r="T91" s="501"/>
      <c r="U91" s="500"/>
      <c r="V91" s="500"/>
      <c r="W91" s="674"/>
      <c r="X91" s="72"/>
      <c r="Y91" s="267"/>
    </row>
    <row r="92" spans="1:25" hidden="1">
      <c r="A92" s="552">
        <f t="shared" si="1"/>
        <v>1902</v>
      </c>
      <c r="B92" s="106"/>
      <c r="C92" s="106"/>
      <c r="D92" s="106"/>
      <c r="E92" s="106"/>
      <c r="F92" s="93"/>
      <c r="G92" s="93"/>
      <c r="H92" s="172"/>
      <c r="I92" s="173"/>
      <c r="J92" s="542"/>
      <c r="K92" s="543"/>
      <c r="L92" s="172"/>
      <c r="M92" s="173"/>
      <c r="N92" s="99"/>
      <c r="O92" s="97"/>
      <c r="P92" s="98"/>
      <c r="Q92" s="146"/>
      <c r="R92" s="500"/>
      <c r="S92" s="500"/>
      <c r="T92" s="501"/>
      <c r="U92" s="500"/>
      <c r="V92" s="500"/>
      <c r="W92" s="674"/>
      <c r="X92" s="72"/>
      <c r="Y92" s="267"/>
    </row>
    <row r="93" spans="1:25" ht="15" hidden="1" customHeight="1">
      <c r="A93" s="552">
        <f t="shared" si="1"/>
        <v>1903</v>
      </c>
      <c r="B93" s="106"/>
      <c r="C93" s="106"/>
      <c r="D93" s="106"/>
      <c r="E93" s="106"/>
      <c r="F93" s="93"/>
      <c r="G93" s="93"/>
      <c r="H93" s="172"/>
      <c r="I93" s="173"/>
      <c r="J93" s="542"/>
      <c r="K93" s="543"/>
      <c r="L93" s="172"/>
      <c r="M93" s="173"/>
      <c r="N93" s="99"/>
      <c r="O93" s="97"/>
      <c r="P93" s="98"/>
      <c r="Q93" s="146"/>
      <c r="R93" s="500"/>
      <c r="S93" s="500"/>
      <c r="T93" s="501"/>
      <c r="U93" s="500"/>
      <c r="V93" s="500"/>
      <c r="W93" s="674"/>
      <c r="X93" s="72"/>
      <c r="Y93" s="267"/>
    </row>
    <row r="94" spans="1:25" hidden="1">
      <c r="A94" s="552">
        <f t="shared" si="1"/>
        <v>1904</v>
      </c>
      <c r="B94" s="106"/>
      <c r="C94" s="106"/>
      <c r="D94" s="106"/>
      <c r="E94" s="106"/>
      <c r="F94" s="93"/>
      <c r="G94" s="93"/>
      <c r="H94" s="172"/>
      <c r="I94" s="173"/>
      <c r="J94" s="542"/>
      <c r="K94" s="543"/>
      <c r="L94" s="172"/>
      <c r="M94" s="173"/>
      <c r="N94" s="99"/>
      <c r="O94" s="97"/>
      <c r="P94" s="98"/>
      <c r="Q94" s="146"/>
      <c r="R94" s="500"/>
      <c r="S94" s="500"/>
      <c r="T94" s="501"/>
      <c r="U94" s="500"/>
      <c r="V94" s="500"/>
      <c r="W94" s="674"/>
      <c r="X94" s="72"/>
      <c r="Y94" s="267"/>
    </row>
    <row r="95" spans="1:25" hidden="1">
      <c r="A95" s="552">
        <f t="shared" si="1"/>
        <v>1905</v>
      </c>
      <c r="B95" s="106"/>
      <c r="C95" s="106"/>
      <c r="D95" s="106"/>
      <c r="E95" s="106"/>
      <c r="F95" s="93"/>
      <c r="G95" s="93"/>
      <c r="H95" s="172"/>
      <c r="I95" s="173"/>
      <c r="J95" s="542"/>
      <c r="K95" s="543"/>
      <c r="L95" s="172"/>
      <c r="M95" s="173"/>
      <c r="N95" s="99"/>
      <c r="O95" s="97"/>
      <c r="P95" s="98"/>
      <c r="Q95" s="146"/>
      <c r="R95" s="500"/>
      <c r="S95" s="500"/>
      <c r="T95" s="501"/>
      <c r="U95" s="500"/>
      <c r="V95" s="500"/>
      <c r="W95" s="674"/>
      <c r="X95" s="72"/>
      <c r="Y95" s="267"/>
    </row>
    <row r="96" spans="1:25" hidden="1">
      <c r="A96" s="552">
        <f t="shared" si="1"/>
        <v>1906</v>
      </c>
      <c r="B96" s="106"/>
      <c r="C96" s="106"/>
      <c r="D96" s="106"/>
      <c r="E96" s="106"/>
      <c r="F96" s="93"/>
      <c r="G96" s="93"/>
      <c r="H96" s="172"/>
      <c r="I96" s="173"/>
      <c r="J96" s="542"/>
      <c r="K96" s="543"/>
      <c r="L96" s="172"/>
      <c r="M96" s="173"/>
      <c r="N96" s="99"/>
      <c r="O96" s="97"/>
      <c r="P96" s="98"/>
      <c r="Q96" s="146"/>
      <c r="R96" s="500"/>
      <c r="S96" s="500"/>
      <c r="T96" s="501"/>
      <c r="U96" s="500"/>
      <c r="V96" s="500"/>
      <c r="W96" s="674"/>
      <c r="X96" s="72"/>
      <c r="Y96" s="267"/>
    </row>
    <row r="97" spans="1:26" hidden="1">
      <c r="A97" s="552">
        <f t="shared" si="1"/>
        <v>1907</v>
      </c>
      <c r="B97" s="106"/>
      <c r="C97" s="106"/>
      <c r="D97" s="106"/>
      <c r="E97" s="106"/>
      <c r="F97" s="93"/>
      <c r="G97" s="93"/>
      <c r="H97" s="172"/>
      <c r="I97" s="173"/>
      <c r="J97" s="542"/>
      <c r="K97" s="543"/>
      <c r="L97" s="172"/>
      <c r="M97" s="173"/>
      <c r="N97" s="99"/>
      <c r="O97" s="97"/>
      <c r="P97" s="98"/>
      <c r="Q97" s="146"/>
      <c r="R97" s="500"/>
      <c r="S97" s="500"/>
      <c r="T97" s="501"/>
      <c r="U97" s="500"/>
      <c r="V97" s="500"/>
      <c r="W97" s="674"/>
      <c r="X97" s="72"/>
      <c r="Y97" s="267"/>
    </row>
    <row r="98" spans="1:26" hidden="1">
      <c r="A98" s="552">
        <f t="shared" si="1"/>
        <v>1908</v>
      </c>
      <c r="B98" s="106"/>
      <c r="C98" s="106"/>
      <c r="D98" s="106"/>
      <c r="E98" s="106"/>
      <c r="F98" s="93"/>
      <c r="G98" s="93"/>
      <c r="H98" s="172"/>
      <c r="I98" s="173"/>
      <c r="J98" s="542"/>
      <c r="K98" s="543"/>
      <c r="L98" s="172"/>
      <c r="M98" s="173"/>
      <c r="N98" s="99"/>
      <c r="O98" s="97"/>
      <c r="P98" s="98"/>
      <c r="Q98" s="146"/>
      <c r="R98" s="500"/>
      <c r="S98" s="500"/>
      <c r="T98" s="501"/>
      <c r="U98" s="500"/>
      <c r="V98" s="500"/>
      <c r="W98" s="674"/>
      <c r="X98" s="72"/>
      <c r="Y98" s="267"/>
    </row>
    <row r="99" spans="1:26" hidden="1">
      <c r="A99" s="552">
        <f t="shared" si="1"/>
        <v>1909</v>
      </c>
      <c r="B99" s="106"/>
      <c r="C99" s="106"/>
      <c r="D99" s="106"/>
      <c r="E99" s="106"/>
      <c r="F99" s="93"/>
      <c r="G99" s="93"/>
      <c r="H99" s="172"/>
      <c r="I99" s="173"/>
      <c r="J99" s="542"/>
      <c r="K99" s="543"/>
      <c r="L99" s="172"/>
      <c r="M99" s="173"/>
      <c r="N99" s="99"/>
      <c r="O99" s="97"/>
      <c r="P99" s="98"/>
      <c r="Q99" s="146"/>
      <c r="R99" s="500"/>
      <c r="S99" s="500"/>
      <c r="T99" s="501"/>
      <c r="U99" s="500"/>
      <c r="V99" s="500"/>
      <c r="W99" s="674"/>
      <c r="X99" s="72"/>
      <c r="Y99" s="267"/>
    </row>
    <row r="100" spans="1:26" hidden="1">
      <c r="A100" s="162">
        <v>1910</v>
      </c>
      <c r="B100" s="116"/>
      <c r="C100" s="116"/>
      <c r="D100" s="116"/>
      <c r="E100" s="116"/>
      <c r="F100" s="118"/>
      <c r="G100" s="118"/>
      <c r="H100" s="174"/>
      <c r="I100" s="175"/>
      <c r="J100" s="540"/>
      <c r="K100" s="541"/>
      <c r="L100" s="174"/>
      <c r="M100" s="175"/>
      <c r="N100" s="178"/>
      <c r="O100" s="119"/>
      <c r="P100" s="120"/>
      <c r="Q100" s="491"/>
      <c r="R100" s="502"/>
      <c r="S100" s="502"/>
      <c r="T100" s="501"/>
      <c r="U100" s="500"/>
      <c r="V100" s="500"/>
      <c r="W100" s="674"/>
      <c r="X100" s="72"/>
      <c r="Y100" s="267"/>
      <c r="Z100" s="77"/>
    </row>
    <row r="101" spans="1:26" hidden="1">
      <c r="A101" s="552">
        <f t="shared" si="1"/>
        <v>1911</v>
      </c>
      <c r="B101" s="106"/>
      <c r="C101" s="106"/>
      <c r="D101" s="106"/>
      <c r="E101" s="106"/>
      <c r="F101" s="93"/>
      <c r="G101" s="93"/>
      <c r="H101" s="172"/>
      <c r="I101" s="173"/>
      <c r="J101" s="542"/>
      <c r="K101" s="543"/>
      <c r="L101" s="172"/>
      <c r="M101" s="173"/>
      <c r="N101" s="99"/>
      <c r="O101" s="97"/>
      <c r="P101" s="98"/>
      <c r="Q101" s="146"/>
      <c r="R101" s="500"/>
      <c r="S101" s="500"/>
      <c r="T101" s="501"/>
      <c r="U101" s="500"/>
      <c r="V101" s="500"/>
      <c r="W101" s="674"/>
      <c r="X101" s="72"/>
      <c r="Y101" s="267"/>
    </row>
    <row r="102" spans="1:26" hidden="1">
      <c r="A102" s="552">
        <f t="shared" si="1"/>
        <v>1912</v>
      </c>
      <c r="B102" s="106"/>
      <c r="C102" s="106"/>
      <c r="D102" s="106"/>
      <c r="E102" s="106"/>
      <c r="F102" s="93"/>
      <c r="G102" s="93"/>
      <c r="H102" s="172"/>
      <c r="I102" s="173"/>
      <c r="J102" s="542"/>
      <c r="K102" s="543"/>
      <c r="L102" s="172"/>
      <c r="M102" s="173"/>
      <c r="N102" s="99"/>
      <c r="O102" s="97"/>
      <c r="P102" s="98"/>
      <c r="Q102" s="146"/>
      <c r="R102" s="500"/>
      <c r="S102" s="500"/>
      <c r="T102" s="501"/>
      <c r="U102" s="500"/>
      <c r="V102" s="500"/>
      <c r="W102" s="674"/>
      <c r="X102" s="72"/>
      <c r="Y102" s="267"/>
    </row>
    <row r="103" spans="1:26" hidden="1">
      <c r="A103" s="552">
        <f t="shared" si="1"/>
        <v>1913</v>
      </c>
      <c r="B103" s="106"/>
      <c r="C103" s="106"/>
      <c r="D103" s="106"/>
      <c r="E103" s="106"/>
      <c r="F103" s="93"/>
      <c r="G103" s="93"/>
      <c r="H103" s="172"/>
      <c r="I103" s="173"/>
      <c r="J103" s="542"/>
      <c r="K103" s="543"/>
      <c r="L103" s="172"/>
      <c r="M103" s="173"/>
      <c r="N103" s="99"/>
      <c r="O103" s="97"/>
      <c r="P103" s="98"/>
      <c r="Q103" s="146"/>
      <c r="R103" s="500"/>
      <c r="S103" s="500"/>
      <c r="T103" s="501"/>
      <c r="U103" s="500"/>
      <c r="V103" s="500"/>
      <c r="W103" s="674"/>
      <c r="X103" s="72"/>
      <c r="Y103" s="267"/>
    </row>
    <row r="104" spans="1:26" hidden="1">
      <c r="A104" s="552">
        <f t="shared" si="1"/>
        <v>1914</v>
      </c>
      <c r="B104" s="106"/>
      <c r="C104" s="106"/>
      <c r="D104" s="106"/>
      <c r="E104" s="106"/>
      <c r="F104" s="93"/>
      <c r="G104" s="93"/>
      <c r="H104" s="172"/>
      <c r="I104" s="173"/>
      <c r="J104" s="542"/>
      <c r="K104" s="543"/>
      <c r="L104" s="172"/>
      <c r="M104" s="173"/>
      <c r="N104" s="99"/>
      <c r="O104" s="97"/>
      <c r="P104" s="98"/>
      <c r="Q104" s="146"/>
      <c r="R104" s="500"/>
      <c r="S104" s="500"/>
      <c r="T104" s="501"/>
      <c r="U104" s="500"/>
      <c r="V104" s="500"/>
      <c r="W104" s="674"/>
      <c r="X104" s="72"/>
      <c r="Y104" s="267"/>
    </row>
    <row r="105" spans="1:26" hidden="1">
      <c r="A105" s="552">
        <f t="shared" si="1"/>
        <v>1915</v>
      </c>
      <c r="B105" s="106"/>
      <c r="C105" s="106"/>
      <c r="D105" s="106"/>
      <c r="E105" s="106"/>
      <c r="F105" s="93"/>
      <c r="G105" s="93"/>
      <c r="H105" s="172"/>
      <c r="I105" s="173"/>
      <c r="J105" s="542"/>
      <c r="K105" s="543"/>
      <c r="L105" s="172"/>
      <c r="M105" s="173"/>
      <c r="N105" s="99"/>
      <c r="O105" s="97"/>
      <c r="P105" s="98"/>
      <c r="Q105" s="146"/>
      <c r="R105" s="500"/>
      <c r="S105" s="500"/>
      <c r="T105" s="501"/>
      <c r="U105" s="500"/>
      <c r="V105" s="500"/>
      <c r="W105" s="674"/>
      <c r="X105" s="72"/>
      <c r="Y105" s="267"/>
    </row>
    <row r="106" spans="1:26" hidden="1">
      <c r="A106" s="552">
        <f t="shared" si="1"/>
        <v>1916</v>
      </c>
      <c r="B106" s="106"/>
      <c r="C106" s="106"/>
      <c r="D106" s="106"/>
      <c r="E106" s="106"/>
      <c r="F106" s="93"/>
      <c r="G106" s="93"/>
      <c r="H106" s="172"/>
      <c r="I106" s="173"/>
      <c r="J106" s="542"/>
      <c r="K106" s="543"/>
      <c r="L106" s="172"/>
      <c r="M106" s="173"/>
      <c r="N106" s="99"/>
      <c r="O106" s="97"/>
      <c r="P106" s="98"/>
      <c r="Q106" s="146"/>
      <c r="R106" s="500"/>
      <c r="S106" s="500"/>
      <c r="T106" s="501"/>
      <c r="U106" s="500"/>
      <c r="V106" s="500"/>
      <c r="W106" s="674"/>
      <c r="X106" s="72"/>
      <c r="Y106" s="267"/>
    </row>
    <row r="107" spans="1:26" hidden="1">
      <c r="A107" s="552">
        <f t="shared" si="1"/>
        <v>1917</v>
      </c>
      <c r="B107" s="106"/>
      <c r="C107" s="106"/>
      <c r="D107" s="106"/>
      <c r="E107" s="106"/>
      <c r="F107" s="93"/>
      <c r="G107" s="93"/>
      <c r="H107" s="172"/>
      <c r="I107" s="173"/>
      <c r="J107" s="542"/>
      <c r="K107" s="543"/>
      <c r="L107" s="172"/>
      <c r="M107" s="173"/>
      <c r="N107" s="99"/>
      <c r="O107" s="97"/>
      <c r="P107" s="98"/>
      <c r="Q107" s="146"/>
      <c r="R107" s="500"/>
      <c r="S107" s="500"/>
      <c r="T107" s="501"/>
      <c r="U107" s="500"/>
      <c r="V107" s="500"/>
      <c r="W107" s="674"/>
      <c r="X107" s="72"/>
      <c r="Y107" s="267"/>
    </row>
    <row r="108" spans="1:26" hidden="1">
      <c r="A108" s="552">
        <f t="shared" si="1"/>
        <v>1918</v>
      </c>
      <c r="B108" s="106"/>
      <c r="C108" s="106"/>
      <c r="D108" s="106"/>
      <c r="E108" s="106"/>
      <c r="F108" s="93"/>
      <c r="G108" s="93"/>
      <c r="H108" s="172"/>
      <c r="I108" s="173"/>
      <c r="J108" s="542"/>
      <c r="K108" s="543"/>
      <c r="L108" s="172"/>
      <c r="M108" s="173"/>
      <c r="N108" s="99"/>
      <c r="O108" s="97"/>
      <c r="P108" s="98"/>
      <c r="Q108" s="146"/>
      <c r="R108" s="500"/>
      <c r="S108" s="500"/>
      <c r="T108" s="501"/>
      <c r="U108" s="500"/>
      <c r="V108" s="500"/>
      <c r="W108" s="674"/>
      <c r="X108" s="72"/>
      <c r="Y108" s="267"/>
    </row>
    <row r="109" spans="1:26" hidden="1">
      <c r="A109" s="552">
        <f t="shared" si="1"/>
        <v>1919</v>
      </c>
      <c r="B109" s="106"/>
      <c r="C109" s="106"/>
      <c r="D109" s="106"/>
      <c r="E109" s="106"/>
      <c r="F109" s="93"/>
      <c r="G109" s="93"/>
      <c r="H109" s="172"/>
      <c r="I109" s="173"/>
      <c r="J109" s="542"/>
      <c r="K109" s="543"/>
      <c r="L109" s="172"/>
      <c r="M109" s="173"/>
      <c r="N109" s="99"/>
      <c r="O109" s="97"/>
      <c r="P109" s="98"/>
      <c r="Q109" s="146"/>
      <c r="R109" s="500"/>
      <c r="S109" s="500"/>
      <c r="T109" s="501"/>
      <c r="U109" s="500"/>
      <c r="V109" s="500"/>
      <c r="W109" s="674"/>
      <c r="X109" s="72"/>
      <c r="Y109" s="267"/>
    </row>
    <row r="110" spans="1:26" hidden="1">
      <c r="A110" s="162">
        <v>1920</v>
      </c>
      <c r="B110" s="106"/>
      <c r="C110" s="106"/>
      <c r="D110" s="106"/>
      <c r="E110" s="106"/>
      <c r="F110" s="93"/>
      <c r="G110" s="93"/>
      <c r="H110" s="172"/>
      <c r="I110" s="173"/>
      <c r="J110" s="542"/>
      <c r="K110" s="543"/>
      <c r="L110" s="172"/>
      <c r="M110" s="173"/>
      <c r="N110" s="99"/>
      <c r="O110" s="97"/>
      <c r="P110" s="98"/>
      <c r="Q110" s="146"/>
      <c r="R110" s="500"/>
      <c r="S110" s="500"/>
      <c r="T110" s="501"/>
      <c r="U110" s="500"/>
      <c r="V110" s="500"/>
      <c r="W110" s="674"/>
      <c r="X110" s="72"/>
      <c r="Y110" s="267"/>
    </row>
    <row r="111" spans="1:26" hidden="1">
      <c r="A111" s="552">
        <f t="shared" si="1"/>
        <v>1921</v>
      </c>
      <c r="B111" s="106"/>
      <c r="C111" s="106"/>
      <c r="D111" s="106"/>
      <c r="E111" s="106"/>
      <c r="F111" s="93"/>
      <c r="G111" s="93"/>
      <c r="H111" s="172"/>
      <c r="I111" s="173"/>
      <c r="J111" s="542"/>
      <c r="K111" s="543"/>
      <c r="L111" s="172"/>
      <c r="M111" s="173"/>
      <c r="N111" s="99"/>
      <c r="O111" s="97"/>
      <c r="P111" s="98"/>
      <c r="Q111" s="146"/>
      <c r="R111" s="500"/>
      <c r="S111" s="500"/>
      <c r="T111" s="501"/>
      <c r="U111" s="500"/>
      <c r="V111" s="500"/>
      <c r="W111" s="674"/>
      <c r="X111" s="72"/>
      <c r="Y111" s="267"/>
    </row>
    <row r="112" spans="1:26" hidden="1">
      <c r="A112" s="552">
        <f t="shared" si="1"/>
        <v>1922</v>
      </c>
      <c r="B112" s="106"/>
      <c r="C112" s="106"/>
      <c r="D112" s="106"/>
      <c r="E112" s="106"/>
      <c r="F112" s="93"/>
      <c r="G112" s="93"/>
      <c r="H112" s="172"/>
      <c r="I112" s="173"/>
      <c r="J112" s="542"/>
      <c r="K112" s="543"/>
      <c r="L112" s="172"/>
      <c r="M112" s="173"/>
      <c r="N112" s="99"/>
      <c r="O112" s="97"/>
      <c r="P112" s="98"/>
      <c r="Q112" s="146"/>
      <c r="R112" s="500"/>
      <c r="S112" s="500"/>
      <c r="T112" s="501"/>
      <c r="U112" s="500"/>
      <c r="V112" s="500"/>
      <c r="W112" s="674"/>
      <c r="X112" s="72"/>
      <c r="Y112" s="267"/>
    </row>
    <row r="113" spans="1:25" hidden="1">
      <c r="A113" s="552">
        <f t="shared" si="1"/>
        <v>1923</v>
      </c>
      <c r="B113" s="106"/>
      <c r="C113" s="106"/>
      <c r="D113" s="106"/>
      <c r="E113" s="106"/>
      <c r="F113" s="93"/>
      <c r="G113" s="93"/>
      <c r="H113" s="172"/>
      <c r="I113" s="173"/>
      <c r="J113" s="542"/>
      <c r="K113" s="543"/>
      <c r="L113" s="172"/>
      <c r="M113" s="173"/>
      <c r="N113" s="99"/>
      <c r="O113" s="97"/>
      <c r="P113" s="98"/>
      <c r="Q113" s="146"/>
      <c r="R113" s="500"/>
      <c r="S113" s="500"/>
      <c r="T113" s="501"/>
      <c r="U113" s="500"/>
      <c r="V113" s="500"/>
      <c r="W113" s="674"/>
      <c r="X113" s="72"/>
      <c r="Y113" s="267"/>
    </row>
    <row r="114" spans="1:25" hidden="1">
      <c r="A114" s="552">
        <f t="shared" si="1"/>
        <v>1924</v>
      </c>
      <c r="B114" s="106"/>
      <c r="C114" s="106"/>
      <c r="D114" s="106"/>
      <c r="E114" s="106"/>
      <c r="F114" s="93"/>
      <c r="G114" s="93"/>
      <c r="H114" s="172"/>
      <c r="I114" s="173"/>
      <c r="J114" s="542"/>
      <c r="K114" s="543"/>
      <c r="L114" s="172"/>
      <c r="M114" s="173"/>
      <c r="N114" s="99"/>
      <c r="O114" s="97"/>
      <c r="P114" s="98"/>
      <c r="Q114" s="146"/>
      <c r="R114" s="500"/>
      <c r="S114" s="500"/>
      <c r="T114" s="501"/>
      <c r="U114" s="500"/>
      <c r="V114" s="500"/>
      <c r="W114" s="674"/>
      <c r="X114" s="72"/>
      <c r="Y114" s="267"/>
    </row>
    <row r="115" spans="1:25" hidden="1">
      <c r="A115" s="552">
        <f t="shared" si="1"/>
        <v>1925</v>
      </c>
      <c r="B115" s="106"/>
      <c r="C115" s="106"/>
      <c r="D115" s="106"/>
      <c r="E115" s="106"/>
      <c r="F115" s="93"/>
      <c r="G115" s="93"/>
      <c r="H115" s="172"/>
      <c r="I115" s="173"/>
      <c r="J115" s="542"/>
      <c r="K115" s="543"/>
      <c r="L115" s="172"/>
      <c r="M115" s="173"/>
      <c r="N115" s="99"/>
      <c r="O115" s="97"/>
      <c r="P115" s="98"/>
      <c r="Q115" s="146"/>
      <c r="R115" s="500"/>
      <c r="S115" s="500"/>
      <c r="T115" s="501"/>
      <c r="U115" s="500"/>
      <c r="V115" s="500"/>
      <c r="W115" s="674"/>
      <c r="X115" s="72"/>
      <c r="Y115" s="267"/>
    </row>
    <row r="116" spans="1:25" hidden="1">
      <c r="A116" s="552">
        <f t="shared" si="1"/>
        <v>1926</v>
      </c>
      <c r="B116" s="106"/>
      <c r="C116" s="106"/>
      <c r="D116" s="106"/>
      <c r="E116" s="106"/>
      <c r="F116" s="93"/>
      <c r="G116" s="93"/>
      <c r="H116" s="172"/>
      <c r="I116" s="173"/>
      <c r="J116" s="542"/>
      <c r="K116" s="543"/>
      <c r="L116" s="172"/>
      <c r="M116" s="173"/>
      <c r="N116" s="99"/>
      <c r="O116" s="97"/>
      <c r="P116" s="98"/>
      <c r="Q116" s="146"/>
      <c r="R116" s="500"/>
      <c r="S116" s="500"/>
      <c r="T116" s="501"/>
      <c r="U116" s="500"/>
      <c r="V116" s="500"/>
      <c r="W116" s="674"/>
      <c r="X116" s="72"/>
      <c r="Y116" s="267"/>
    </row>
    <row r="117" spans="1:25" hidden="1">
      <c r="A117" s="552">
        <f t="shared" si="1"/>
        <v>1927</v>
      </c>
      <c r="B117" s="106"/>
      <c r="C117" s="106"/>
      <c r="D117" s="106"/>
      <c r="E117" s="106"/>
      <c r="F117" s="93"/>
      <c r="G117" s="93"/>
      <c r="H117" s="172"/>
      <c r="I117" s="173"/>
      <c r="J117" s="542"/>
      <c r="K117" s="543"/>
      <c r="L117" s="172"/>
      <c r="M117" s="173"/>
      <c r="N117" s="99"/>
      <c r="O117" s="97"/>
      <c r="P117" s="98"/>
      <c r="Q117" s="146"/>
      <c r="R117" s="500"/>
      <c r="S117" s="500"/>
      <c r="T117" s="501"/>
      <c r="U117" s="500"/>
      <c r="V117" s="500"/>
      <c r="W117" s="674"/>
      <c r="X117" s="72"/>
      <c r="Y117" s="267"/>
    </row>
    <row r="118" spans="1:25" hidden="1">
      <c r="A118" s="552">
        <f t="shared" si="1"/>
        <v>1928</v>
      </c>
      <c r="B118" s="106"/>
      <c r="C118" s="106"/>
      <c r="D118" s="106"/>
      <c r="E118" s="106"/>
      <c r="F118" s="93"/>
      <c r="G118" s="93"/>
      <c r="H118" s="172"/>
      <c r="I118" s="173"/>
      <c r="J118" s="542"/>
      <c r="K118" s="543"/>
      <c r="L118" s="172"/>
      <c r="M118" s="173"/>
      <c r="N118" s="99"/>
      <c r="O118" s="97"/>
      <c r="P118" s="98"/>
      <c r="Q118" s="146"/>
      <c r="R118" s="500"/>
      <c r="S118" s="500"/>
      <c r="T118" s="501"/>
      <c r="U118" s="500"/>
      <c r="V118" s="500"/>
      <c r="W118" s="674"/>
      <c r="X118" s="72"/>
      <c r="Y118" s="267"/>
    </row>
    <row r="119" spans="1:25" hidden="1">
      <c r="A119" s="552">
        <f t="shared" si="1"/>
        <v>1929</v>
      </c>
      <c r="B119" s="106"/>
      <c r="C119" s="106"/>
      <c r="D119" s="106"/>
      <c r="E119" s="106"/>
      <c r="F119" s="93"/>
      <c r="G119" s="93"/>
      <c r="H119" s="172"/>
      <c r="I119" s="173"/>
      <c r="J119" s="542"/>
      <c r="K119" s="543"/>
      <c r="L119" s="172"/>
      <c r="M119" s="173"/>
      <c r="N119" s="99"/>
      <c r="O119" s="97"/>
      <c r="P119" s="98"/>
      <c r="Q119" s="146"/>
      <c r="R119" s="500"/>
      <c r="S119" s="500"/>
      <c r="T119" s="501"/>
      <c r="U119" s="500"/>
      <c r="V119" s="500"/>
      <c r="W119" s="674"/>
      <c r="X119" s="72"/>
      <c r="Y119" s="267"/>
    </row>
    <row r="120" spans="1:25" hidden="1">
      <c r="A120" s="552">
        <v>1930</v>
      </c>
      <c r="B120" s="106"/>
      <c r="C120" s="106"/>
      <c r="D120" s="106"/>
      <c r="E120" s="106"/>
      <c r="F120" s="93"/>
      <c r="G120" s="93"/>
      <c r="H120" s="172"/>
      <c r="I120" s="173"/>
      <c r="J120" s="542"/>
      <c r="K120" s="543"/>
      <c r="L120" s="172"/>
      <c r="M120" s="173"/>
      <c r="N120" s="99"/>
      <c r="O120" s="97"/>
      <c r="P120" s="98"/>
      <c r="Q120" s="146"/>
      <c r="R120" s="500"/>
      <c r="S120" s="500"/>
      <c r="T120" s="501"/>
      <c r="U120" s="500"/>
      <c r="V120" s="500"/>
      <c r="W120" s="674"/>
      <c r="X120" s="72"/>
      <c r="Y120" s="267"/>
    </row>
    <row r="121" spans="1:25" hidden="1">
      <c r="A121" s="552">
        <f t="shared" ref="A121:A184" si="2">A120+1</f>
        <v>1931</v>
      </c>
      <c r="B121" s="106"/>
      <c r="C121" s="106"/>
      <c r="D121" s="106"/>
      <c r="E121" s="106"/>
      <c r="F121" s="93"/>
      <c r="G121" s="93"/>
      <c r="H121" s="172"/>
      <c r="I121" s="173"/>
      <c r="J121" s="542"/>
      <c r="K121" s="543"/>
      <c r="L121" s="172"/>
      <c r="M121" s="173"/>
      <c r="N121" s="99"/>
      <c r="O121" s="97"/>
      <c r="P121" s="98"/>
      <c r="Q121" s="146"/>
      <c r="R121" s="500"/>
      <c r="S121" s="500"/>
      <c r="T121" s="501"/>
      <c r="U121" s="500"/>
      <c r="V121" s="500"/>
      <c r="W121" s="674"/>
      <c r="X121" s="72"/>
      <c r="Y121" s="267"/>
    </row>
    <row r="122" spans="1:25" hidden="1">
      <c r="A122" s="552">
        <f t="shared" si="2"/>
        <v>1932</v>
      </c>
      <c r="B122" s="106"/>
      <c r="C122" s="106"/>
      <c r="D122" s="106"/>
      <c r="E122" s="106"/>
      <c r="F122" s="93"/>
      <c r="G122" s="93"/>
      <c r="H122" s="172"/>
      <c r="I122" s="173"/>
      <c r="J122" s="542"/>
      <c r="K122" s="543"/>
      <c r="L122" s="172"/>
      <c r="M122" s="173"/>
      <c r="N122" s="99"/>
      <c r="O122" s="97"/>
      <c r="P122" s="98"/>
      <c r="Q122" s="146"/>
      <c r="R122" s="500"/>
      <c r="S122" s="500"/>
      <c r="T122" s="501"/>
      <c r="U122" s="500"/>
      <c r="V122" s="500"/>
      <c r="W122" s="674"/>
      <c r="X122" s="72"/>
      <c r="Y122" s="267"/>
    </row>
    <row r="123" spans="1:25" hidden="1">
      <c r="A123" s="552">
        <f t="shared" si="2"/>
        <v>1933</v>
      </c>
      <c r="B123" s="106"/>
      <c r="C123" s="106"/>
      <c r="D123" s="106"/>
      <c r="E123" s="106"/>
      <c r="F123" s="93"/>
      <c r="G123" s="93"/>
      <c r="H123" s="172"/>
      <c r="I123" s="173"/>
      <c r="J123" s="542"/>
      <c r="K123" s="543"/>
      <c r="L123" s="172"/>
      <c r="M123" s="173"/>
      <c r="N123" s="99"/>
      <c r="O123" s="97"/>
      <c r="P123" s="98"/>
      <c r="Q123" s="146"/>
      <c r="R123" s="500"/>
      <c r="S123" s="500"/>
      <c r="T123" s="501"/>
      <c r="U123" s="500"/>
      <c r="V123" s="500"/>
      <c r="W123" s="674"/>
      <c r="X123" s="72"/>
      <c r="Y123" s="267"/>
    </row>
    <row r="124" spans="1:25" hidden="1">
      <c r="A124" s="552">
        <f t="shared" si="2"/>
        <v>1934</v>
      </c>
      <c r="B124" s="106"/>
      <c r="C124" s="106"/>
      <c r="D124" s="106"/>
      <c r="E124" s="106"/>
      <c r="F124" s="93"/>
      <c r="G124" s="93"/>
      <c r="H124" s="172"/>
      <c r="I124" s="173"/>
      <c r="J124" s="542"/>
      <c r="K124" s="543"/>
      <c r="L124" s="172"/>
      <c r="M124" s="173"/>
      <c r="N124" s="99"/>
      <c r="O124" s="97"/>
      <c r="P124" s="98"/>
      <c r="Q124" s="146"/>
      <c r="R124" s="500"/>
      <c r="S124" s="500"/>
      <c r="T124" s="501"/>
      <c r="U124" s="500"/>
      <c r="V124" s="500"/>
      <c r="W124" s="674"/>
      <c r="X124" s="72"/>
      <c r="Y124" s="267"/>
    </row>
    <row r="125" spans="1:25" hidden="1">
      <c r="A125" s="552">
        <f t="shared" si="2"/>
        <v>1935</v>
      </c>
      <c r="B125" s="104"/>
      <c r="C125" s="104"/>
      <c r="D125" s="104"/>
      <c r="E125" s="104"/>
      <c r="F125" s="104"/>
      <c r="G125" s="104"/>
      <c r="H125" s="181"/>
      <c r="I125" s="182"/>
      <c r="J125" s="181"/>
      <c r="K125" s="182"/>
      <c r="L125" s="181"/>
      <c r="M125" s="182"/>
      <c r="N125" s="105"/>
      <c r="O125" s="98"/>
      <c r="P125" s="98"/>
      <c r="Q125" s="498"/>
      <c r="R125" s="500"/>
      <c r="S125" s="500"/>
      <c r="T125" s="501"/>
      <c r="U125" s="500"/>
      <c r="V125" s="500"/>
      <c r="W125" s="674"/>
      <c r="X125" s="72"/>
      <c r="Y125" s="267"/>
    </row>
    <row r="126" spans="1:25" hidden="1">
      <c r="A126" s="552">
        <f t="shared" si="2"/>
        <v>1936</v>
      </c>
      <c r="B126" s="104"/>
      <c r="C126" s="104"/>
      <c r="D126" s="104"/>
      <c r="E126" s="104"/>
      <c r="F126" s="104"/>
      <c r="G126" s="104"/>
      <c r="H126" s="181"/>
      <c r="I126" s="182"/>
      <c r="J126" s="181"/>
      <c r="K126" s="182"/>
      <c r="L126" s="181"/>
      <c r="M126" s="182"/>
      <c r="N126" s="105"/>
      <c r="O126" s="98"/>
      <c r="P126" s="98"/>
      <c r="Q126" s="98"/>
      <c r="R126" s="500"/>
      <c r="S126" s="500"/>
      <c r="T126" s="501"/>
      <c r="U126" s="500"/>
      <c r="V126" s="500"/>
      <c r="W126" s="674"/>
      <c r="X126" s="72"/>
      <c r="Y126" s="267"/>
    </row>
    <row r="127" spans="1:25" hidden="1">
      <c r="A127" s="552">
        <f t="shared" si="2"/>
        <v>1937</v>
      </c>
      <c r="B127" s="104"/>
      <c r="C127" s="104"/>
      <c r="D127" s="104"/>
      <c r="E127" s="104"/>
      <c r="F127" s="104"/>
      <c r="G127" s="104"/>
      <c r="H127" s="181"/>
      <c r="I127" s="182"/>
      <c r="J127" s="181"/>
      <c r="K127" s="182"/>
      <c r="L127" s="181"/>
      <c r="M127" s="182"/>
      <c r="N127" s="105"/>
      <c r="O127" s="98"/>
      <c r="P127" s="98"/>
      <c r="Q127" s="98"/>
      <c r="R127" s="500"/>
      <c r="S127" s="500"/>
      <c r="T127" s="501"/>
      <c r="U127" s="500"/>
      <c r="V127" s="500"/>
      <c r="W127" s="674"/>
      <c r="X127" s="72"/>
      <c r="Y127" s="267"/>
    </row>
    <row r="128" spans="1:25" hidden="1">
      <c r="A128" s="552">
        <f t="shared" si="2"/>
        <v>1938</v>
      </c>
      <c r="B128" s="104"/>
      <c r="C128" s="104"/>
      <c r="D128" s="104"/>
      <c r="E128" s="104"/>
      <c r="F128" s="104"/>
      <c r="G128" s="104"/>
      <c r="H128" s="181"/>
      <c r="I128" s="182"/>
      <c r="J128" s="181"/>
      <c r="K128" s="182"/>
      <c r="L128" s="181"/>
      <c r="M128" s="182"/>
      <c r="N128" s="105"/>
      <c r="O128" s="98"/>
      <c r="P128" s="98"/>
      <c r="Q128" s="98"/>
      <c r="R128" s="500"/>
      <c r="S128" s="500"/>
      <c r="T128" s="501"/>
      <c r="U128" s="500"/>
      <c r="V128" s="500"/>
      <c r="W128" s="674"/>
      <c r="X128" s="72"/>
      <c r="Y128" s="267"/>
    </row>
    <row r="129" spans="1:25" hidden="1">
      <c r="A129" s="552">
        <f t="shared" si="2"/>
        <v>1939</v>
      </c>
      <c r="B129" s="104"/>
      <c r="C129" s="104"/>
      <c r="D129" s="104"/>
      <c r="E129" s="104"/>
      <c r="F129" s="104"/>
      <c r="G129" s="104"/>
      <c r="H129" s="181"/>
      <c r="I129" s="182"/>
      <c r="J129" s="181"/>
      <c r="K129" s="182"/>
      <c r="L129" s="181"/>
      <c r="M129" s="182"/>
      <c r="N129" s="105"/>
      <c r="O129" s="98"/>
      <c r="P129" s="98"/>
      <c r="Q129" s="98"/>
      <c r="R129" s="500"/>
      <c r="S129" s="500"/>
      <c r="T129" s="501"/>
      <c r="U129" s="500"/>
      <c r="V129" s="500"/>
      <c r="W129" s="674"/>
      <c r="X129" s="72"/>
      <c r="Y129" s="267"/>
    </row>
    <row r="130" spans="1:25" hidden="1">
      <c r="A130" s="555">
        <v>1940</v>
      </c>
      <c r="B130" s="121"/>
      <c r="C130" s="121"/>
      <c r="D130" s="121"/>
      <c r="E130" s="121"/>
      <c r="F130" s="123"/>
      <c r="G130" s="548"/>
      <c r="H130" s="547"/>
      <c r="I130" s="546"/>
      <c r="J130" s="544"/>
      <c r="K130" s="545"/>
      <c r="L130" s="176"/>
      <c r="M130" s="177"/>
      <c r="N130" s="179"/>
      <c r="O130" s="124"/>
      <c r="P130" s="125"/>
      <c r="Q130" s="492"/>
      <c r="R130" s="539"/>
      <c r="S130" s="539"/>
      <c r="T130" s="501"/>
      <c r="U130" s="500"/>
      <c r="V130" s="500"/>
      <c r="W130" s="674"/>
      <c r="X130" s="72"/>
      <c r="Y130" s="267"/>
    </row>
    <row r="131" spans="1:25" hidden="1">
      <c r="A131" s="552">
        <f t="shared" si="2"/>
        <v>1941</v>
      </c>
      <c r="B131" s="106"/>
      <c r="C131" s="106"/>
      <c r="D131" s="106"/>
      <c r="E131" s="106"/>
      <c r="F131" s="93"/>
      <c r="G131" s="93"/>
      <c r="H131" s="172"/>
      <c r="I131" s="173"/>
      <c r="J131" s="102"/>
      <c r="K131" s="102"/>
      <c r="L131" s="172"/>
      <c r="M131" s="173"/>
      <c r="N131" s="99"/>
      <c r="O131" s="97"/>
      <c r="P131" s="98"/>
      <c r="Q131" s="146"/>
      <c r="R131" s="500"/>
      <c r="S131" s="500"/>
      <c r="T131" s="501"/>
      <c r="U131" s="500"/>
      <c r="V131" s="500"/>
      <c r="W131" s="674"/>
      <c r="X131" s="72"/>
      <c r="Y131" s="267"/>
    </row>
    <row r="132" spans="1:25" hidden="1">
      <c r="A132" s="552">
        <f t="shared" si="2"/>
        <v>1942</v>
      </c>
      <c r="B132" s="106"/>
      <c r="C132" s="106"/>
      <c r="D132" s="106"/>
      <c r="E132" s="106"/>
      <c r="F132" s="93"/>
      <c r="G132" s="93"/>
      <c r="H132" s="172"/>
      <c r="I132" s="173"/>
      <c r="J132" s="102"/>
      <c r="K132" s="102"/>
      <c r="L132" s="172"/>
      <c r="M132" s="173"/>
      <c r="N132" s="99"/>
      <c r="O132" s="97"/>
      <c r="P132" s="98"/>
      <c r="Q132" s="146"/>
      <c r="R132" s="500"/>
      <c r="S132" s="500"/>
      <c r="T132" s="501"/>
      <c r="U132" s="500"/>
      <c r="V132" s="500"/>
      <c r="W132" s="674"/>
      <c r="X132" s="72"/>
      <c r="Y132" s="267"/>
    </row>
    <row r="133" spans="1:25" hidden="1">
      <c r="A133" s="552">
        <f t="shared" si="2"/>
        <v>1943</v>
      </c>
      <c r="B133" s="106"/>
      <c r="C133" s="106"/>
      <c r="D133" s="106"/>
      <c r="E133" s="106"/>
      <c r="F133" s="93"/>
      <c r="G133" s="93"/>
      <c r="H133" s="172"/>
      <c r="I133" s="173"/>
      <c r="J133" s="102"/>
      <c r="K133" s="102"/>
      <c r="L133" s="172"/>
      <c r="M133" s="173"/>
      <c r="N133" s="99"/>
      <c r="O133" s="97"/>
      <c r="P133" s="98"/>
      <c r="Q133" s="146"/>
      <c r="R133" s="500"/>
      <c r="S133" s="500"/>
      <c r="T133" s="501"/>
      <c r="U133" s="500"/>
      <c r="V133" s="500"/>
      <c r="W133" s="674"/>
      <c r="X133" s="72"/>
      <c r="Y133" s="267"/>
    </row>
    <row r="134" spans="1:25" hidden="1">
      <c r="A134" s="552">
        <f t="shared" si="2"/>
        <v>1944</v>
      </c>
      <c r="B134" s="106"/>
      <c r="C134" s="106"/>
      <c r="D134" s="106"/>
      <c r="E134" s="106"/>
      <c r="F134" s="93"/>
      <c r="G134" s="93"/>
      <c r="H134" s="172"/>
      <c r="I134" s="173"/>
      <c r="J134" s="102"/>
      <c r="K134" s="102"/>
      <c r="L134" s="172"/>
      <c r="M134" s="173"/>
      <c r="N134" s="99"/>
      <c r="O134" s="97"/>
      <c r="P134" s="98"/>
      <c r="Q134" s="146"/>
      <c r="R134" s="500"/>
      <c r="S134" s="500"/>
      <c r="T134" s="501"/>
      <c r="U134" s="500"/>
      <c r="V134" s="500"/>
      <c r="W134" s="674"/>
      <c r="X134" s="72"/>
      <c r="Y134" s="267"/>
    </row>
    <row r="135" spans="1:25" hidden="1">
      <c r="A135" s="552">
        <f t="shared" si="2"/>
        <v>1945</v>
      </c>
      <c r="B135" s="106"/>
      <c r="C135" s="106"/>
      <c r="D135" s="106"/>
      <c r="E135" s="106"/>
      <c r="F135" s="93"/>
      <c r="G135" s="93"/>
      <c r="H135" s="172"/>
      <c r="I135" s="173"/>
      <c r="J135" s="102"/>
      <c r="K135" s="102"/>
      <c r="L135" s="172"/>
      <c r="M135" s="173"/>
      <c r="N135" s="99"/>
      <c r="O135" s="97"/>
      <c r="P135" s="98"/>
      <c r="Q135" s="146"/>
      <c r="R135" s="500"/>
      <c r="S135" s="500"/>
      <c r="T135" s="501"/>
      <c r="U135" s="500"/>
      <c r="V135" s="500"/>
      <c r="W135" s="674"/>
      <c r="X135" s="72"/>
      <c r="Y135" s="267"/>
    </row>
    <row r="136" spans="1:25" hidden="1">
      <c r="A136" s="552">
        <f t="shared" si="2"/>
        <v>1946</v>
      </c>
      <c r="B136" s="106"/>
      <c r="C136" s="106"/>
      <c r="D136" s="106"/>
      <c r="E136" s="106"/>
      <c r="F136" s="93"/>
      <c r="G136" s="93"/>
      <c r="H136" s="172"/>
      <c r="I136" s="173"/>
      <c r="J136" s="102"/>
      <c r="K136" s="102"/>
      <c r="L136" s="172"/>
      <c r="M136" s="173"/>
      <c r="N136" s="99"/>
      <c r="O136" s="97"/>
      <c r="P136" s="98"/>
      <c r="Q136" s="146"/>
      <c r="R136" s="500"/>
      <c r="S136" s="500"/>
      <c r="T136" s="501"/>
      <c r="U136" s="500"/>
      <c r="V136" s="500"/>
      <c r="W136" s="674"/>
      <c r="X136" s="72"/>
      <c r="Y136" s="267"/>
    </row>
    <row r="137" spans="1:25" hidden="1">
      <c r="A137" s="552">
        <f t="shared" si="2"/>
        <v>1947</v>
      </c>
      <c r="B137" s="106"/>
      <c r="C137" s="106"/>
      <c r="D137" s="106"/>
      <c r="E137" s="106"/>
      <c r="F137" s="93"/>
      <c r="G137" s="93"/>
      <c r="H137" s="172"/>
      <c r="I137" s="173"/>
      <c r="J137" s="102"/>
      <c r="K137" s="102"/>
      <c r="L137" s="172"/>
      <c r="M137" s="173"/>
      <c r="N137" s="99"/>
      <c r="O137" s="97"/>
      <c r="P137" s="98"/>
      <c r="Q137" s="146"/>
      <c r="R137" s="500"/>
      <c r="S137" s="500"/>
      <c r="T137" s="501"/>
      <c r="U137" s="500"/>
      <c r="V137" s="500"/>
      <c r="W137" s="674"/>
      <c r="X137" s="72"/>
      <c r="Y137" s="267"/>
    </row>
    <row r="138" spans="1:25" hidden="1">
      <c r="A138" s="552">
        <f t="shared" si="2"/>
        <v>1948</v>
      </c>
      <c r="B138" s="106"/>
      <c r="C138" s="106"/>
      <c r="D138" s="106"/>
      <c r="E138" s="106"/>
      <c r="F138" s="93"/>
      <c r="G138" s="93"/>
      <c r="H138" s="172"/>
      <c r="I138" s="173"/>
      <c r="J138" s="102"/>
      <c r="K138" s="102"/>
      <c r="L138" s="172"/>
      <c r="M138" s="173"/>
      <c r="N138" s="99"/>
      <c r="O138" s="97"/>
      <c r="P138" s="98"/>
      <c r="Q138" s="146"/>
      <c r="R138" s="500"/>
      <c r="S138" s="500"/>
      <c r="T138" s="501"/>
      <c r="U138" s="500"/>
      <c r="V138" s="500"/>
      <c r="W138" s="674"/>
      <c r="X138" s="72"/>
      <c r="Y138" s="267"/>
    </row>
    <row r="139" spans="1:25" hidden="1">
      <c r="A139" s="552">
        <f t="shared" si="2"/>
        <v>1949</v>
      </c>
      <c r="B139" s="106"/>
      <c r="C139" s="106"/>
      <c r="D139" s="106"/>
      <c r="E139" s="106"/>
      <c r="F139" s="93"/>
      <c r="G139" s="93"/>
      <c r="H139" s="172"/>
      <c r="I139" s="173"/>
      <c r="J139" s="102"/>
      <c r="K139" s="102"/>
      <c r="L139" s="172"/>
      <c r="M139" s="173"/>
      <c r="N139" s="99"/>
      <c r="O139" s="97"/>
      <c r="P139" s="98"/>
      <c r="Q139" s="146"/>
      <c r="R139" s="500"/>
      <c r="S139" s="500"/>
      <c r="T139" s="501"/>
      <c r="U139" s="500"/>
      <c r="V139" s="500"/>
      <c r="W139" s="674"/>
      <c r="X139" s="72"/>
      <c r="Y139" s="267"/>
    </row>
    <row r="140" spans="1:25" hidden="1">
      <c r="A140" s="554">
        <v>1950</v>
      </c>
      <c r="B140" s="106"/>
      <c r="C140" s="106"/>
      <c r="D140" s="106"/>
      <c r="E140" s="106"/>
      <c r="F140" s="93"/>
      <c r="G140" s="93"/>
      <c r="H140" s="174"/>
      <c r="I140" s="175"/>
      <c r="J140" s="170"/>
      <c r="K140" s="170"/>
      <c r="L140" s="174"/>
      <c r="M140" s="175"/>
      <c r="N140" s="178"/>
      <c r="O140" s="119"/>
      <c r="P140" s="120"/>
      <c r="Q140" s="491"/>
      <c r="R140" s="502"/>
      <c r="S140" s="502"/>
      <c r="T140" s="501"/>
      <c r="U140" s="500"/>
      <c r="V140" s="500"/>
      <c r="W140" s="674"/>
      <c r="X140" s="72"/>
      <c r="Y140" s="267"/>
    </row>
    <row r="141" spans="1:25" hidden="1">
      <c r="A141" s="552">
        <f t="shared" si="2"/>
        <v>1951</v>
      </c>
      <c r="B141" s="104"/>
      <c r="C141" s="104"/>
      <c r="D141" s="104"/>
      <c r="E141" s="104"/>
      <c r="F141" s="104"/>
      <c r="G141" s="104"/>
      <c r="H141" s="181"/>
      <c r="I141" s="182"/>
      <c r="J141" s="98"/>
      <c r="K141" s="98"/>
      <c r="L141" s="181"/>
      <c r="M141" s="182"/>
      <c r="N141" s="105"/>
      <c r="O141" s="98"/>
      <c r="P141" s="98"/>
      <c r="Q141" s="98"/>
      <c r="R141" s="500">
        <f>AVERAGE(TableAU1!R9:R9)</f>
        <v>10275</v>
      </c>
      <c r="S141" s="500">
        <f>AVERAGE(TableAU1!S9:S9)</f>
        <v>6402.4</v>
      </c>
      <c r="T141" s="501"/>
      <c r="U141" s="500"/>
      <c r="V141" s="500"/>
      <c r="W141" s="674">
        <f t="shared" ref="W141:W172" si="3">N141</f>
        <v>0</v>
      </c>
      <c r="X141" s="72" t="e">
        <f t="shared" ref="X141:X154" si="4">E141/D141</f>
        <v>#DIV/0!</v>
      </c>
      <c r="Y141" s="267" t="e">
        <f t="shared" ref="Y141:Y154" si="5">C141/B141</f>
        <v>#DIV/0!</v>
      </c>
    </row>
    <row r="142" spans="1:25" hidden="1">
      <c r="A142" s="552">
        <f t="shared" si="2"/>
        <v>1952</v>
      </c>
      <c r="B142" s="104"/>
      <c r="C142" s="104"/>
      <c r="D142" s="104"/>
      <c r="E142" s="104"/>
      <c r="F142" s="104"/>
      <c r="G142" s="104"/>
      <c r="H142" s="181"/>
      <c r="I142" s="182"/>
      <c r="J142" s="98"/>
      <c r="K142" s="98"/>
      <c r="L142" s="181"/>
      <c r="M142" s="182"/>
      <c r="N142" s="105"/>
      <c r="O142" s="98"/>
      <c r="P142" s="98"/>
      <c r="Q142" s="98"/>
      <c r="R142" s="500">
        <f>AVERAGE(TableAU1!R9:R10)</f>
        <v>10391.6</v>
      </c>
      <c r="S142" s="500">
        <f>AVERAGE(TableAU1!S9:S10)</f>
        <v>6457.65</v>
      </c>
      <c r="T142" s="501"/>
      <c r="U142" s="500"/>
      <c r="V142" s="500"/>
      <c r="W142" s="674">
        <f t="shared" si="3"/>
        <v>0</v>
      </c>
      <c r="X142" s="72" t="e">
        <f t="shared" si="4"/>
        <v>#DIV/0!</v>
      </c>
      <c r="Y142" s="267" t="e">
        <f t="shared" si="5"/>
        <v>#DIV/0!</v>
      </c>
    </row>
    <row r="143" spans="1:25" hidden="1">
      <c r="A143" s="552">
        <f t="shared" si="2"/>
        <v>1953</v>
      </c>
      <c r="B143" s="104"/>
      <c r="C143" s="104"/>
      <c r="D143" s="104"/>
      <c r="E143" s="104"/>
      <c r="F143" s="104"/>
      <c r="G143" s="104"/>
      <c r="H143" s="181"/>
      <c r="I143" s="182"/>
      <c r="J143" s="98"/>
      <c r="K143" s="98"/>
      <c r="L143" s="181"/>
      <c r="M143" s="182"/>
      <c r="N143" s="105"/>
      <c r="O143" s="98"/>
      <c r="P143" s="98"/>
      <c r="Q143" s="98"/>
      <c r="R143" s="500">
        <f>AVERAGE(TableAU1!R9:R11)</f>
        <v>10494.566666666668</v>
      </c>
      <c r="S143" s="500">
        <f>AVERAGE(TableAU1!S9:S11)</f>
        <v>6507.0666666666657</v>
      </c>
      <c r="T143" s="501"/>
      <c r="U143" s="500"/>
      <c r="V143" s="500"/>
      <c r="W143" s="674">
        <f t="shared" si="3"/>
        <v>0</v>
      </c>
      <c r="X143" s="72" t="e">
        <f t="shared" si="4"/>
        <v>#DIV/0!</v>
      </c>
      <c r="Y143" s="267" t="e">
        <f t="shared" si="5"/>
        <v>#DIV/0!</v>
      </c>
    </row>
    <row r="144" spans="1:25" hidden="1">
      <c r="A144" s="552">
        <f t="shared" si="2"/>
        <v>1954</v>
      </c>
      <c r="B144" s="104"/>
      <c r="C144" s="104"/>
      <c r="D144" s="104"/>
      <c r="E144" s="104"/>
      <c r="F144" s="104"/>
      <c r="G144" s="104"/>
      <c r="H144" s="181"/>
      <c r="I144" s="182"/>
      <c r="J144" s="98"/>
      <c r="K144" s="98"/>
      <c r="L144" s="181"/>
      <c r="M144" s="182"/>
      <c r="N144" s="105"/>
      <c r="O144" s="98"/>
      <c r="P144" s="98"/>
      <c r="Q144" s="98"/>
      <c r="R144" s="500">
        <f>AVERAGE(TableAU1!R9:R12)</f>
        <v>10597.65</v>
      </c>
      <c r="S144" s="500">
        <f>AVERAGE(TableAU1!S9:S12)</f>
        <v>6556.8749999999991</v>
      </c>
      <c r="T144" s="501"/>
      <c r="U144" s="500"/>
      <c r="V144" s="500"/>
      <c r="W144" s="674">
        <f t="shared" si="3"/>
        <v>0</v>
      </c>
      <c r="X144" s="72" t="e">
        <f t="shared" si="4"/>
        <v>#DIV/0!</v>
      </c>
      <c r="Y144" s="267" t="e">
        <f t="shared" si="5"/>
        <v>#DIV/0!</v>
      </c>
    </row>
    <row r="145" spans="1:25" hidden="1">
      <c r="A145" s="552">
        <f t="shared" si="2"/>
        <v>1955</v>
      </c>
      <c r="B145" s="104"/>
      <c r="C145" s="104"/>
      <c r="D145" s="104"/>
      <c r="E145" s="104"/>
      <c r="F145" s="104"/>
      <c r="G145" s="104"/>
      <c r="H145" s="181"/>
      <c r="I145" s="182"/>
      <c r="J145" s="98"/>
      <c r="K145" s="98"/>
      <c r="L145" s="181"/>
      <c r="M145" s="182"/>
      <c r="N145" s="105"/>
      <c r="O145" s="98"/>
      <c r="P145" s="98"/>
      <c r="Q145" s="98"/>
      <c r="R145" s="500">
        <f>AVERAGE(TableAU1!R9:R13)</f>
        <v>10702.439999999999</v>
      </c>
      <c r="S145" s="500">
        <f>AVERAGE(TableAU1!S9:S13)</f>
        <v>6611.8999999999987</v>
      </c>
      <c r="T145" s="501"/>
      <c r="U145" s="500"/>
      <c r="V145" s="500"/>
      <c r="W145" s="674">
        <f t="shared" si="3"/>
        <v>0</v>
      </c>
      <c r="X145" s="72" t="e">
        <f t="shared" si="4"/>
        <v>#DIV/0!</v>
      </c>
      <c r="Y145" s="267" t="e">
        <f t="shared" si="5"/>
        <v>#DIV/0!</v>
      </c>
    </row>
    <row r="146" spans="1:25" hidden="1">
      <c r="A146" s="552">
        <f t="shared" si="2"/>
        <v>1956</v>
      </c>
      <c r="B146" s="104"/>
      <c r="C146" s="104"/>
      <c r="D146" s="104"/>
      <c r="E146" s="104"/>
      <c r="F146" s="104"/>
      <c r="G146" s="104"/>
      <c r="H146" s="181"/>
      <c r="I146" s="182"/>
      <c r="J146" s="98"/>
      <c r="K146" s="98"/>
      <c r="L146" s="181"/>
      <c r="M146" s="182"/>
      <c r="N146" s="105"/>
      <c r="O146" s="98"/>
      <c r="P146" s="98"/>
      <c r="Q146" s="98"/>
      <c r="R146" s="500">
        <f>AVERAGE(TableAU1!R9:R14)</f>
        <v>10808.85</v>
      </c>
      <c r="S146" s="500">
        <f>AVERAGE(TableAU1!S9:S14)</f>
        <v>6671.2333333333327</v>
      </c>
      <c r="T146" s="501"/>
      <c r="U146" s="500"/>
      <c r="V146" s="500"/>
      <c r="W146" s="674">
        <f t="shared" si="3"/>
        <v>0</v>
      </c>
      <c r="X146" s="72" t="e">
        <f t="shared" si="4"/>
        <v>#DIV/0!</v>
      </c>
      <c r="Y146" s="267" t="e">
        <f t="shared" si="5"/>
        <v>#DIV/0!</v>
      </c>
    </row>
    <row r="147" spans="1:25" hidden="1">
      <c r="A147" s="552">
        <f t="shared" si="2"/>
        <v>1957</v>
      </c>
      <c r="B147" s="104"/>
      <c r="C147" s="104"/>
      <c r="D147" s="104"/>
      <c r="E147" s="104"/>
      <c r="F147" s="104"/>
      <c r="G147" s="104"/>
      <c r="H147" s="181"/>
      <c r="I147" s="182"/>
      <c r="J147" s="98"/>
      <c r="K147" s="98"/>
      <c r="L147" s="181"/>
      <c r="M147" s="182"/>
      <c r="N147" s="105"/>
      <c r="O147" s="98"/>
      <c r="P147" s="98"/>
      <c r="Q147" s="98"/>
      <c r="R147" s="500">
        <f>AVERAGE(TableAU1!R9:R15)</f>
        <v>10921.799714285715</v>
      </c>
      <c r="S147" s="500">
        <f>AVERAGE(TableAU1!S9:S15)</f>
        <v>6735.9641428571422</v>
      </c>
      <c r="T147" s="501"/>
      <c r="U147" s="500"/>
      <c r="V147" s="500"/>
      <c r="W147" s="674">
        <f t="shared" si="3"/>
        <v>0</v>
      </c>
      <c r="X147" s="72" t="e">
        <f t="shared" si="4"/>
        <v>#DIV/0!</v>
      </c>
      <c r="Y147" s="267" t="e">
        <f t="shared" si="5"/>
        <v>#DIV/0!</v>
      </c>
    </row>
    <row r="148" spans="1:25" hidden="1">
      <c r="A148" s="552">
        <f t="shared" si="2"/>
        <v>1958</v>
      </c>
      <c r="B148" s="104"/>
      <c r="C148" s="104"/>
      <c r="D148" s="104"/>
      <c r="E148" s="104"/>
      <c r="F148" s="104"/>
      <c r="G148" s="104"/>
      <c r="H148" s="181"/>
      <c r="I148" s="182"/>
      <c r="J148" s="98"/>
      <c r="K148" s="98"/>
      <c r="L148" s="181"/>
      <c r="M148" s="182"/>
      <c r="N148" s="105"/>
      <c r="O148" s="98"/>
      <c r="P148" s="98"/>
      <c r="Q148" s="98"/>
      <c r="R148" s="500">
        <f>AVERAGE(TableAU1!R9:R16)</f>
        <v>11031.459499999999</v>
      </c>
      <c r="S148" s="500">
        <f>AVERAGE(TableAU1!S9:S16)</f>
        <v>6805.794249999999</v>
      </c>
      <c r="T148" s="501"/>
      <c r="U148" s="500"/>
      <c r="V148" s="500"/>
      <c r="W148" s="674">
        <f t="shared" si="3"/>
        <v>0</v>
      </c>
      <c r="X148" s="72" t="e">
        <f t="shared" si="4"/>
        <v>#DIV/0!</v>
      </c>
      <c r="Y148" s="267" t="e">
        <f t="shared" si="5"/>
        <v>#DIV/0!</v>
      </c>
    </row>
    <row r="149" spans="1:25" hidden="1">
      <c r="A149" s="552">
        <f t="shared" si="2"/>
        <v>1959</v>
      </c>
      <c r="B149" s="104"/>
      <c r="C149" s="104"/>
      <c r="D149" s="104"/>
      <c r="E149" s="104"/>
      <c r="F149" s="104"/>
      <c r="G149" s="104"/>
      <c r="H149" s="181"/>
      <c r="I149" s="182"/>
      <c r="J149" s="98"/>
      <c r="K149" s="98"/>
      <c r="L149" s="181"/>
      <c r="M149" s="182"/>
      <c r="N149" s="105"/>
      <c r="O149" s="98"/>
      <c r="P149" s="98"/>
      <c r="Q149" s="98"/>
      <c r="R149" s="500">
        <f>AVERAGE(TableAU1!R9:R17)</f>
        <v>11140.034555555554</v>
      </c>
      <c r="S149" s="500">
        <f>AVERAGE(TableAU1!S9:S17)</f>
        <v>6878.0583333333325</v>
      </c>
      <c r="T149" s="501"/>
      <c r="U149" s="500"/>
      <c r="V149" s="500"/>
      <c r="W149" s="674">
        <f t="shared" si="3"/>
        <v>0</v>
      </c>
      <c r="X149" s="72" t="e">
        <f t="shared" si="4"/>
        <v>#DIV/0!</v>
      </c>
      <c r="Y149" s="267" t="e">
        <f t="shared" si="5"/>
        <v>#DIV/0!</v>
      </c>
    </row>
    <row r="150" spans="1:25">
      <c r="A150" s="945">
        <v>1960</v>
      </c>
      <c r="B150" s="881">
        <f>AVERAGE(TableAU1!B9:B18)</f>
        <v>19.0198</v>
      </c>
      <c r="C150" s="881">
        <f>AVERAGE(TableAU1!C9:C18)</f>
        <v>65.501301533828752</v>
      </c>
      <c r="D150" s="881">
        <f>AVERAGE(TableAU1!D9:D18)</f>
        <v>228.81643310968064</v>
      </c>
      <c r="E150" s="881">
        <f>AVERAGE(TableAU1!E9:E18)</f>
        <v>788.2671261047501</v>
      </c>
      <c r="F150" s="883">
        <f>AVERAGE(TableAU1!F9:F18)</f>
        <v>1675.2061738255657</v>
      </c>
      <c r="G150" s="883">
        <f>AVERAGE(TableAU1!G9:G18)</f>
        <v>5769.0130400075741</v>
      </c>
      <c r="H150" s="884">
        <f>AVERAGE(TableAU1!H9:H18)</f>
        <v>2710.5892562821546</v>
      </c>
      <c r="I150" s="885">
        <f>AVERAGE(TableAU1!I9:I18)</f>
        <v>9335.8347640162083</v>
      </c>
      <c r="J150" s="886">
        <f>AVERAGE(TableAU1!J9:J18)</f>
        <v>20246.610058425704</v>
      </c>
      <c r="K150" s="886">
        <f>AVERAGE(TableAU1!K9:K18)</f>
        <v>69740.617199295462</v>
      </c>
      <c r="L150" s="884">
        <f>AVERAGE(TableAU1!L9:L18)</f>
        <v>32763.929270641704</v>
      </c>
      <c r="M150" s="885">
        <f>AVERAGE(TableAU1!M9:M18)</f>
        <v>112871.92918608242</v>
      </c>
      <c r="N150" s="887">
        <f>AVERAGE(TableAU1!N9:N18)</f>
        <v>3.4450451345163762</v>
      </c>
      <c r="O150" s="888">
        <f>AVERAGE(TableAU1!O9:O18)</f>
        <v>0.84333124078651844</v>
      </c>
      <c r="P150" s="889">
        <f>AVERAGE(TableAU1!P9:P18)</f>
        <v>27606.597267089342</v>
      </c>
      <c r="Q150" s="890">
        <f>AVERAGE(TableAU1!Q9:Q18)</f>
        <v>4.0855451312567617</v>
      </c>
      <c r="R150" s="946">
        <f>AVERAGE(TableAU1!R9:R18)</f>
        <v>11252.332499999999</v>
      </c>
      <c r="S150" s="946">
        <f>AVERAGE(TableAU1!S9:S18)</f>
        <v>6953.2523999999994</v>
      </c>
      <c r="T150" s="947">
        <f>AVERAGE(TableAU1!T9:T18)</f>
        <v>4689.0275000000011</v>
      </c>
      <c r="U150" s="500"/>
      <c r="V150" s="500"/>
      <c r="W150" s="674">
        <f t="shared" si="3"/>
        <v>3.4450451345163762</v>
      </c>
      <c r="X150" s="72">
        <f t="shared" si="4"/>
        <v>3.4449760246323868</v>
      </c>
      <c r="Y150" s="267">
        <f t="shared" si="5"/>
        <v>3.4438480706331691</v>
      </c>
    </row>
    <row r="151" spans="1:25" hidden="1">
      <c r="A151" s="552">
        <f t="shared" si="2"/>
        <v>1961</v>
      </c>
      <c r="B151" s="104"/>
      <c r="C151" s="104"/>
      <c r="D151" s="104"/>
      <c r="E151" s="104"/>
      <c r="F151" s="104"/>
      <c r="G151" s="104"/>
      <c r="H151" s="181"/>
      <c r="I151" s="182"/>
      <c r="J151" s="98"/>
      <c r="K151" s="98"/>
      <c r="L151" s="181"/>
      <c r="M151" s="182"/>
      <c r="N151" s="105"/>
      <c r="O151" s="98"/>
      <c r="P151" s="98"/>
      <c r="Q151" s="98"/>
      <c r="R151" s="500">
        <f>AVERAGE(TableAU1!R10:R19)</f>
        <v>11475.567399999998</v>
      </c>
      <c r="S151" s="500">
        <f>AVERAGE(TableAU1!S10:S19)</f>
        <v>7092.9492</v>
      </c>
      <c r="T151" s="501">
        <f>AVERAGE(TableAU1!T10:T19)</f>
        <v>4827.9092000000001</v>
      </c>
      <c r="U151" s="500"/>
      <c r="V151" s="500"/>
      <c r="W151" s="674">
        <f t="shared" si="3"/>
        <v>0</v>
      </c>
      <c r="X151" s="72" t="e">
        <f t="shared" si="4"/>
        <v>#DIV/0!</v>
      </c>
      <c r="Y151" s="267" t="e">
        <f t="shared" si="5"/>
        <v>#DIV/0!</v>
      </c>
    </row>
    <row r="152" spans="1:25" hidden="1">
      <c r="A152" s="552">
        <f t="shared" si="2"/>
        <v>1962</v>
      </c>
      <c r="B152" s="104"/>
      <c r="C152" s="104"/>
      <c r="D152" s="104"/>
      <c r="E152" s="104"/>
      <c r="F152" s="104"/>
      <c r="G152" s="104"/>
      <c r="H152" s="181"/>
      <c r="I152" s="182"/>
      <c r="J152" s="98"/>
      <c r="K152" s="98"/>
      <c r="L152" s="181"/>
      <c r="M152" s="182"/>
      <c r="N152" s="105"/>
      <c r="O152" s="98"/>
      <c r="P152" s="98"/>
      <c r="Q152" s="98"/>
      <c r="R152" s="500">
        <f>AVERAGE(TableAU1!R11:R20)</f>
        <v>11731.473899999999</v>
      </c>
      <c r="S152" s="500">
        <f>AVERAGE(TableAU1!S11:S20)</f>
        <v>7260.0284000000001</v>
      </c>
      <c r="T152" s="501">
        <f>AVERAGE(TableAU1!T11:T20)</f>
        <v>4977.7376999999997</v>
      </c>
      <c r="U152" s="500"/>
      <c r="V152" s="500"/>
      <c r="W152" s="674">
        <f t="shared" si="3"/>
        <v>0</v>
      </c>
      <c r="X152" s="72" t="e">
        <f t="shared" si="4"/>
        <v>#DIV/0!</v>
      </c>
      <c r="Y152" s="267" t="e">
        <f t="shared" si="5"/>
        <v>#DIV/0!</v>
      </c>
    </row>
    <row r="153" spans="1:25" hidden="1">
      <c r="A153" s="552">
        <f t="shared" si="2"/>
        <v>1963</v>
      </c>
      <c r="B153" s="104"/>
      <c r="C153" s="104"/>
      <c r="D153" s="104"/>
      <c r="E153" s="104"/>
      <c r="F153" s="104"/>
      <c r="G153" s="104"/>
      <c r="H153" s="181"/>
      <c r="I153" s="182"/>
      <c r="J153" s="98"/>
      <c r="K153" s="98"/>
      <c r="L153" s="181"/>
      <c r="M153" s="182"/>
      <c r="N153" s="105"/>
      <c r="O153" s="98"/>
      <c r="P153" s="98"/>
      <c r="Q153" s="98"/>
      <c r="R153" s="500">
        <f>AVERAGE(TableAU1!R12:R21)</f>
        <v>11991.790300000001</v>
      </c>
      <c r="S153" s="500">
        <f>AVERAGE(TableAU1!S12:S21)</f>
        <v>7434.1524999999992</v>
      </c>
      <c r="T153" s="501">
        <f>AVERAGE(TableAU1!T12:T21)</f>
        <v>5126.8730999999998</v>
      </c>
      <c r="U153" s="500"/>
      <c r="V153" s="500"/>
      <c r="W153" s="674">
        <f t="shared" si="3"/>
        <v>0</v>
      </c>
      <c r="X153" s="72" t="e">
        <f t="shared" si="4"/>
        <v>#DIV/0!</v>
      </c>
      <c r="Y153" s="267" t="e">
        <f t="shared" si="5"/>
        <v>#DIV/0!</v>
      </c>
    </row>
    <row r="154" spans="1:25" hidden="1">
      <c r="A154" s="552">
        <f t="shared" si="2"/>
        <v>1964</v>
      </c>
      <c r="B154" s="104"/>
      <c r="C154" s="104"/>
      <c r="D154" s="104"/>
      <c r="E154" s="104"/>
      <c r="F154" s="104"/>
      <c r="G154" s="104"/>
      <c r="H154" s="181"/>
      <c r="I154" s="182"/>
      <c r="J154" s="98"/>
      <c r="K154" s="98"/>
      <c r="L154" s="181"/>
      <c r="M154" s="182"/>
      <c r="N154" s="105"/>
      <c r="O154" s="98"/>
      <c r="P154" s="98"/>
      <c r="Q154" s="98"/>
      <c r="R154" s="500">
        <f>AVERAGE(TableAU1!R13:R22)</f>
        <v>12251.554100000001</v>
      </c>
      <c r="S154" s="500">
        <f>AVERAGE(TableAU1!S13:S22)</f>
        <v>7614.2516999999989</v>
      </c>
      <c r="T154" s="501">
        <f>AVERAGE(TableAU1!T13:T22)</f>
        <v>5280.4026999999996</v>
      </c>
      <c r="U154" s="500"/>
      <c r="V154" s="500"/>
      <c r="W154" s="674">
        <f t="shared" si="3"/>
        <v>0</v>
      </c>
      <c r="X154" s="72" t="e">
        <f t="shared" si="4"/>
        <v>#DIV/0!</v>
      </c>
      <c r="Y154" s="267" t="e">
        <f t="shared" si="5"/>
        <v>#DIV/0!</v>
      </c>
    </row>
    <row r="155" spans="1:25" hidden="1">
      <c r="A155" s="552">
        <f t="shared" si="2"/>
        <v>1965</v>
      </c>
      <c r="B155" s="104"/>
      <c r="C155" s="104"/>
      <c r="D155" s="104"/>
      <c r="E155" s="104"/>
      <c r="F155" s="104"/>
      <c r="G155" s="104"/>
      <c r="H155" s="181"/>
      <c r="I155" s="182"/>
      <c r="J155" s="98"/>
      <c r="K155" s="98"/>
      <c r="L155" s="181"/>
      <c r="M155" s="182"/>
      <c r="N155" s="105"/>
      <c r="O155" s="98"/>
      <c r="P155" s="98"/>
      <c r="Q155" s="98"/>
      <c r="R155" s="500">
        <f>AVERAGE(TableAU1!R14:R23)</f>
        <v>12511.6512</v>
      </c>
      <c r="S155" s="500">
        <f>AVERAGE(TableAU1!S14:S23)</f>
        <v>7799.6157000000021</v>
      </c>
      <c r="T155" s="501">
        <f>AVERAGE(TableAU1!T14:T23)</f>
        <v>5420.3010000000013</v>
      </c>
      <c r="U155" s="500"/>
      <c r="V155" s="500"/>
      <c r="W155" s="674">
        <f t="shared" si="3"/>
        <v>0</v>
      </c>
      <c r="X155" s="72" t="e">
        <f t="shared" ref="X155:X200" si="6">E155/D155</f>
        <v>#DIV/0!</v>
      </c>
      <c r="Y155" s="267" t="e">
        <f t="shared" ref="Y155:Y200" si="7">C155/B155</f>
        <v>#DIV/0!</v>
      </c>
    </row>
    <row r="156" spans="1:25" hidden="1">
      <c r="A156" s="552">
        <f t="shared" si="2"/>
        <v>1966</v>
      </c>
      <c r="B156" s="104"/>
      <c r="C156" s="104"/>
      <c r="D156" s="104"/>
      <c r="E156" s="104"/>
      <c r="F156" s="104"/>
      <c r="G156" s="104"/>
      <c r="H156" s="181"/>
      <c r="I156" s="182"/>
      <c r="J156" s="98"/>
      <c r="K156" s="98"/>
      <c r="L156" s="181"/>
      <c r="M156" s="182"/>
      <c r="N156" s="105"/>
      <c r="O156" s="98"/>
      <c r="P156" s="98"/>
      <c r="Q156" s="98"/>
      <c r="R156" s="500">
        <f>AVERAGE(TableAU1!R15:R24)</f>
        <v>12766.860700000001</v>
      </c>
      <c r="S156" s="500">
        <f>AVERAGE(TableAU1!S15:S24)</f>
        <v>7986.7918000000009</v>
      </c>
      <c r="T156" s="501">
        <f>AVERAGE(TableAU1!T15:T24)</f>
        <v>5544.2051000000001</v>
      </c>
      <c r="U156" s="500"/>
      <c r="V156" s="500"/>
      <c r="W156" s="674">
        <f t="shared" si="3"/>
        <v>0</v>
      </c>
      <c r="X156" s="72" t="e">
        <f t="shared" si="6"/>
        <v>#DIV/0!</v>
      </c>
      <c r="Y156" s="267" t="e">
        <f t="shared" si="7"/>
        <v>#DIV/0!</v>
      </c>
    </row>
    <row r="157" spans="1:25" hidden="1">
      <c r="A157" s="552">
        <f t="shared" si="2"/>
        <v>1967</v>
      </c>
      <c r="B157" s="104"/>
      <c r="C157" s="104"/>
      <c r="D157" s="104"/>
      <c r="E157" s="104"/>
      <c r="F157" s="104"/>
      <c r="G157" s="104"/>
      <c r="H157" s="181"/>
      <c r="I157" s="182"/>
      <c r="J157" s="98"/>
      <c r="K157" s="98"/>
      <c r="L157" s="181"/>
      <c r="M157" s="182"/>
      <c r="N157" s="105"/>
      <c r="O157" s="98"/>
      <c r="P157" s="98"/>
      <c r="Q157" s="98"/>
      <c r="R157" s="500">
        <f>AVERAGE(TableAU1!R16:R25)</f>
        <v>13010.2192</v>
      </c>
      <c r="S157" s="500">
        <f>AVERAGE(TableAU1!S16:S25)</f>
        <v>8172.8779999999997</v>
      </c>
      <c r="T157" s="501">
        <f>AVERAGE(TableAU1!T16:T25)</f>
        <v>5652.9249</v>
      </c>
      <c r="U157" s="500"/>
      <c r="V157" s="500"/>
      <c r="W157" s="674">
        <f t="shared" si="3"/>
        <v>0</v>
      </c>
      <c r="X157" s="72" t="e">
        <f t="shared" si="6"/>
        <v>#DIV/0!</v>
      </c>
      <c r="Y157" s="267" t="e">
        <f t="shared" si="7"/>
        <v>#DIV/0!</v>
      </c>
    </row>
    <row r="158" spans="1:25" hidden="1">
      <c r="A158" s="552">
        <f t="shared" si="2"/>
        <v>1968</v>
      </c>
      <c r="B158" s="104"/>
      <c r="C158" s="104"/>
      <c r="D158" s="104"/>
      <c r="E158" s="104"/>
      <c r="F158" s="104"/>
      <c r="G158" s="104"/>
      <c r="H158" s="181"/>
      <c r="I158" s="182"/>
      <c r="J158" s="98"/>
      <c r="K158" s="98"/>
      <c r="L158" s="181"/>
      <c r="M158" s="182"/>
      <c r="N158" s="105"/>
      <c r="O158" s="98"/>
      <c r="P158" s="98"/>
      <c r="Q158" s="98"/>
      <c r="R158" s="500">
        <f>AVERAGE(TableAU1!R17:R26)</f>
        <v>13249.534799999999</v>
      </c>
      <c r="S158" s="500">
        <f>AVERAGE(TableAU1!S17:S26)</f>
        <v>8357.3243000000002</v>
      </c>
      <c r="T158" s="501">
        <f>AVERAGE(TableAU1!T17:T26)</f>
        <v>5759.6201000000001</v>
      </c>
      <c r="U158" s="500"/>
      <c r="V158" s="500"/>
      <c r="W158" s="674">
        <f t="shared" si="3"/>
        <v>0</v>
      </c>
      <c r="X158" s="72" t="e">
        <f t="shared" si="6"/>
        <v>#DIV/0!</v>
      </c>
      <c r="Y158" s="267" t="e">
        <f t="shared" si="7"/>
        <v>#DIV/0!</v>
      </c>
    </row>
    <row r="159" spans="1:25" hidden="1">
      <c r="A159" s="552">
        <f t="shared" si="2"/>
        <v>1969</v>
      </c>
      <c r="B159" s="104"/>
      <c r="C159" s="104"/>
      <c r="D159" s="104"/>
      <c r="E159" s="104"/>
      <c r="F159" s="104"/>
      <c r="G159" s="104"/>
      <c r="H159" s="181"/>
      <c r="I159" s="182"/>
      <c r="J159" s="98"/>
      <c r="K159" s="98"/>
      <c r="L159" s="181"/>
      <c r="M159" s="182"/>
      <c r="N159" s="105"/>
      <c r="O159" s="98"/>
      <c r="P159" s="98"/>
      <c r="Q159" s="98"/>
      <c r="R159" s="500">
        <f>AVERAGE(TableAU1!R18:R27)</f>
        <v>13484.596799999999</v>
      </c>
      <c r="S159" s="500">
        <f>AVERAGE(TableAU1!S18:S27)</f>
        <v>8542.7479999999996</v>
      </c>
      <c r="T159" s="501">
        <f>AVERAGE(TableAU1!T18:T27)</f>
        <v>5854.4715999999999</v>
      </c>
      <c r="U159" s="500"/>
      <c r="V159" s="500"/>
      <c r="W159" s="674">
        <f t="shared" si="3"/>
        <v>0</v>
      </c>
      <c r="X159" s="72" t="e">
        <f t="shared" si="6"/>
        <v>#DIV/0!</v>
      </c>
      <c r="Y159" s="267" t="e">
        <f t="shared" si="7"/>
        <v>#DIV/0!</v>
      </c>
    </row>
    <row r="160" spans="1:25">
      <c r="A160" s="552">
        <v>1970</v>
      </c>
      <c r="B160" s="106">
        <f>AVERAGE(TableAU1!B19:B28)</f>
        <v>59.496800000000007</v>
      </c>
      <c r="C160" s="106">
        <f>AVERAGE(TableAU1!C19:C28)</f>
        <v>204.89848548291602</v>
      </c>
      <c r="D160" s="106">
        <f>AVERAGE(TableAU1!D19:D28)</f>
        <v>359.68804852366122</v>
      </c>
      <c r="E160" s="106">
        <f>AVERAGE(TableAU1!E19:E28)</f>
        <v>1238.19749493053</v>
      </c>
      <c r="F160" s="93">
        <f>AVERAGE(TableAU1!F19:F28)</f>
        <v>4277.6368680611358</v>
      </c>
      <c r="G160" s="93">
        <f>AVERAGE(TableAU1!G19:G28)</f>
        <v>14729.790045711441</v>
      </c>
      <c r="H160" s="172">
        <f>AVERAGE(TableAU1!H19:H28)</f>
        <v>6689.0145172460934</v>
      </c>
      <c r="I160" s="173">
        <f>AVERAGE(TableAU1!I19:I28)</f>
        <v>23033.534547081959</v>
      </c>
      <c r="J160" s="102">
        <f>AVERAGE(TableAU1!J19:J28)</f>
        <v>26183.642838457301</v>
      </c>
      <c r="K160" s="102">
        <f>AVERAGE(TableAU1!K19:K28)</f>
        <v>90108.672026665736</v>
      </c>
      <c r="L160" s="172">
        <f>AVERAGE(TableAU1!L19:L28)</f>
        <v>41134.917134971263</v>
      </c>
      <c r="M160" s="173">
        <f>AVERAGE(TableAU1!M19:M28)</f>
        <v>141557.33647124498</v>
      </c>
      <c r="N160" s="99">
        <f>AVERAGE(TableAU1!N19:N28)</f>
        <v>3.4405450456670428</v>
      </c>
      <c r="O160" s="97">
        <f>AVERAGE(TableAU1!O19:O28)</f>
        <v>0.80792549043197792</v>
      </c>
      <c r="P160" s="98">
        <f>AVERAGE(TableAU1!P19:P28)</f>
        <v>33223.569910151731</v>
      </c>
      <c r="Q160" s="146">
        <f>AVERAGE(TableAU1!Q19:Q28)</f>
        <v>4.2598180892862585</v>
      </c>
      <c r="R160" s="500">
        <f>AVERAGE(TableAU1!R19:R28)</f>
        <v>13709.868299999998</v>
      </c>
      <c r="S160" s="500">
        <f>AVERAGE(TableAU1!S19:S28)</f>
        <v>8728.1216000000004</v>
      </c>
      <c r="T160" s="501">
        <f>AVERAGE(TableAU1!T19:T28)</f>
        <v>5946.9566999999997</v>
      </c>
      <c r="U160" s="500"/>
      <c r="V160" s="500"/>
      <c r="W160" s="674">
        <f t="shared" si="3"/>
        <v>3.4405450456670428</v>
      </c>
      <c r="X160" s="72">
        <f t="shared" si="6"/>
        <v>3.4424204529806</v>
      </c>
      <c r="Y160" s="267">
        <f t="shared" si="7"/>
        <v>3.4438572407745625</v>
      </c>
    </row>
    <row r="161" spans="1:25" hidden="1">
      <c r="A161" s="552">
        <f t="shared" si="2"/>
        <v>1971</v>
      </c>
      <c r="B161" s="104"/>
      <c r="C161" s="104"/>
      <c r="D161" s="104"/>
      <c r="E161" s="104"/>
      <c r="F161" s="104"/>
      <c r="G161" s="104"/>
      <c r="H161" s="181"/>
      <c r="I161" s="182"/>
      <c r="J161" s="98"/>
      <c r="K161" s="98"/>
      <c r="L161" s="181"/>
      <c r="M161" s="182"/>
      <c r="N161" s="105"/>
      <c r="O161" s="98"/>
      <c r="P161" s="98"/>
      <c r="Q161" s="98"/>
      <c r="R161" s="500">
        <f>AVERAGE(TableAU1!R20:R29)</f>
        <v>13928.669</v>
      </c>
      <c r="S161" s="500">
        <f>AVERAGE(TableAU1!S20:S29)</f>
        <v>8915.8652999999995</v>
      </c>
      <c r="T161" s="501">
        <f>AVERAGE(TableAU1!T20:T29)</f>
        <v>6035.6605999999992</v>
      </c>
      <c r="U161" s="500"/>
      <c r="V161" s="500"/>
      <c r="W161" s="674">
        <f t="shared" si="3"/>
        <v>0</v>
      </c>
      <c r="X161" s="72" t="e">
        <f t="shared" si="6"/>
        <v>#DIV/0!</v>
      </c>
      <c r="Y161" s="267" t="e">
        <f t="shared" si="7"/>
        <v>#DIV/0!</v>
      </c>
    </row>
    <row r="162" spans="1:25" hidden="1">
      <c r="A162" s="552">
        <f t="shared" si="2"/>
        <v>1972</v>
      </c>
      <c r="B162" s="104"/>
      <c r="C162" s="104"/>
      <c r="D162" s="104"/>
      <c r="E162" s="104"/>
      <c r="F162" s="104"/>
      <c r="G162" s="104"/>
      <c r="H162" s="181"/>
      <c r="I162" s="182"/>
      <c r="J162" s="98"/>
      <c r="K162" s="98"/>
      <c r="L162" s="181"/>
      <c r="M162" s="182"/>
      <c r="N162" s="105"/>
      <c r="O162" s="98"/>
      <c r="P162" s="98"/>
      <c r="Q162" s="98"/>
      <c r="R162" s="500">
        <f>AVERAGE(TableAU1!R21:R30)</f>
        <v>14114.268500000002</v>
      </c>
      <c r="S162" s="500">
        <f>AVERAGE(TableAU1!S21:S30)</f>
        <v>9087.5636000000013</v>
      </c>
      <c r="T162" s="501">
        <f>AVERAGE(TableAU1!T21:T30)</f>
        <v>6125.4968999999992</v>
      </c>
      <c r="U162" s="500"/>
      <c r="V162" s="500"/>
      <c r="W162" s="674">
        <f t="shared" si="3"/>
        <v>0</v>
      </c>
      <c r="X162" s="72" t="e">
        <f t="shared" si="6"/>
        <v>#DIV/0!</v>
      </c>
      <c r="Y162" s="267" t="e">
        <f t="shared" si="7"/>
        <v>#DIV/0!</v>
      </c>
    </row>
    <row r="163" spans="1:25" hidden="1">
      <c r="A163" s="552">
        <f t="shared" si="2"/>
        <v>1973</v>
      </c>
      <c r="B163" s="104"/>
      <c r="C163" s="104"/>
      <c r="D163" s="104"/>
      <c r="E163" s="104"/>
      <c r="F163" s="104"/>
      <c r="G163" s="104"/>
      <c r="H163" s="181"/>
      <c r="I163" s="182"/>
      <c r="J163" s="98"/>
      <c r="K163" s="98"/>
      <c r="L163" s="181"/>
      <c r="M163" s="182"/>
      <c r="N163" s="105"/>
      <c r="O163" s="98"/>
      <c r="P163" s="98"/>
      <c r="Q163" s="98"/>
      <c r="R163" s="500">
        <f>AVERAGE(TableAU1!R22:R31)</f>
        <v>14302.326799999999</v>
      </c>
      <c r="S163" s="500">
        <f>AVERAGE(TableAU1!S22:S31)</f>
        <v>9267.8762000000024</v>
      </c>
      <c r="T163" s="501">
        <f>AVERAGE(TableAU1!T22:T31)</f>
        <v>6205.8617999999997</v>
      </c>
      <c r="U163" s="500"/>
      <c r="V163" s="500"/>
      <c r="W163" s="674">
        <f t="shared" si="3"/>
        <v>0</v>
      </c>
      <c r="X163" s="72" t="e">
        <f t="shared" si="6"/>
        <v>#DIV/0!</v>
      </c>
      <c r="Y163" s="267" t="e">
        <f t="shared" si="7"/>
        <v>#DIV/0!</v>
      </c>
    </row>
    <row r="164" spans="1:25" hidden="1">
      <c r="A164" s="552">
        <f t="shared" si="2"/>
        <v>1974</v>
      </c>
      <c r="B164" s="104"/>
      <c r="C164" s="104"/>
      <c r="D164" s="104"/>
      <c r="E164" s="104"/>
      <c r="F164" s="104"/>
      <c r="G164" s="104"/>
      <c r="H164" s="181"/>
      <c r="I164" s="182"/>
      <c r="J164" s="98"/>
      <c r="K164" s="98"/>
      <c r="L164" s="181"/>
      <c r="M164" s="182"/>
      <c r="N164" s="105"/>
      <c r="O164" s="98"/>
      <c r="P164" s="98"/>
      <c r="Q164" s="98"/>
      <c r="R164" s="500">
        <f>AVERAGE(TableAU1!R23:R32)</f>
        <v>14491.2202</v>
      </c>
      <c r="S164" s="500">
        <f>AVERAGE(TableAU1!S23:S32)</f>
        <v>9453.3040999999994</v>
      </c>
      <c r="T164" s="501">
        <f>AVERAGE(TableAU1!T23:T32)</f>
        <v>6258.0320999999994</v>
      </c>
      <c r="U164" s="500"/>
      <c r="V164" s="500"/>
      <c r="W164" s="674">
        <f t="shared" si="3"/>
        <v>0</v>
      </c>
      <c r="X164" s="72" t="e">
        <f t="shared" si="6"/>
        <v>#DIV/0!</v>
      </c>
      <c r="Y164" s="267" t="e">
        <f t="shared" si="7"/>
        <v>#DIV/0!</v>
      </c>
    </row>
    <row r="165" spans="1:25" hidden="1">
      <c r="A165" s="552">
        <f t="shared" si="2"/>
        <v>1975</v>
      </c>
      <c r="B165" s="104"/>
      <c r="C165" s="104"/>
      <c r="D165" s="104"/>
      <c r="E165" s="104"/>
      <c r="F165" s="104"/>
      <c r="G165" s="104"/>
      <c r="H165" s="181"/>
      <c r="I165" s="182"/>
      <c r="J165" s="98"/>
      <c r="K165" s="98"/>
      <c r="L165" s="181"/>
      <c r="M165" s="182"/>
      <c r="N165" s="105"/>
      <c r="O165" s="98"/>
      <c r="P165" s="98"/>
      <c r="Q165" s="98"/>
      <c r="R165" s="500">
        <f>AVERAGE(TableAU1!R24:R33)</f>
        <v>14676.9022</v>
      </c>
      <c r="S165" s="500">
        <f>AVERAGE(TableAU1!S24:S33)</f>
        <v>9640.357799999998</v>
      </c>
      <c r="T165" s="501">
        <f>AVERAGE(TableAU1!T24:T33)</f>
        <v>6323.0062000000007</v>
      </c>
      <c r="U165" s="500"/>
      <c r="V165" s="500"/>
      <c r="W165" s="674">
        <f t="shared" si="3"/>
        <v>0</v>
      </c>
      <c r="X165" s="72" t="e">
        <f t="shared" si="6"/>
        <v>#DIV/0!</v>
      </c>
      <c r="Y165" s="267" t="e">
        <f t="shared" si="7"/>
        <v>#DIV/0!</v>
      </c>
    </row>
    <row r="166" spans="1:25" hidden="1">
      <c r="A166" s="552">
        <f t="shared" si="2"/>
        <v>1976</v>
      </c>
      <c r="B166" s="104"/>
      <c r="C166" s="104"/>
      <c r="D166" s="104"/>
      <c r="E166" s="104"/>
      <c r="F166" s="104"/>
      <c r="G166" s="104"/>
      <c r="H166" s="181"/>
      <c r="I166" s="182"/>
      <c r="J166" s="98"/>
      <c r="K166" s="98"/>
      <c r="L166" s="181"/>
      <c r="M166" s="182"/>
      <c r="N166" s="105"/>
      <c r="O166" s="98"/>
      <c r="P166" s="98"/>
      <c r="Q166" s="98"/>
      <c r="R166" s="500">
        <f>AVERAGE(TableAU1!R25:R34)</f>
        <v>14866.4339</v>
      </c>
      <c r="S166" s="500">
        <f>AVERAGE(TableAU1!S25:S34)</f>
        <v>9832.1981999999989</v>
      </c>
      <c r="T166" s="501">
        <f>AVERAGE(TableAU1!T25:T34)</f>
        <v>6409.7011999999995</v>
      </c>
      <c r="U166" s="500"/>
      <c r="V166" s="500"/>
      <c r="W166" s="674">
        <f t="shared" si="3"/>
        <v>0</v>
      </c>
      <c r="X166" s="72" t="e">
        <f t="shared" si="6"/>
        <v>#DIV/0!</v>
      </c>
      <c r="Y166" s="267" t="e">
        <f t="shared" si="7"/>
        <v>#DIV/0!</v>
      </c>
    </row>
    <row r="167" spans="1:25" hidden="1">
      <c r="A167" s="552">
        <f t="shared" si="2"/>
        <v>1977</v>
      </c>
      <c r="B167" s="104"/>
      <c r="C167" s="104"/>
      <c r="D167" s="104"/>
      <c r="E167" s="104"/>
      <c r="F167" s="104"/>
      <c r="G167" s="104"/>
      <c r="H167" s="181"/>
      <c r="I167" s="182"/>
      <c r="J167" s="98"/>
      <c r="K167" s="98"/>
      <c r="L167" s="181"/>
      <c r="M167" s="182"/>
      <c r="N167" s="105"/>
      <c r="O167" s="98"/>
      <c r="P167" s="98"/>
      <c r="Q167" s="98"/>
      <c r="R167" s="500">
        <f>AVERAGE(TableAU1!R26:R35)</f>
        <v>15064.9606</v>
      </c>
      <c r="S167" s="500">
        <f>AVERAGE(TableAU1!S26:S35)</f>
        <v>10030.838100000001</v>
      </c>
      <c r="T167" s="501">
        <f>AVERAGE(TableAU1!T26:T35)</f>
        <v>6507.63</v>
      </c>
      <c r="U167" s="500"/>
      <c r="V167" s="500"/>
      <c r="W167" s="674">
        <f t="shared" si="3"/>
        <v>0</v>
      </c>
      <c r="X167" s="72" t="e">
        <f t="shared" si="6"/>
        <v>#DIV/0!</v>
      </c>
      <c r="Y167" s="267" t="e">
        <f t="shared" si="7"/>
        <v>#DIV/0!</v>
      </c>
    </row>
    <row r="168" spans="1:25" hidden="1">
      <c r="A168" s="552">
        <f t="shared" si="2"/>
        <v>1978</v>
      </c>
      <c r="B168" s="104"/>
      <c r="C168" s="104"/>
      <c r="D168" s="104"/>
      <c r="E168" s="104"/>
      <c r="F168" s="104"/>
      <c r="G168" s="104"/>
      <c r="H168" s="181"/>
      <c r="I168" s="182"/>
      <c r="J168" s="98"/>
      <c r="K168" s="98"/>
      <c r="L168" s="181"/>
      <c r="M168" s="182"/>
      <c r="N168" s="105"/>
      <c r="O168" s="98"/>
      <c r="P168" s="98"/>
      <c r="Q168" s="98"/>
      <c r="R168" s="500">
        <f>AVERAGE(TableAU1!R27:R36)</f>
        <v>15272.124600000001</v>
      </c>
      <c r="S168" s="500">
        <f>AVERAGE(TableAU1!S27:S36)</f>
        <v>10235.9576</v>
      </c>
      <c r="T168" s="501">
        <f>AVERAGE(TableAU1!T27:T36)</f>
        <v>6615.5906999999988</v>
      </c>
      <c r="U168" s="500"/>
      <c r="V168" s="500"/>
      <c r="W168" s="674">
        <f t="shared" si="3"/>
        <v>0</v>
      </c>
      <c r="X168" s="72" t="e">
        <f t="shared" si="6"/>
        <v>#DIV/0!</v>
      </c>
      <c r="Y168" s="267" t="e">
        <f t="shared" si="7"/>
        <v>#DIV/0!</v>
      </c>
    </row>
    <row r="169" spans="1:25" hidden="1">
      <c r="A169" s="552">
        <f t="shared" si="2"/>
        <v>1979</v>
      </c>
      <c r="B169" s="104"/>
      <c r="C169" s="104"/>
      <c r="D169" s="104"/>
      <c r="E169" s="104"/>
      <c r="F169" s="104"/>
      <c r="G169" s="104"/>
      <c r="H169" s="181"/>
      <c r="I169" s="182"/>
      <c r="J169" s="98"/>
      <c r="K169" s="98"/>
      <c r="L169" s="181"/>
      <c r="M169" s="182"/>
      <c r="N169" s="105"/>
      <c r="O169" s="98"/>
      <c r="P169" s="98"/>
      <c r="Q169" s="98"/>
      <c r="R169" s="500">
        <f>AVERAGE(TableAU1!R28:R37)</f>
        <v>15489.415499999999</v>
      </c>
      <c r="S169" s="500">
        <f>AVERAGE(TableAU1!S28:S37)</f>
        <v>10447.4627</v>
      </c>
      <c r="T169" s="501">
        <f>AVERAGE(TableAU1!T28:T37)</f>
        <v>6754.3544999999995</v>
      </c>
      <c r="U169" s="500"/>
      <c r="V169" s="500"/>
      <c r="W169" s="674">
        <f t="shared" si="3"/>
        <v>0</v>
      </c>
      <c r="X169" s="72" t="e">
        <f t="shared" si="6"/>
        <v>#DIV/0!</v>
      </c>
      <c r="Y169" s="267" t="e">
        <f t="shared" si="7"/>
        <v>#DIV/0!</v>
      </c>
    </row>
    <row r="170" spans="1:25">
      <c r="A170" s="552">
        <v>1980</v>
      </c>
      <c r="B170" s="106">
        <f>AVERAGE(TableAU1!B29:B38)</f>
        <v>194.42170000000002</v>
      </c>
      <c r="C170" s="106">
        <f>AVERAGE(TableAU1!C29:C38)</f>
        <v>693.9126570730574</v>
      </c>
      <c r="D170" s="106">
        <f>AVERAGE(TableAU1!D29:D38)</f>
        <v>474.89577313554594</v>
      </c>
      <c r="E170" s="106">
        <f>AVERAGE(TableAU1!E29:E38)</f>
        <v>1684.0366032354007</v>
      </c>
      <c r="F170" s="93">
        <f>AVERAGE(TableAU1!F29:F38)</f>
        <v>12237.310261703216</v>
      </c>
      <c r="G170" s="93">
        <f>AVERAGE(TableAU1!G29:G38)</f>
        <v>43618.467813927491</v>
      </c>
      <c r="H170" s="172">
        <f>AVERAGE(TableAU1!H29:H38)</f>
        <v>17975.186543477746</v>
      </c>
      <c r="I170" s="173">
        <f>AVERAGE(TableAU1!I29:I38)</f>
        <v>64039.914410787998</v>
      </c>
      <c r="J170" s="102">
        <f>AVERAGE(TableAU1!J29:J38)</f>
        <v>30156.037611365278</v>
      </c>
      <c r="K170" s="102">
        <f>AVERAGE(TableAU1!K29:K38)</f>
        <v>106801.53937465776</v>
      </c>
      <c r="L170" s="172">
        <f>AVERAGE(TableAU1!L29:L38)</f>
        <v>44452.971950359599</v>
      </c>
      <c r="M170" s="173">
        <f>AVERAGE(TableAU1!M29:M38)</f>
        <v>157362.34199449891</v>
      </c>
      <c r="N170" s="99">
        <f>AVERAGE(TableAU1!N29:N38)</f>
        <v>3.5367304738342304</v>
      </c>
      <c r="O170" s="97">
        <f>AVERAGE(TableAU1!O29:O38)</f>
        <v>0.7995578331333999</v>
      </c>
      <c r="P170" s="98">
        <f>AVERAGE(TableAU1!P29:P38)</f>
        <v>35525.143670200938</v>
      </c>
      <c r="Q170" s="146">
        <f>AVERAGE(TableAU1!Q29:Q38)</f>
        <v>4.426338182060233</v>
      </c>
      <c r="R170" s="500">
        <f>AVERAGE(TableAU1!R29:R38)</f>
        <v>15719.2842</v>
      </c>
      <c r="S170" s="500">
        <f>AVERAGE(TableAU1!S29:S38)</f>
        <v>10666.721800000001</v>
      </c>
      <c r="T170" s="501">
        <f>AVERAGE(TableAU1!T29:T38)</f>
        <v>6910.9238999999998</v>
      </c>
      <c r="U170" s="500"/>
      <c r="V170" s="500"/>
      <c r="W170" s="674">
        <f t="shared" si="3"/>
        <v>3.5367304738342304</v>
      </c>
      <c r="X170" s="72">
        <f t="shared" si="6"/>
        <v>3.5461183242722583</v>
      </c>
      <c r="Y170" s="267">
        <f t="shared" si="7"/>
        <v>3.5691111489769782</v>
      </c>
    </row>
    <row r="171" spans="1:25" hidden="1">
      <c r="A171" s="552">
        <f t="shared" si="2"/>
        <v>1981</v>
      </c>
      <c r="B171" s="104"/>
      <c r="C171" s="104"/>
      <c r="D171" s="104"/>
      <c r="E171" s="104"/>
      <c r="F171" s="104"/>
      <c r="G171" s="104"/>
      <c r="H171" s="181"/>
      <c r="I171" s="182"/>
      <c r="J171" s="98"/>
      <c r="K171" s="98"/>
      <c r="L171" s="181"/>
      <c r="M171" s="182"/>
      <c r="N171" s="105"/>
      <c r="O171" s="98"/>
      <c r="P171" s="98"/>
      <c r="Q171" s="98"/>
      <c r="R171" s="500">
        <f>AVERAGE(TableAU1!R30:R39)</f>
        <v>15956.261399999999</v>
      </c>
      <c r="S171" s="500">
        <f>AVERAGE(TableAU1!S30:S39)</f>
        <v>10889.814400000001</v>
      </c>
      <c r="T171" s="501">
        <f>AVERAGE(TableAU1!T30:T39)</f>
        <v>7043.6686</v>
      </c>
      <c r="U171" s="500"/>
      <c r="V171" s="500"/>
      <c r="W171" s="674">
        <f t="shared" si="3"/>
        <v>0</v>
      </c>
      <c r="X171" s="72" t="e">
        <f t="shared" si="6"/>
        <v>#DIV/0!</v>
      </c>
      <c r="Y171" s="267" t="e">
        <f t="shared" si="7"/>
        <v>#DIV/0!</v>
      </c>
    </row>
    <row r="172" spans="1:25" hidden="1">
      <c r="A172" s="552">
        <f t="shared" si="2"/>
        <v>1982</v>
      </c>
      <c r="B172" s="104"/>
      <c r="C172" s="104"/>
      <c r="D172" s="104"/>
      <c r="E172" s="104"/>
      <c r="F172" s="104"/>
      <c r="G172" s="104"/>
      <c r="H172" s="181"/>
      <c r="I172" s="182"/>
      <c r="J172" s="98"/>
      <c r="K172" s="98"/>
      <c r="L172" s="181"/>
      <c r="M172" s="182"/>
      <c r="N172" s="105"/>
      <c r="O172" s="98"/>
      <c r="P172" s="98"/>
      <c r="Q172" s="98"/>
      <c r="R172" s="500">
        <f>AVERAGE(TableAU1!R31:R40)</f>
        <v>16192.338999999998</v>
      </c>
      <c r="S172" s="500">
        <f>AVERAGE(TableAU1!S31:S40)</f>
        <v>11113.1901</v>
      </c>
      <c r="T172" s="501">
        <f>AVERAGE(TableAU1!T31:T40)</f>
        <v>7149.2712000000001</v>
      </c>
      <c r="U172" s="500"/>
      <c r="V172" s="500"/>
      <c r="W172" s="674">
        <f t="shared" si="3"/>
        <v>0</v>
      </c>
      <c r="X172" s="72" t="e">
        <f t="shared" si="6"/>
        <v>#DIV/0!</v>
      </c>
      <c r="Y172" s="267" t="e">
        <f t="shared" si="7"/>
        <v>#DIV/0!</v>
      </c>
    </row>
    <row r="173" spans="1:25" hidden="1">
      <c r="A173" s="552">
        <f t="shared" si="2"/>
        <v>1983</v>
      </c>
      <c r="B173" s="104"/>
      <c r="C173" s="104"/>
      <c r="D173" s="104"/>
      <c r="E173" s="104"/>
      <c r="F173" s="104"/>
      <c r="G173" s="104"/>
      <c r="H173" s="181"/>
      <c r="I173" s="182"/>
      <c r="J173" s="98"/>
      <c r="K173" s="98"/>
      <c r="L173" s="181"/>
      <c r="M173" s="182"/>
      <c r="N173" s="105"/>
      <c r="O173" s="98"/>
      <c r="P173" s="98"/>
      <c r="Q173" s="98"/>
      <c r="R173" s="500">
        <f>AVERAGE(TableAU1!R32:R41)</f>
        <v>16421.7778</v>
      </c>
      <c r="S173" s="500">
        <f>AVERAGE(TableAU1!S32:S41)</f>
        <v>11332.597299999998</v>
      </c>
      <c r="T173" s="501">
        <f>AVERAGE(TableAU1!T32:T41)</f>
        <v>7252.8151000000016</v>
      </c>
      <c r="U173" s="500"/>
      <c r="V173" s="500"/>
      <c r="W173" s="674">
        <f t="shared" ref="W173:W200" si="8">N173</f>
        <v>0</v>
      </c>
      <c r="X173" s="72" t="e">
        <f t="shared" si="6"/>
        <v>#DIV/0!</v>
      </c>
      <c r="Y173" s="267" t="e">
        <f t="shared" si="7"/>
        <v>#DIV/0!</v>
      </c>
    </row>
    <row r="174" spans="1:25" hidden="1">
      <c r="A174" s="552">
        <f t="shared" si="2"/>
        <v>1984</v>
      </c>
      <c r="B174" s="104"/>
      <c r="C174" s="104"/>
      <c r="D174" s="104"/>
      <c r="E174" s="104"/>
      <c r="F174" s="104"/>
      <c r="G174" s="104"/>
      <c r="H174" s="181"/>
      <c r="I174" s="182"/>
      <c r="J174" s="98"/>
      <c r="K174" s="98"/>
      <c r="L174" s="181"/>
      <c r="M174" s="182"/>
      <c r="N174" s="105"/>
      <c r="O174" s="98"/>
      <c r="P174" s="98"/>
      <c r="Q174" s="98"/>
      <c r="R174" s="500">
        <f>AVERAGE(TableAU1!R33:R42)</f>
        <v>16645.911400000001</v>
      </c>
      <c r="S174" s="500">
        <f>AVERAGE(TableAU1!S33:S42)</f>
        <v>11547.7369</v>
      </c>
      <c r="T174" s="501">
        <f>AVERAGE(TableAU1!T33:T42)</f>
        <v>7383.3728000000001</v>
      </c>
      <c r="U174" s="500"/>
      <c r="V174" s="500"/>
      <c r="W174" s="674">
        <f t="shared" si="8"/>
        <v>0</v>
      </c>
      <c r="X174" s="72" t="e">
        <f t="shared" si="6"/>
        <v>#DIV/0!</v>
      </c>
      <c r="Y174" s="267" t="e">
        <f t="shared" si="7"/>
        <v>#DIV/0!</v>
      </c>
    </row>
    <row r="175" spans="1:25" hidden="1">
      <c r="A175" s="552">
        <f t="shared" si="2"/>
        <v>1985</v>
      </c>
      <c r="B175" s="104"/>
      <c r="C175" s="104"/>
      <c r="D175" s="104"/>
      <c r="E175" s="104"/>
      <c r="F175" s="104"/>
      <c r="G175" s="104"/>
      <c r="H175" s="181"/>
      <c r="I175" s="182"/>
      <c r="J175" s="98"/>
      <c r="K175" s="98"/>
      <c r="L175" s="181"/>
      <c r="M175" s="182"/>
      <c r="N175" s="105"/>
      <c r="O175" s="98"/>
      <c r="P175" s="98"/>
      <c r="Q175" s="98"/>
      <c r="R175" s="500">
        <f>AVERAGE(TableAU1!R34:R43)</f>
        <v>16868.519099999998</v>
      </c>
      <c r="S175" s="500">
        <f>AVERAGE(TableAU1!S34:S43)</f>
        <v>11760.3734</v>
      </c>
      <c r="T175" s="501">
        <f>AVERAGE(TableAU1!T34:T43)</f>
        <v>7524.6642999999995</v>
      </c>
      <c r="U175" s="500"/>
      <c r="V175" s="500"/>
      <c r="W175" s="674">
        <f t="shared" si="8"/>
        <v>0</v>
      </c>
      <c r="X175" s="72" t="e">
        <f t="shared" si="6"/>
        <v>#DIV/0!</v>
      </c>
      <c r="Y175" s="267" t="e">
        <f t="shared" si="7"/>
        <v>#DIV/0!</v>
      </c>
    </row>
    <row r="176" spans="1:25" hidden="1">
      <c r="A176" s="552">
        <f t="shared" si="2"/>
        <v>1986</v>
      </c>
      <c r="B176" s="104"/>
      <c r="C176" s="104"/>
      <c r="D176" s="104"/>
      <c r="E176" s="104"/>
      <c r="F176" s="104"/>
      <c r="G176" s="104"/>
      <c r="H176" s="181"/>
      <c r="I176" s="182"/>
      <c r="J176" s="98"/>
      <c r="K176" s="98"/>
      <c r="L176" s="181"/>
      <c r="M176" s="182"/>
      <c r="N176" s="105"/>
      <c r="O176" s="98"/>
      <c r="P176" s="98"/>
      <c r="Q176" s="98"/>
      <c r="R176" s="500">
        <f>AVERAGE(TableAU1!R35:R44)</f>
        <v>17090.176100000001</v>
      </c>
      <c r="S176" s="500">
        <f>AVERAGE(TableAU1!S35:S44)</f>
        <v>11971.170399999999</v>
      </c>
      <c r="T176" s="501">
        <f>AVERAGE(TableAU1!T35:T44)</f>
        <v>7668.6248000000005</v>
      </c>
      <c r="U176" s="500"/>
      <c r="V176" s="500"/>
      <c r="W176" s="674">
        <f t="shared" si="8"/>
        <v>0</v>
      </c>
      <c r="X176" s="72" t="e">
        <f t="shared" si="6"/>
        <v>#DIV/0!</v>
      </c>
      <c r="Y176" s="267" t="e">
        <f t="shared" si="7"/>
        <v>#DIV/0!</v>
      </c>
    </row>
    <row r="177" spans="1:25" hidden="1">
      <c r="A177" s="552">
        <f t="shared" si="2"/>
        <v>1987</v>
      </c>
      <c r="B177" s="104"/>
      <c r="C177" s="104"/>
      <c r="D177" s="104"/>
      <c r="E177" s="104"/>
      <c r="F177" s="104"/>
      <c r="G177" s="104"/>
      <c r="H177" s="181"/>
      <c r="I177" s="182"/>
      <c r="J177" s="98"/>
      <c r="K177" s="98"/>
      <c r="L177" s="181"/>
      <c r="M177" s="182"/>
      <c r="N177" s="105"/>
      <c r="O177" s="98"/>
      <c r="P177" s="98"/>
      <c r="Q177" s="98"/>
      <c r="R177" s="500">
        <f>AVERAGE(TableAU1!R36:R45)</f>
        <v>17310.817799999997</v>
      </c>
      <c r="S177" s="500">
        <f>AVERAGE(TableAU1!S36:S45)</f>
        <v>12179.858300000002</v>
      </c>
      <c r="T177" s="501">
        <f>AVERAGE(TableAU1!T36:T45)</f>
        <v>7802.1337000000003</v>
      </c>
      <c r="U177" s="500"/>
      <c r="V177" s="500"/>
      <c r="W177" s="674">
        <f t="shared" si="8"/>
        <v>0</v>
      </c>
      <c r="X177" s="72" t="e">
        <f t="shared" si="6"/>
        <v>#DIV/0!</v>
      </c>
      <c r="Y177" s="267" t="e">
        <f t="shared" si="7"/>
        <v>#DIV/0!</v>
      </c>
    </row>
    <row r="178" spans="1:25" hidden="1">
      <c r="A178" s="552">
        <f t="shared" si="2"/>
        <v>1988</v>
      </c>
      <c r="B178" s="104"/>
      <c r="C178" s="104"/>
      <c r="D178" s="104"/>
      <c r="E178" s="104"/>
      <c r="F178" s="104"/>
      <c r="G178" s="104"/>
      <c r="H178" s="181"/>
      <c r="I178" s="182"/>
      <c r="J178" s="98"/>
      <c r="K178" s="98"/>
      <c r="L178" s="181"/>
      <c r="M178" s="182"/>
      <c r="N178" s="105"/>
      <c r="O178" s="98"/>
      <c r="P178" s="98"/>
      <c r="Q178" s="98"/>
      <c r="R178" s="500">
        <f>AVERAGE(TableAU1!R37:R46)</f>
        <v>17526.734100000001</v>
      </c>
      <c r="S178" s="500">
        <f>AVERAGE(TableAU1!S37:S46)</f>
        <v>12385.297500000001</v>
      </c>
      <c r="T178" s="501">
        <f>AVERAGE(TableAU1!T37:T46)</f>
        <v>7927.918999999999</v>
      </c>
      <c r="U178" s="500"/>
      <c r="V178" s="500"/>
      <c r="W178" s="674">
        <f t="shared" si="8"/>
        <v>0</v>
      </c>
      <c r="X178" s="72" t="e">
        <f t="shared" si="6"/>
        <v>#DIV/0!</v>
      </c>
      <c r="Y178" s="267" t="e">
        <f t="shared" si="7"/>
        <v>#DIV/0!</v>
      </c>
    </row>
    <row r="179" spans="1:25" hidden="1">
      <c r="A179" s="552">
        <f t="shared" si="2"/>
        <v>1989</v>
      </c>
      <c r="B179" s="104"/>
      <c r="C179" s="104"/>
      <c r="D179" s="104"/>
      <c r="E179" s="104"/>
      <c r="F179" s="104"/>
      <c r="G179" s="104"/>
      <c r="H179" s="181"/>
      <c r="I179" s="182"/>
      <c r="J179" s="98"/>
      <c r="K179" s="98"/>
      <c r="L179" s="181"/>
      <c r="M179" s="182"/>
      <c r="N179" s="105"/>
      <c r="O179" s="98"/>
      <c r="P179" s="98"/>
      <c r="Q179" s="98"/>
      <c r="R179" s="500">
        <f>AVERAGE(TableAU1!R38:R47)</f>
        <v>17734.276100000003</v>
      </c>
      <c r="S179" s="500">
        <f>AVERAGE(TableAU1!S38:S47)</f>
        <v>12584.088</v>
      </c>
      <c r="T179" s="501">
        <f>AVERAGE(TableAU1!T38:T47)</f>
        <v>8038.3425000000007</v>
      </c>
      <c r="U179" s="500"/>
      <c r="V179" s="500"/>
      <c r="W179" s="674">
        <f t="shared" si="8"/>
        <v>0</v>
      </c>
      <c r="X179" s="72" t="e">
        <f t="shared" si="6"/>
        <v>#DIV/0!</v>
      </c>
      <c r="Y179" s="267" t="e">
        <f t="shared" si="7"/>
        <v>#DIV/0!</v>
      </c>
    </row>
    <row r="180" spans="1:25">
      <c r="A180" s="555">
        <v>1990</v>
      </c>
      <c r="B180" s="121">
        <f>AVERAGE(TableAU1!B39:B48)</f>
        <v>401.97180000000009</v>
      </c>
      <c r="C180" s="121">
        <f>AVERAGE(TableAU1!C39:C48)</f>
        <v>1691.8250000000003</v>
      </c>
      <c r="D180" s="121">
        <f>AVERAGE(TableAU1!D39:D48)</f>
        <v>633.87145349401248</v>
      </c>
      <c r="E180" s="121">
        <f>AVERAGE(TableAU1!E39:E48)</f>
        <v>2666.5111950660457</v>
      </c>
      <c r="F180" s="123">
        <f>AVERAGE(TableAU1!F39:F48)</f>
        <v>22331.561434369862</v>
      </c>
      <c r="G180" s="123">
        <f>AVERAGE(TableAU1!G39:G48)</f>
        <v>93955.668885002859</v>
      </c>
      <c r="H180" s="176">
        <f>AVERAGE(TableAU1!H39:H48)</f>
        <v>31323.93852785679</v>
      </c>
      <c r="I180" s="177">
        <f>AVERAGE(TableAU1!I39:I48)</f>
        <v>131772.75557095147</v>
      </c>
      <c r="J180" s="171">
        <f>AVERAGE(TableAU1!J39:J48)</f>
        <v>35264.700030721324</v>
      </c>
      <c r="K180" s="171">
        <f>AVERAGE(TableAU1!K39:K48)</f>
        <v>148294.39664403978</v>
      </c>
      <c r="L180" s="176">
        <f>AVERAGE(TableAU1!L39:L48)</f>
        <v>49489.448347454927</v>
      </c>
      <c r="M180" s="177">
        <f>AVERAGE(TableAU1!M39:M48)</f>
        <v>208085.20324228652</v>
      </c>
      <c r="N180" s="179">
        <f>AVERAGE(TableAU1!N39:N48)</f>
        <v>4.2023087200620921</v>
      </c>
      <c r="O180" s="124">
        <f>AVERAGE(TableAU1!O39:O48)</f>
        <v>0.79303544838945983</v>
      </c>
      <c r="P180" s="125">
        <f>AVERAGE(TableAU1!P39:P48)</f>
        <v>39196.709837725473</v>
      </c>
      <c r="Q180" s="492">
        <f>AVERAGE(TableAU1!Q39:Q48)</f>
        <v>5.3028424066824975</v>
      </c>
      <c r="R180" s="500">
        <f>AVERAGE(TableAU1!R39:R48)</f>
        <v>17934.060900000004</v>
      </c>
      <c r="S180" s="500">
        <f>AVERAGE(TableAU1!S39:S48)</f>
        <v>12775.3848</v>
      </c>
      <c r="T180" s="501">
        <f>AVERAGE(TableAU1!T39:T48)</f>
        <v>8139.6323999999995</v>
      </c>
      <c r="U180" s="500"/>
      <c r="V180" s="500"/>
      <c r="W180" s="674">
        <f t="shared" si="8"/>
        <v>4.2023087200620921</v>
      </c>
      <c r="X180" s="72">
        <f t="shared" si="6"/>
        <v>4.206706549676217</v>
      </c>
      <c r="Y180" s="267">
        <f t="shared" si="7"/>
        <v>4.208815145739079</v>
      </c>
    </row>
    <row r="181" spans="1:25" hidden="1">
      <c r="A181" s="552">
        <f t="shared" si="2"/>
        <v>1991</v>
      </c>
      <c r="B181" s="104"/>
      <c r="C181" s="104"/>
      <c r="D181" s="104"/>
      <c r="E181" s="104"/>
      <c r="F181" s="104"/>
      <c r="G181" s="104"/>
      <c r="H181" s="181"/>
      <c r="I181" s="182"/>
      <c r="J181" s="98"/>
      <c r="K181" s="98"/>
      <c r="L181" s="181"/>
      <c r="M181" s="182"/>
      <c r="N181" s="105"/>
      <c r="O181" s="98"/>
      <c r="P181" s="98"/>
      <c r="Q181" s="98"/>
      <c r="R181" s="500">
        <f>AVERAGE(TableAU1!R40:R49)</f>
        <v>18130.4283</v>
      </c>
      <c r="S181" s="500">
        <f>AVERAGE(TableAU1!S40:S49)</f>
        <v>12961.579</v>
      </c>
      <c r="T181" s="501">
        <f>AVERAGE(TableAU1!T40:T49)</f>
        <v>8265.2287000000015</v>
      </c>
      <c r="U181" s="500"/>
      <c r="V181" s="500"/>
      <c r="W181" s="674">
        <f t="shared" si="8"/>
        <v>0</v>
      </c>
      <c r="X181" s="72" t="e">
        <f t="shared" si="6"/>
        <v>#DIV/0!</v>
      </c>
      <c r="Y181" s="267" t="e">
        <f t="shared" si="7"/>
        <v>#DIV/0!</v>
      </c>
    </row>
    <row r="182" spans="1:25" hidden="1">
      <c r="A182" s="552">
        <f t="shared" si="2"/>
        <v>1992</v>
      </c>
      <c r="B182" s="104"/>
      <c r="C182" s="104"/>
      <c r="D182" s="104"/>
      <c r="E182" s="104"/>
      <c r="F182" s="104"/>
      <c r="G182" s="104"/>
      <c r="H182" s="181"/>
      <c r="I182" s="182"/>
      <c r="J182" s="98"/>
      <c r="K182" s="98"/>
      <c r="L182" s="181"/>
      <c r="M182" s="182"/>
      <c r="N182" s="105"/>
      <c r="O182" s="98"/>
      <c r="P182" s="98"/>
      <c r="Q182" s="98"/>
      <c r="R182" s="500">
        <f>AVERAGE(TableAU1!R41:R50)</f>
        <v>18329.4948</v>
      </c>
      <c r="S182" s="500">
        <f>AVERAGE(TableAU1!S41:S50)</f>
        <v>13145.583999999999</v>
      </c>
      <c r="T182" s="501">
        <f>AVERAGE(TableAU1!T41:T50)</f>
        <v>8416.9210999999996</v>
      </c>
      <c r="U182" s="500"/>
      <c r="V182" s="500"/>
      <c r="W182" s="674">
        <f t="shared" si="8"/>
        <v>0</v>
      </c>
      <c r="X182" s="72" t="e">
        <f t="shared" si="6"/>
        <v>#DIV/0!</v>
      </c>
      <c r="Y182" s="267" t="e">
        <f t="shared" si="7"/>
        <v>#DIV/0!</v>
      </c>
    </row>
    <row r="183" spans="1:25" hidden="1">
      <c r="A183" s="552">
        <f t="shared" si="2"/>
        <v>1993</v>
      </c>
      <c r="B183" s="104"/>
      <c r="C183" s="104"/>
      <c r="D183" s="104"/>
      <c r="E183" s="104"/>
      <c r="F183" s="104"/>
      <c r="G183" s="104"/>
      <c r="H183" s="181"/>
      <c r="I183" s="182"/>
      <c r="J183" s="98"/>
      <c r="K183" s="98"/>
      <c r="L183" s="181"/>
      <c r="M183" s="182"/>
      <c r="N183" s="105"/>
      <c r="O183" s="98"/>
      <c r="P183" s="98"/>
      <c r="Q183" s="98"/>
      <c r="R183" s="500">
        <f>AVERAGE(TableAU1!R42:R51)</f>
        <v>18531.152299999998</v>
      </c>
      <c r="S183" s="500">
        <f>AVERAGE(TableAU1!S42:S51)</f>
        <v>13329.019399999999</v>
      </c>
      <c r="T183" s="501">
        <f>AVERAGE(TableAU1!T42:T51)</f>
        <v>8594.8032999999996</v>
      </c>
      <c r="U183" s="500"/>
      <c r="V183" s="500"/>
      <c r="W183" s="674">
        <f t="shared" si="8"/>
        <v>0</v>
      </c>
      <c r="X183" s="72" t="e">
        <f t="shared" si="6"/>
        <v>#DIV/0!</v>
      </c>
      <c r="Y183" s="267" t="e">
        <f t="shared" si="7"/>
        <v>#DIV/0!</v>
      </c>
    </row>
    <row r="184" spans="1:25" hidden="1">
      <c r="A184" s="552">
        <f t="shared" si="2"/>
        <v>1994</v>
      </c>
      <c r="B184" s="104"/>
      <c r="C184" s="104"/>
      <c r="D184" s="104"/>
      <c r="E184" s="104"/>
      <c r="F184" s="104"/>
      <c r="G184" s="104"/>
      <c r="H184" s="181"/>
      <c r="I184" s="182"/>
      <c r="J184" s="98"/>
      <c r="K184" s="98"/>
      <c r="L184" s="181"/>
      <c r="M184" s="182"/>
      <c r="N184" s="105"/>
      <c r="O184" s="98"/>
      <c r="P184" s="98"/>
      <c r="Q184" s="98"/>
      <c r="R184" s="500">
        <f>AVERAGE(TableAU1!R43:R52)</f>
        <v>18739.745199999998</v>
      </c>
      <c r="S184" s="500">
        <f>AVERAGE(TableAU1!S43:S52)</f>
        <v>13516.7927</v>
      </c>
      <c r="T184" s="501">
        <f>AVERAGE(TableAU1!T43:T52)</f>
        <v>8771.9192000000003</v>
      </c>
      <c r="U184" s="500"/>
      <c r="V184" s="500"/>
      <c r="W184" s="674">
        <f t="shared" si="8"/>
        <v>0</v>
      </c>
      <c r="X184" s="72" t="e">
        <f t="shared" si="6"/>
        <v>#DIV/0!</v>
      </c>
      <c r="Y184" s="267" t="e">
        <f t="shared" si="7"/>
        <v>#DIV/0!</v>
      </c>
    </row>
    <row r="185" spans="1:25" hidden="1">
      <c r="A185" s="552">
        <f t="shared" ref="A185:A199" si="9">A184+1</f>
        <v>1995</v>
      </c>
      <c r="B185" s="104"/>
      <c r="C185" s="104"/>
      <c r="D185" s="104"/>
      <c r="E185" s="104"/>
      <c r="F185" s="104"/>
      <c r="G185" s="104"/>
      <c r="H185" s="181"/>
      <c r="I185" s="182"/>
      <c r="J185" s="98"/>
      <c r="K185" s="98"/>
      <c r="L185" s="181"/>
      <c r="M185" s="182"/>
      <c r="N185" s="105"/>
      <c r="O185" s="98"/>
      <c r="P185" s="98"/>
      <c r="Q185" s="98"/>
      <c r="R185" s="500">
        <f>AVERAGE(TableAU1!R44:R53)</f>
        <v>18952.470600000001</v>
      </c>
      <c r="S185" s="500">
        <f>AVERAGE(TableAU1!S44:S53)</f>
        <v>13707.599400000001</v>
      </c>
      <c r="T185" s="501">
        <f>AVERAGE(TableAU1!T44:T53)</f>
        <v>8944.7633000000023</v>
      </c>
      <c r="U185" s="500"/>
      <c r="V185" s="500"/>
      <c r="W185" s="674">
        <f t="shared" si="8"/>
        <v>0</v>
      </c>
      <c r="X185" s="72" t="e">
        <f t="shared" si="6"/>
        <v>#DIV/0!</v>
      </c>
      <c r="Y185" s="267" t="e">
        <f t="shared" si="7"/>
        <v>#DIV/0!</v>
      </c>
    </row>
    <row r="186" spans="1:25" hidden="1">
      <c r="A186" s="552">
        <f t="shared" si="9"/>
        <v>1996</v>
      </c>
      <c r="B186" s="104"/>
      <c r="C186" s="104"/>
      <c r="D186" s="104"/>
      <c r="E186" s="104"/>
      <c r="F186" s="104"/>
      <c r="G186" s="104"/>
      <c r="H186" s="181"/>
      <c r="I186" s="182"/>
      <c r="J186" s="98"/>
      <c r="K186" s="98"/>
      <c r="L186" s="181"/>
      <c r="M186" s="182"/>
      <c r="N186" s="105"/>
      <c r="O186" s="98"/>
      <c r="P186" s="98"/>
      <c r="Q186" s="98"/>
      <c r="R186" s="500">
        <f>AVERAGE(TableAU1!R45:R54)</f>
        <v>19169.666799999999</v>
      </c>
      <c r="S186" s="500">
        <f>AVERAGE(TableAU1!S45:S54)</f>
        <v>13902.388000000001</v>
      </c>
      <c r="T186" s="501">
        <f>AVERAGE(TableAU1!T45:T54)</f>
        <v>9124.7052000000003</v>
      </c>
      <c r="U186" s="500"/>
      <c r="V186" s="500"/>
      <c r="W186" s="674">
        <f t="shared" si="8"/>
        <v>0</v>
      </c>
      <c r="X186" s="72" t="e">
        <f t="shared" si="6"/>
        <v>#DIV/0!</v>
      </c>
      <c r="Y186" s="267" t="e">
        <f t="shared" si="7"/>
        <v>#DIV/0!</v>
      </c>
    </row>
    <row r="187" spans="1:25" hidden="1">
      <c r="A187" s="552">
        <f t="shared" si="9"/>
        <v>1997</v>
      </c>
      <c r="B187" s="104"/>
      <c r="C187" s="104"/>
      <c r="D187" s="104"/>
      <c r="E187" s="104"/>
      <c r="F187" s="104"/>
      <c r="G187" s="104"/>
      <c r="H187" s="181"/>
      <c r="I187" s="182"/>
      <c r="J187" s="98"/>
      <c r="K187" s="98"/>
      <c r="L187" s="181"/>
      <c r="M187" s="182"/>
      <c r="N187" s="105"/>
      <c r="O187" s="98"/>
      <c r="P187" s="98"/>
      <c r="Q187" s="98"/>
      <c r="R187" s="500">
        <f>AVERAGE(TableAU1!R46:R55)</f>
        <v>19392.286700000004</v>
      </c>
      <c r="S187" s="500">
        <f>AVERAGE(TableAU1!S46:S55)</f>
        <v>14102.1288</v>
      </c>
      <c r="T187" s="501">
        <f>AVERAGE(TableAU1!T46:T55)</f>
        <v>9328.066499999999</v>
      </c>
      <c r="U187" s="500"/>
      <c r="V187" s="500"/>
      <c r="W187" s="674">
        <f t="shared" si="8"/>
        <v>0</v>
      </c>
      <c r="X187" s="72" t="e">
        <f t="shared" si="6"/>
        <v>#DIV/0!</v>
      </c>
      <c r="Y187" s="267" t="e">
        <f t="shared" si="7"/>
        <v>#DIV/0!</v>
      </c>
    </row>
    <row r="188" spans="1:25" hidden="1">
      <c r="A188" s="552">
        <f t="shared" si="9"/>
        <v>1998</v>
      </c>
      <c r="B188" s="104"/>
      <c r="C188" s="104"/>
      <c r="D188" s="104"/>
      <c r="E188" s="104"/>
      <c r="F188" s="104"/>
      <c r="G188" s="104"/>
      <c r="H188" s="181"/>
      <c r="I188" s="182"/>
      <c r="J188" s="98"/>
      <c r="K188" s="98"/>
      <c r="L188" s="181"/>
      <c r="M188" s="182"/>
      <c r="N188" s="105"/>
      <c r="O188" s="98"/>
      <c r="P188" s="98"/>
      <c r="Q188" s="98"/>
      <c r="R188" s="500">
        <f>AVERAGE(TableAU1!R47:R56)</f>
        <v>19632.745200000001</v>
      </c>
      <c r="S188" s="500">
        <f>AVERAGE(TableAU1!S47:S56)</f>
        <v>14313.667299999997</v>
      </c>
      <c r="T188" s="501">
        <f>AVERAGE(TableAU1!T47:T56)</f>
        <v>9551.1715999999997</v>
      </c>
      <c r="U188" s="500"/>
      <c r="V188" s="500"/>
      <c r="W188" s="674">
        <f t="shared" si="8"/>
        <v>0</v>
      </c>
      <c r="X188" s="72" t="e">
        <f t="shared" si="6"/>
        <v>#DIV/0!</v>
      </c>
      <c r="Y188" s="267" t="e">
        <f t="shared" si="7"/>
        <v>#DIV/0!</v>
      </c>
    </row>
    <row r="189" spans="1:25" hidden="1">
      <c r="A189" s="552">
        <f t="shared" si="9"/>
        <v>1999</v>
      </c>
      <c r="B189" s="104"/>
      <c r="C189" s="104"/>
      <c r="D189" s="104"/>
      <c r="E189" s="104"/>
      <c r="F189" s="104"/>
      <c r="G189" s="104"/>
      <c r="H189" s="181"/>
      <c r="I189" s="182"/>
      <c r="J189" s="98"/>
      <c r="K189" s="98"/>
      <c r="L189" s="181"/>
      <c r="M189" s="182"/>
      <c r="N189" s="105"/>
      <c r="O189" s="98"/>
      <c r="P189" s="98"/>
      <c r="Q189" s="98"/>
      <c r="R189" s="500">
        <f>AVERAGE(TableAU1!R48:R57)</f>
        <v>19896.906700000003</v>
      </c>
      <c r="S189" s="500">
        <f>AVERAGE(TableAU1!S48:S57)</f>
        <v>14542.4</v>
      </c>
      <c r="T189" s="501">
        <f>AVERAGE(TableAU1!T48:T57)</f>
        <v>9776.9372999999996</v>
      </c>
      <c r="U189" s="500"/>
      <c r="V189" s="500"/>
      <c r="W189" s="674">
        <f t="shared" si="8"/>
        <v>0</v>
      </c>
      <c r="X189" s="72" t="e">
        <f t="shared" si="6"/>
        <v>#DIV/0!</v>
      </c>
      <c r="Y189" s="267" t="e">
        <f t="shared" si="7"/>
        <v>#DIV/0!</v>
      </c>
    </row>
    <row r="190" spans="1:25">
      <c r="A190" s="552">
        <v>2000</v>
      </c>
      <c r="B190" s="106">
        <f>AVERAGE(TableAU1!B49:B58)</f>
        <v>757.1733999999999</v>
      </c>
      <c r="C190" s="106">
        <f>AVERAGE(TableAU1!C49:C58)</f>
        <v>3940.0049999999997</v>
      </c>
      <c r="D190" s="106">
        <f>AVERAGE(TableAU1!D49:D58)</f>
        <v>912.36072506200401</v>
      </c>
      <c r="E190" s="106">
        <f>AVERAGE(TableAU1!E49:E58)</f>
        <v>4711.0482675901239</v>
      </c>
      <c r="F190" s="93">
        <f>AVERAGE(TableAU1!F49:F58)</f>
        <v>37261.549096109382</v>
      </c>
      <c r="G190" s="93">
        <f>AVERAGE(TableAU1!G49:G58)</f>
        <v>193395.48665119294</v>
      </c>
      <c r="H190" s="172">
        <f>AVERAGE(TableAU1!H49:H58)</f>
        <v>50805.76890947936</v>
      </c>
      <c r="I190" s="173">
        <f>AVERAGE(TableAU1!I49:I58)</f>
        <v>263547.715431383</v>
      </c>
      <c r="J190" s="102">
        <f>AVERAGE(TableAU1!J49:J58)</f>
        <v>45109.838121316578</v>
      </c>
      <c r="K190" s="102">
        <f>AVERAGE(TableAU1!K49:K58)</f>
        <v>232289.20391229331</v>
      </c>
      <c r="L190" s="172">
        <f>AVERAGE(TableAU1!L49:L58)</f>
        <v>61560.200461145745</v>
      </c>
      <c r="M190" s="173">
        <f>AVERAGE(TableAU1!M49:M58)</f>
        <v>316812.48767110362</v>
      </c>
      <c r="N190" s="99">
        <f>AVERAGE(TableAU1!N49:N58)</f>
        <v>5.1286258332261472</v>
      </c>
      <c r="O190" s="97">
        <f>AVERAGE(TableAU1!O49:O58)</f>
        <v>0.76662376345976513</v>
      </c>
      <c r="P190" s="98">
        <f>AVERAGE(TableAU1!P49:P58)</f>
        <v>47196.91632503544</v>
      </c>
      <c r="Q190" s="146">
        <f>AVERAGE(TableAU1!Q49:Q58)</f>
        <v>6.6968632934110932</v>
      </c>
      <c r="R190" s="502">
        <f>AVERAGE(TableAU1!R49:R58)</f>
        <v>20184.845599999997</v>
      </c>
      <c r="S190" s="502">
        <f>AVERAGE(TableAU1!S49:S58)</f>
        <v>14790.588099999997</v>
      </c>
      <c r="T190" s="503">
        <f>AVERAGE(TableAU1!T49:T58)</f>
        <v>9993.7392</v>
      </c>
      <c r="U190" s="500"/>
      <c r="V190" s="500"/>
      <c r="W190" s="674">
        <f t="shared" si="8"/>
        <v>5.1286258332261472</v>
      </c>
      <c r="X190" s="72">
        <f t="shared" si="6"/>
        <v>5.1635807397013513</v>
      </c>
      <c r="Y190" s="267">
        <f t="shared" si="7"/>
        <v>5.2035702786178177</v>
      </c>
    </row>
    <row r="191" spans="1:25" hidden="1">
      <c r="A191" s="552">
        <f t="shared" si="9"/>
        <v>2001</v>
      </c>
      <c r="B191" s="104"/>
      <c r="C191" s="98"/>
      <c r="D191" s="103"/>
      <c r="E191" s="103"/>
      <c r="F191" s="103"/>
      <c r="G191" s="104"/>
      <c r="H191" s="181"/>
      <c r="I191" s="182"/>
      <c r="J191" s="98"/>
      <c r="K191" s="98"/>
      <c r="L191" s="181"/>
      <c r="M191" s="182"/>
      <c r="N191" s="105"/>
      <c r="O191" s="98"/>
      <c r="P191" s="98"/>
      <c r="Q191" s="98"/>
      <c r="R191" s="500">
        <f>AVERAGE(TableAU1!R50:R59)</f>
        <v>20485.140399999997</v>
      </c>
      <c r="S191" s="500">
        <f>AVERAGE(TableAU1!S50:S59)</f>
        <v>15050.921199999997</v>
      </c>
      <c r="T191" s="501">
        <f>AVERAGE(TableAU1!T50:T59)</f>
        <v>10220.955399999999</v>
      </c>
      <c r="U191" s="500"/>
      <c r="V191" s="500"/>
      <c r="W191" s="674">
        <f t="shared" si="8"/>
        <v>0</v>
      </c>
      <c r="X191" s="72" t="e">
        <f t="shared" si="6"/>
        <v>#DIV/0!</v>
      </c>
      <c r="Y191" s="267" t="e">
        <f t="shared" si="7"/>
        <v>#DIV/0!</v>
      </c>
    </row>
    <row r="192" spans="1:25" hidden="1">
      <c r="A192" s="552">
        <f t="shared" si="9"/>
        <v>2002</v>
      </c>
      <c r="B192" s="104"/>
      <c r="C192" s="98"/>
      <c r="D192" s="103"/>
      <c r="E192" s="103"/>
      <c r="F192" s="103"/>
      <c r="G192" s="104"/>
      <c r="H192" s="181"/>
      <c r="I192" s="182"/>
      <c r="J192" s="98"/>
      <c r="K192" s="98"/>
      <c r="L192" s="181"/>
      <c r="M192" s="182"/>
      <c r="N192" s="105"/>
      <c r="O192" s="98"/>
      <c r="P192" s="98"/>
      <c r="Q192" s="98"/>
      <c r="R192" s="500">
        <f>AVERAGE(TableAU1!R51:R64)</f>
        <v>21325.975461538466</v>
      </c>
      <c r="S192" s="500">
        <f>AVERAGE(TableAU1!S51:S64)</f>
        <v>15770.297956967057</v>
      </c>
      <c r="T192" s="501">
        <f>AVERAGE(TableAU1!T51:T64)</f>
        <v>10731.600846153846</v>
      </c>
      <c r="U192" s="500"/>
      <c r="V192" s="500"/>
      <c r="W192" s="674">
        <f t="shared" si="8"/>
        <v>0</v>
      </c>
      <c r="X192" s="72" t="e">
        <f t="shared" si="6"/>
        <v>#DIV/0!</v>
      </c>
      <c r="Y192" s="267" t="e">
        <f t="shared" si="7"/>
        <v>#DIV/0!</v>
      </c>
    </row>
    <row r="193" spans="1:25" hidden="1">
      <c r="A193" s="552">
        <f t="shared" si="9"/>
        <v>2003</v>
      </c>
      <c r="B193" s="104"/>
      <c r="C193" s="98"/>
      <c r="D193" s="103"/>
      <c r="E193" s="103"/>
      <c r="F193" s="103"/>
      <c r="G193" s="104"/>
      <c r="H193" s="181"/>
      <c r="I193" s="182"/>
      <c r="J193" s="98"/>
      <c r="K193" s="98"/>
      <c r="L193" s="181"/>
      <c r="M193" s="182"/>
      <c r="N193" s="105"/>
      <c r="O193" s="98"/>
      <c r="P193" s="98"/>
      <c r="Q193" s="98"/>
      <c r="R193" s="500">
        <f>AVERAGE(TableAU1!R52:R65)</f>
        <v>21478.539249999998</v>
      </c>
      <c r="S193" s="500">
        <f>AVERAGE(TableAU1!S52:S65)</f>
        <v>15902.931703380978</v>
      </c>
      <c r="T193" s="501">
        <f>AVERAGE(TableAU1!T52:T65)</f>
        <v>10844.246083333333</v>
      </c>
      <c r="U193" s="500"/>
      <c r="V193" s="500"/>
      <c r="W193" s="674">
        <f t="shared" si="8"/>
        <v>0</v>
      </c>
      <c r="X193" s="72" t="e">
        <f t="shared" si="6"/>
        <v>#DIV/0!</v>
      </c>
      <c r="Y193" s="267" t="e">
        <f t="shared" si="7"/>
        <v>#DIV/0!</v>
      </c>
    </row>
    <row r="194" spans="1:25" hidden="1">
      <c r="A194" s="552">
        <f t="shared" si="9"/>
        <v>2004</v>
      </c>
      <c r="B194" s="104"/>
      <c r="C194" s="98"/>
      <c r="D194" s="103"/>
      <c r="E194" s="103"/>
      <c r="F194" s="103"/>
      <c r="G194" s="104"/>
      <c r="H194" s="181"/>
      <c r="I194" s="182"/>
      <c r="J194" s="98"/>
      <c r="K194" s="98"/>
      <c r="L194" s="181"/>
      <c r="M194" s="182"/>
      <c r="N194" s="105"/>
      <c r="O194" s="98"/>
      <c r="P194" s="98"/>
      <c r="Q194" s="98"/>
      <c r="R194" s="500">
        <f>AVERAGE(TableAU1!R53:R65)</f>
        <v>21638.33945454545</v>
      </c>
      <c r="S194" s="500">
        <f>AVERAGE(TableAU1!S53:S65)</f>
        <v>16040.407312779251</v>
      </c>
      <c r="T194" s="501">
        <f>AVERAGE(TableAU1!T53:T65)</f>
        <v>10964.05</v>
      </c>
      <c r="U194" s="500"/>
      <c r="V194" s="500"/>
      <c r="W194" s="674">
        <f t="shared" si="8"/>
        <v>0</v>
      </c>
      <c r="X194" s="72" t="e">
        <f t="shared" si="6"/>
        <v>#DIV/0!</v>
      </c>
      <c r="Y194" s="267" t="e">
        <f t="shared" si="7"/>
        <v>#DIV/0!</v>
      </c>
    </row>
    <row r="195" spans="1:25" hidden="1">
      <c r="A195" s="552">
        <f t="shared" si="9"/>
        <v>2005</v>
      </c>
      <c r="B195" s="104"/>
      <c r="C195" s="98"/>
      <c r="D195" s="103"/>
      <c r="E195" s="103"/>
      <c r="F195" s="103"/>
      <c r="G195" s="104"/>
      <c r="H195" s="181"/>
      <c r="I195" s="182"/>
      <c r="J195" s="98"/>
      <c r="K195" s="98"/>
      <c r="L195" s="181"/>
      <c r="M195" s="182"/>
      <c r="N195" s="105"/>
      <c r="O195" s="98"/>
      <c r="P195" s="98"/>
      <c r="Q195" s="98"/>
      <c r="R195" s="500">
        <f>AVERAGE(TableAU1!R54:R65)</f>
        <v>21808.901199999997</v>
      </c>
      <c r="S195" s="500">
        <f>AVERAGE(TableAU1!S54:S65)</f>
        <v>16185.387144057177</v>
      </c>
      <c r="T195" s="501">
        <f>AVERAGE(TableAU1!T54:T65)</f>
        <v>11081.867799999998</v>
      </c>
      <c r="U195" s="500"/>
      <c r="V195" s="500"/>
      <c r="W195" s="674">
        <f t="shared" si="8"/>
        <v>0</v>
      </c>
      <c r="X195" s="72" t="e">
        <f t="shared" si="6"/>
        <v>#DIV/0!</v>
      </c>
      <c r="Y195" s="267" t="e">
        <f t="shared" si="7"/>
        <v>#DIV/0!</v>
      </c>
    </row>
    <row r="196" spans="1:25" hidden="1">
      <c r="A196" s="552">
        <f t="shared" si="9"/>
        <v>2006</v>
      </c>
      <c r="B196" s="104"/>
      <c r="C196" s="98"/>
      <c r="D196" s="103"/>
      <c r="E196" s="103"/>
      <c r="F196" s="103"/>
      <c r="G196" s="104"/>
      <c r="H196" s="181"/>
      <c r="I196" s="182"/>
      <c r="J196" s="98"/>
      <c r="K196" s="98"/>
      <c r="L196" s="181"/>
      <c r="M196" s="182"/>
      <c r="N196" s="105"/>
      <c r="O196" s="98"/>
      <c r="P196" s="98"/>
      <c r="Q196" s="98"/>
      <c r="R196" s="500">
        <f>AVERAGE(TableAU1!R55:R66)</f>
        <v>21990.240888888886</v>
      </c>
      <c r="S196" s="500">
        <f>AVERAGE(TableAU1!S55:S66)</f>
        <v>16337.772271174639</v>
      </c>
      <c r="T196" s="501">
        <f>AVERAGE(TableAU1!T55:T66)</f>
        <v>11192.230777777777</v>
      </c>
      <c r="U196" s="500"/>
      <c r="V196" s="500"/>
      <c r="W196" s="674">
        <f t="shared" si="8"/>
        <v>0</v>
      </c>
      <c r="X196" s="72" t="e">
        <f t="shared" si="6"/>
        <v>#DIV/0!</v>
      </c>
      <c r="Y196" s="267" t="e">
        <f t="shared" si="7"/>
        <v>#DIV/0!</v>
      </c>
    </row>
    <row r="197" spans="1:25" hidden="1">
      <c r="A197" s="552">
        <f t="shared" si="9"/>
        <v>2007</v>
      </c>
      <c r="B197" s="104"/>
      <c r="C197" s="98"/>
      <c r="D197" s="103"/>
      <c r="E197" s="103"/>
      <c r="F197" s="103"/>
      <c r="G197" s="104"/>
      <c r="H197" s="181"/>
      <c r="I197" s="182"/>
      <c r="J197" s="98"/>
      <c r="K197" s="98"/>
      <c r="L197" s="181"/>
      <c r="M197" s="182"/>
      <c r="N197" s="105"/>
      <c r="O197" s="98"/>
      <c r="P197" s="98"/>
      <c r="Q197" s="98"/>
      <c r="R197" s="500">
        <f>AVERAGE(TableAU1!R56:R67)</f>
        <v>22182.650249999999</v>
      </c>
      <c r="S197" s="500">
        <f>AVERAGE(TableAU1!S56:S67)</f>
        <v>16498.00668007147</v>
      </c>
      <c r="T197" s="501">
        <f>AVERAGE(TableAU1!T56:T67)</f>
        <v>11292.719874999999</v>
      </c>
      <c r="U197" s="500"/>
      <c r="V197" s="500"/>
      <c r="W197" s="674">
        <f t="shared" si="8"/>
        <v>0</v>
      </c>
      <c r="X197" s="72" t="e">
        <f t="shared" si="6"/>
        <v>#DIV/0!</v>
      </c>
      <c r="Y197" s="267" t="e">
        <f t="shared" si="7"/>
        <v>#DIV/0!</v>
      </c>
    </row>
    <row r="198" spans="1:25" hidden="1">
      <c r="A198" s="552">
        <f t="shared" si="9"/>
        <v>2008</v>
      </c>
      <c r="B198" s="104"/>
      <c r="C198" s="98"/>
      <c r="D198" s="103"/>
      <c r="E198" s="103"/>
      <c r="F198" s="103"/>
      <c r="G198" s="104"/>
      <c r="H198" s="181"/>
      <c r="I198" s="182"/>
      <c r="J198" s="98"/>
      <c r="K198" s="98"/>
      <c r="L198" s="181"/>
      <c r="M198" s="182"/>
      <c r="N198" s="105"/>
      <c r="O198" s="98"/>
      <c r="P198" s="98"/>
      <c r="Q198" s="98"/>
      <c r="R198" s="500">
        <f>AVERAGE(TableAU1!R57:R68)</f>
        <v>22376.225714285712</v>
      </c>
      <c r="S198" s="500">
        <f>AVERAGE(TableAU1!S57:S68)</f>
        <v>16660.573348653106</v>
      </c>
      <c r="T198" s="501">
        <f>AVERAGE(TableAU1!T57:T68)</f>
        <v>11376.24514285714</v>
      </c>
      <c r="U198" s="500"/>
      <c r="V198" s="500"/>
      <c r="W198" s="674">
        <f t="shared" si="8"/>
        <v>0</v>
      </c>
      <c r="X198" s="72" t="e">
        <f t="shared" si="6"/>
        <v>#DIV/0!</v>
      </c>
      <c r="Y198" s="267" t="e">
        <f t="shared" si="7"/>
        <v>#DIV/0!</v>
      </c>
    </row>
    <row r="199" spans="1:25" hidden="1">
      <c r="A199" s="552">
        <f t="shared" si="9"/>
        <v>2009</v>
      </c>
      <c r="B199" s="104"/>
      <c r="C199" s="98"/>
      <c r="D199" s="103"/>
      <c r="E199" s="103"/>
      <c r="F199" s="103"/>
      <c r="G199" s="104"/>
      <c r="H199" s="181"/>
      <c r="I199" s="182"/>
      <c r="J199" s="98"/>
      <c r="K199" s="98"/>
      <c r="L199" s="181"/>
      <c r="M199" s="182"/>
      <c r="N199" s="105"/>
      <c r="O199" s="98"/>
      <c r="P199" s="98"/>
      <c r="Q199" s="98"/>
      <c r="R199" s="500">
        <f>AVERAGE(TableAU1!R58:R69)</f>
        <v>22564.0635</v>
      </c>
      <c r="S199" s="500">
        <f>AVERAGE(TableAU1!S58:S69)</f>
        <v>16820.553740095289</v>
      </c>
      <c r="T199" s="501">
        <f>AVERAGE(TableAU1!T58:T69)</f>
        <v>11455.755166666664</v>
      </c>
      <c r="U199" s="500"/>
      <c r="V199" s="500"/>
      <c r="W199" s="674">
        <f t="shared" si="8"/>
        <v>0</v>
      </c>
      <c r="X199" s="72" t="e">
        <f t="shared" si="6"/>
        <v>#DIV/0!</v>
      </c>
      <c r="Y199" s="267" t="e">
        <f t="shared" si="7"/>
        <v>#DIV/0!</v>
      </c>
    </row>
    <row r="200" spans="1:25" ht="13" thickBot="1">
      <c r="A200" s="164">
        <v>2010</v>
      </c>
      <c r="B200" s="165">
        <f>AVERAGE(TableAU1!B59:B68)</f>
        <v>1203.8164000000002</v>
      </c>
      <c r="C200" s="165">
        <f>AVERAGE(TableAU1!C59:C68)</f>
        <v>6264.89</v>
      </c>
      <c r="D200" s="165">
        <f>AVERAGE(TableAU1!D59:D68)</f>
        <v>1130.5499354073477</v>
      </c>
      <c r="E200" s="165">
        <f>AVERAGE(TableAU1!E59:E68)</f>
        <v>5885.0729312841777</v>
      </c>
      <c r="F200" s="557">
        <f>AVERAGE(TableAU1!F59:F68)</f>
        <v>52881.332483729326</v>
      </c>
      <c r="G200" s="557">
        <f>AVERAGE(TableAU1!G59:G68)</f>
        <v>275214.8049721503</v>
      </c>
      <c r="H200" s="537">
        <f>AVERAGE(TableAU1!H59:H68)</f>
        <v>70850.229429016006</v>
      </c>
      <c r="I200" s="538">
        <f>AVERAGE(TableAU1!I59:I68)</f>
        <v>368734.98354147421</v>
      </c>
      <c r="J200" s="558">
        <f>AVERAGE(TableAU1!J59:J68)</f>
        <v>49693.030866804707</v>
      </c>
      <c r="K200" s="558">
        <f>AVERAGE(TableAU1!K59:K68)</f>
        <v>258689.62113414108</v>
      </c>
      <c r="L200" s="537">
        <f>AVERAGE(TableAU1!L59:L68)</f>
        <v>66583.56154589566</v>
      </c>
      <c r="M200" s="538">
        <f>AVERAGE(TableAU1!M59:M68)</f>
        <v>346620.97298205702</v>
      </c>
      <c r="N200" s="559">
        <f>AVERAGE(TableAU1!N59:N68)</f>
        <v>5.206859629127143</v>
      </c>
      <c r="O200" s="556">
        <f>AVERAGE(TableAU1!O59:O68)</f>
        <v>0.80125344784951369</v>
      </c>
      <c r="P200" s="166">
        <f>AVERAGE(TableAU1!P59:P68)</f>
        <v>53344.967372920983</v>
      </c>
      <c r="Q200" s="560">
        <f>AVERAGE(TableAU1!Q59:Q68)</f>
        <v>6.498899071220575</v>
      </c>
      <c r="R200" s="943">
        <f>AVERAGE(TableAU1!R59:R68)</f>
        <v>22738.545600000005</v>
      </c>
      <c r="S200" s="943">
        <f>AVERAGE(TableAU1!S59:S68)</f>
        <v>16970.429488114351</v>
      </c>
      <c r="T200" s="944">
        <f>AVERAGE(TableAU1!T59:T68)</f>
        <v>11546.268399999999</v>
      </c>
      <c r="U200" s="500"/>
      <c r="V200" s="500"/>
      <c r="W200" s="675">
        <f t="shared" si="8"/>
        <v>5.206859629127143</v>
      </c>
      <c r="X200" s="195">
        <f t="shared" si="6"/>
        <v>5.2054957918897502</v>
      </c>
      <c r="Y200" s="268">
        <f t="shared" si="7"/>
        <v>5.2041906058099885</v>
      </c>
    </row>
    <row r="201" spans="1:25" ht="14" thickTop="1" thickBot="1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77"/>
    </row>
    <row r="202" spans="1:25" ht="13" customHeight="1" thickBot="1">
      <c r="A202" s="1576" t="s">
        <v>839</v>
      </c>
      <c r="B202" s="1577"/>
      <c r="C202" s="1577"/>
      <c r="D202" s="1577"/>
      <c r="E202" s="1577"/>
      <c r="F202" s="1577"/>
      <c r="G202" s="1577"/>
      <c r="H202" s="1577"/>
      <c r="I202" s="1577"/>
      <c r="J202" s="1577"/>
      <c r="K202" s="1577"/>
      <c r="L202" s="1577"/>
      <c r="M202" s="1577"/>
      <c r="N202" s="1577"/>
      <c r="O202" s="1577"/>
      <c r="P202" s="1577"/>
      <c r="Q202" s="1577"/>
      <c r="R202" s="1577"/>
      <c r="S202" s="1577"/>
      <c r="T202" s="1578"/>
      <c r="U202" s="561"/>
      <c r="V202" s="561"/>
      <c r="W202" s="2"/>
      <c r="X202" s="77"/>
    </row>
    <row r="203" spans="1:25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5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5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5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5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5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2:23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2:23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2:23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2:23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2:23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2:23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2:23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2:23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2:23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2:23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2:23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2:23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2:23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2:23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2:23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2:23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2:23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2:23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2:23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2:23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2:23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2:23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2:23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2:23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2:23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2:23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2:23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2:23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2:23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2:23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2:23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2:23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2:23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2:23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2:23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2:23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2:23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2:23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2:23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2:23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2:23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2:23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2:23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2:23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2:23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2:23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2:23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2:23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2:23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2:23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2:23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2:23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2:23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2:23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2:23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2:23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2:23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2:23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2:23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2:23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2:23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2:23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2:23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2:23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2:23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2:23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2:23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2:23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2:23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2:23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2:23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2:23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2:23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2:23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2:23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2:23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2:23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2:23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2:23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2:23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2:23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2:23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2:23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2:23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2:23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2:23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2:23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2:23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2:23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2:23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2:23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2:23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2:23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2:23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2:23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2:23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8:23">
      <c r="R305" s="2"/>
      <c r="S305" s="2"/>
      <c r="T305" s="2"/>
      <c r="U305" s="2"/>
      <c r="V305" s="2"/>
      <c r="W305" s="2"/>
    </row>
    <row r="306" spans="18:23">
      <c r="R306" s="2"/>
      <c r="S306" s="2"/>
      <c r="T306" s="2"/>
      <c r="U306" s="2"/>
      <c r="V306" s="2"/>
      <c r="W306" s="2"/>
    </row>
    <row r="307" spans="18:23">
      <c r="R307" s="2"/>
      <c r="S307" s="2"/>
      <c r="T307" s="2"/>
      <c r="U307" s="2"/>
      <c r="V307" s="2"/>
      <c r="W307" s="2"/>
    </row>
    <row r="308" spans="18:23">
      <c r="R308" s="2"/>
      <c r="S308" s="2"/>
      <c r="T308" s="2"/>
      <c r="U308" s="2"/>
      <c r="V308" s="2"/>
      <c r="W308" s="2"/>
    </row>
    <row r="309" spans="18:23">
      <c r="R309" s="2"/>
      <c r="S309" s="2"/>
      <c r="T309" s="2"/>
      <c r="U309" s="2"/>
      <c r="V309" s="2"/>
      <c r="W309" s="2"/>
    </row>
    <row r="310" spans="18:23">
      <c r="R310" s="2"/>
      <c r="S310" s="2"/>
      <c r="T310" s="2"/>
      <c r="U310" s="2"/>
      <c r="V310" s="2"/>
      <c r="W310" s="2"/>
    </row>
    <row r="311" spans="18:23">
      <c r="R311" s="2"/>
      <c r="S311" s="2"/>
      <c r="T311" s="2"/>
      <c r="U311" s="2"/>
      <c r="V311" s="2"/>
      <c r="W311" s="2"/>
    </row>
    <row r="312" spans="18:23">
      <c r="R312" s="2"/>
      <c r="S312" s="2"/>
      <c r="T312" s="2"/>
      <c r="U312" s="2"/>
      <c r="V312" s="2"/>
      <c r="W312" s="2"/>
    </row>
    <row r="313" spans="18:23">
      <c r="R313" s="2"/>
      <c r="S313" s="2"/>
      <c r="T313" s="2"/>
      <c r="U313" s="2"/>
      <c r="V313" s="2"/>
      <c r="W313" s="2"/>
    </row>
    <row r="314" spans="18:23">
      <c r="R314" s="2"/>
      <c r="S314" s="2"/>
      <c r="T314" s="2"/>
      <c r="U314" s="2"/>
      <c r="V314" s="2"/>
      <c r="W314" s="2"/>
    </row>
    <row r="315" spans="18:23">
      <c r="R315" s="2"/>
      <c r="S315" s="2"/>
      <c r="T315" s="2"/>
      <c r="U315" s="2"/>
      <c r="V315" s="2"/>
      <c r="W315" s="2"/>
    </row>
    <row r="316" spans="18:23">
      <c r="R316" s="2"/>
      <c r="S316" s="2"/>
      <c r="T316" s="2"/>
      <c r="U316" s="2"/>
      <c r="V316" s="2"/>
      <c r="W316" s="2"/>
    </row>
  </sheetData>
  <mergeCells count="25">
    <mergeCell ref="A202:T202"/>
    <mergeCell ref="D6:E6"/>
    <mergeCell ref="B6:C7"/>
    <mergeCell ref="D7:D8"/>
    <mergeCell ref="P6:P8"/>
    <mergeCell ref="J6:M6"/>
    <mergeCell ref="K7:K8"/>
    <mergeCell ref="L7:L8"/>
    <mergeCell ref="H7:H8"/>
    <mergeCell ref="W6:Y7"/>
    <mergeCell ref="R6:R7"/>
    <mergeCell ref="S6:S7"/>
    <mergeCell ref="I7:I8"/>
    <mergeCell ref="N6:N8"/>
    <mergeCell ref="J7:J8"/>
    <mergeCell ref="A3:T3"/>
    <mergeCell ref="E7:E8"/>
    <mergeCell ref="A6:A8"/>
    <mergeCell ref="F6:I6"/>
    <mergeCell ref="T6:T7"/>
    <mergeCell ref="M7:M8"/>
    <mergeCell ref="O6:O8"/>
    <mergeCell ref="G7:G8"/>
    <mergeCell ref="Q6:Q8"/>
    <mergeCell ref="F7:F8"/>
  </mergeCells>
  <phoneticPr fontId="2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63" orientation="landscape" horizontalDpi="4294967292" verticalDpi="4294967292"/>
  <ignoredErrors>
    <ignoredError sqref="A200:T200" emptyCellReference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S185"/>
  <sheetViews>
    <sheetView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D1" sqref="D1:F1"/>
    </sheetView>
  </sheetViews>
  <sheetFormatPr baseColWidth="10" defaultRowHeight="12" x14ac:dyDescent="0"/>
  <cols>
    <col min="1" max="1" width="13.6640625" style="1207" customWidth="1"/>
    <col min="2" max="13" width="9.6640625" style="1207" customWidth="1"/>
    <col min="14" max="16384" width="10.83203125" style="1207"/>
  </cols>
  <sheetData>
    <row r="1" spans="1:19">
      <c r="A1" s="1205"/>
      <c r="B1" s="1206"/>
      <c r="C1"/>
      <c r="D1" s="1509"/>
      <c r="E1" s="1509"/>
      <c r="F1" s="1509"/>
      <c r="G1" s="1206"/>
      <c r="H1" s="1206"/>
      <c r="I1" s="1206"/>
      <c r="J1" s="1206"/>
    </row>
    <row r="2" spans="1:19" ht="13" thickBot="1"/>
    <row r="3" spans="1:19" ht="19.75" customHeight="1" thickTop="1">
      <c r="A3" s="1587" t="s">
        <v>644</v>
      </c>
      <c r="B3" s="1588"/>
      <c r="C3" s="1588"/>
      <c r="D3" s="1588"/>
      <c r="E3" s="1588"/>
      <c r="F3" s="1588"/>
      <c r="G3" s="1588"/>
      <c r="H3" s="1588"/>
      <c r="I3" s="1588"/>
      <c r="J3" s="1588"/>
      <c r="K3" s="1588"/>
      <c r="L3" s="1588"/>
      <c r="M3" s="1589"/>
    </row>
    <row r="4" spans="1:19">
      <c r="A4" s="1208"/>
      <c r="B4" s="1209"/>
      <c r="C4" s="1209"/>
      <c r="D4" s="1209"/>
      <c r="E4" s="1209"/>
      <c r="F4" s="1209"/>
      <c r="G4" s="1209"/>
      <c r="H4" s="1209"/>
      <c r="I4" s="1209"/>
      <c r="J4" s="1209"/>
      <c r="K4" s="1210"/>
      <c r="L4" s="1210"/>
      <c r="M4" s="1211"/>
    </row>
    <row r="5" spans="1:19">
      <c r="A5" s="1208"/>
      <c r="B5" s="1212" t="s">
        <v>46</v>
      </c>
      <c r="C5" s="1212" t="s">
        <v>47</v>
      </c>
      <c r="D5" s="1212" t="s">
        <v>48</v>
      </c>
      <c r="E5" s="1212" t="s">
        <v>49</v>
      </c>
      <c r="F5" s="1212" t="s">
        <v>50</v>
      </c>
      <c r="G5" s="1212" t="s">
        <v>51</v>
      </c>
      <c r="H5" s="1213" t="s">
        <v>52</v>
      </c>
      <c r="I5" s="1212" t="s">
        <v>53</v>
      </c>
      <c r="J5" s="1212" t="s">
        <v>54</v>
      </c>
      <c r="K5" s="1212" t="s">
        <v>55</v>
      </c>
      <c r="L5" s="1213" t="s">
        <v>56</v>
      </c>
      <c r="M5" s="1214" t="s">
        <v>57</v>
      </c>
    </row>
    <row r="6" spans="1:19" ht="34" customHeight="1">
      <c r="A6" s="1215"/>
      <c r="B6" s="1590" t="s">
        <v>636</v>
      </c>
      <c r="C6" s="1591"/>
      <c r="D6" s="1592"/>
      <c r="E6" s="1590" t="s">
        <v>637</v>
      </c>
      <c r="F6" s="1591"/>
      <c r="G6" s="1592"/>
      <c r="H6" s="1590" t="s">
        <v>638</v>
      </c>
      <c r="I6" s="1591"/>
      <c r="J6" s="1592"/>
      <c r="K6" s="1593"/>
      <c r="L6" s="1594"/>
      <c r="M6" s="1595"/>
    </row>
    <row r="7" spans="1:19" ht="99.75" customHeight="1">
      <c r="A7" s="1596"/>
      <c r="B7" s="1216" t="s">
        <v>639</v>
      </c>
      <c r="C7" s="1217" t="s">
        <v>295</v>
      </c>
      <c r="D7" s="1218" t="s">
        <v>640</v>
      </c>
      <c r="E7" s="1216" t="s">
        <v>639</v>
      </c>
      <c r="F7" s="1217" t="s">
        <v>295</v>
      </c>
      <c r="G7" s="1218" t="s">
        <v>640</v>
      </c>
      <c r="H7" s="1217" t="s">
        <v>639</v>
      </c>
      <c r="I7" s="1217" t="s">
        <v>295</v>
      </c>
      <c r="J7" s="1218" t="s">
        <v>640</v>
      </c>
      <c r="K7" s="1096" t="s">
        <v>641</v>
      </c>
      <c r="L7" s="1096" t="s">
        <v>642</v>
      </c>
      <c r="M7" s="1219" t="s">
        <v>643</v>
      </c>
      <c r="P7" s="1586"/>
      <c r="Q7" s="1586"/>
    </row>
    <row r="8" spans="1:19" ht="24.75" customHeight="1">
      <c r="A8" s="1596"/>
      <c r="B8" s="1220" t="s">
        <v>478</v>
      </c>
      <c r="C8" s="1221" t="s">
        <v>475</v>
      </c>
      <c r="D8" s="1222"/>
      <c r="E8" s="1220" t="s">
        <v>478</v>
      </c>
      <c r="F8" s="1221" t="s">
        <v>475</v>
      </c>
      <c r="G8" s="1222"/>
      <c r="H8" s="1221" t="s">
        <v>478</v>
      </c>
      <c r="I8" s="1221" t="s">
        <v>475</v>
      </c>
      <c r="J8" s="1222"/>
      <c r="K8" s="1221" t="s">
        <v>4</v>
      </c>
      <c r="L8" s="1221"/>
      <c r="M8" s="1223"/>
    </row>
    <row r="9" spans="1:19" ht="15" customHeight="1">
      <c r="A9" s="1224" t="s">
        <v>602</v>
      </c>
      <c r="B9" s="1225">
        <f>(DataAU!HU$125/DataAU!HU$75)^(1/50)-1</f>
        <v>5.3637978498120686E-2</v>
      </c>
      <c r="C9" s="1226">
        <f>TableAU5a!B68</f>
        <v>3.5020959173334587E-2</v>
      </c>
      <c r="D9" s="1227">
        <f>(1+C9)/(1+K9)-1</f>
        <v>1.935111208305762E-2</v>
      </c>
      <c r="E9" s="1225">
        <f>(DataAU!HV$125/DataAU!HV$75)^(1/50)-1</f>
        <v>5.1925600502561453E-2</v>
      </c>
      <c r="F9" s="1226">
        <f>(1+C9)*(1+B9)/(1+E9)-1</f>
        <v>3.6705818933933765E-2</v>
      </c>
      <c r="G9" s="1226">
        <f>(1+F9)/(1+K9)-1</f>
        <v>2.1010463669563162E-2</v>
      </c>
      <c r="H9" s="1225">
        <f>(DataAU!HT$125/DataAU!HT$75)^(1/50)-1</f>
        <v>5.2040964101307319E-2</v>
      </c>
      <c r="I9" s="1226">
        <f>(1+C9)*(1+B9)/(1+H9)-1</f>
        <v>3.6592136940367004E-2</v>
      </c>
      <c r="J9" s="1227">
        <f>(1+I9)/(1+K9)-1</f>
        <v>2.0898502780714479E-2</v>
      </c>
      <c r="K9" s="1228">
        <f>(TableAU1!R59/TableAU1!R9)^(1/50)-1</f>
        <v>1.5372374547427015E-2</v>
      </c>
      <c r="L9" s="1228">
        <f>(TableAU1!S59/TableAU1!S9)^(1/50)-1</f>
        <v>1.8956657733594007E-2</v>
      </c>
      <c r="M9" s="1229">
        <f>(TableAU1!T59/TableAU1!T9)^(1/50)-1</f>
        <v>2.0175888752747007E-2</v>
      </c>
      <c r="S9" s="1230"/>
    </row>
    <row r="10" spans="1:19" ht="15" customHeight="1">
      <c r="A10" s="1215"/>
      <c r="B10" s="1231"/>
      <c r="C10" s="1232"/>
      <c r="D10" s="1233"/>
      <c r="E10" s="1231"/>
      <c r="F10" s="1234"/>
      <c r="G10" s="1234"/>
      <c r="H10" s="1231"/>
      <c r="I10" s="1234"/>
      <c r="J10" s="1235"/>
      <c r="K10" s="1236"/>
      <c r="L10" s="1236"/>
      <c r="M10" s="1237"/>
    </row>
    <row r="11" spans="1:19" ht="4.75" customHeight="1">
      <c r="A11" s="1215"/>
      <c r="B11" s="1238"/>
      <c r="C11" s="1232"/>
      <c r="D11" s="1233"/>
      <c r="E11" s="1238"/>
      <c r="F11" s="1232"/>
      <c r="G11" s="1232"/>
      <c r="H11" s="1238"/>
      <c r="I11" s="1232"/>
      <c r="J11" s="1233"/>
      <c r="K11" s="1236"/>
      <c r="L11" s="1236"/>
      <c r="M11" s="1237"/>
    </row>
    <row r="12" spans="1:19" ht="15">
      <c r="A12" s="1239" t="s">
        <v>467</v>
      </c>
      <c r="B12" s="1238">
        <f>(DataAU!HU$125/DataAU!HU$85)^(1/40)-1</f>
        <v>5.9454470011222726E-2</v>
      </c>
      <c r="C12" s="1240">
        <f>TableAU5a!B77</f>
        <v>3.1614772192763763E-2</v>
      </c>
      <c r="D12" s="1241">
        <f>(1+C12)/(1+K12)-1</f>
        <v>1.7115936945419463E-2</v>
      </c>
      <c r="E12" s="1238">
        <f>(DataAU!HV$125/DataAU!HV$85)^(1/40)-1</f>
        <v>5.8139143295721007E-2</v>
      </c>
      <c r="F12" s="1240">
        <f>(1+C12)*(1+B12)/(1+E12)-1</f>
        <v>3.2897127616971167E-2</v>
      </c>
      <c r="G12" s="1240">
        <f>(1+F12)/(1+K12)-1</f>
        <v>1.8380269498565749E-2</v>
      </c>
      <c r="H12" s="1238">
        <f>(DataAU!HT$125/DataAU!HT$85)^(1/40)-1</f>
        <v>5.8982724185845603E-2</v>
      </c>
      <c r="I12" s="1240">
        <f>(1+C12)*(1+B12)/(1+H12)-1</f>
        <v>3.2074326396118069E-2</v>
      </c>
      <c r="J12" s="1241">
        <f>(1+I12)/(1+K12)-1</f>
        <v>1.7569032341803181E-2</v>
      </c>
      <c r="K12" s="1242">
        <f>(TableAU1!R$59/TableAU1!R$19)^(1/40)-1</f>
        <v>1.4254850131329988E-2</v>
      </c>
      <c r="L12" s="1242">
        <f>(TableAU1!S$59/TableAU1!S$19)^(1/40)-1</f>
        <v>1.8712708148726387E-2</v>
      </c>
      <c r="M12" s="1243">
        <f>(TableAU1!T$59/TableAU1!T$19)^(1/40)-1</f>
        <v>1.7923589350479663E-2</v>
      </c>
      <c r="N12" s="1244"/>
      <c r="P12" s="1244"/>
      <c r="Q12" s="1244"/>
    </row>
    <row r="13" spans="1:19" ht="15">
      <c r="A13" s="1245"/>
      <c r="B13" s="1231"/>
      <c r="C13" s="1246"/>
      <c r="D13" s="1247"/>
      <c r="E13" s="1231"/>
      <c r="F13" s="1234"/>
      <c r="G13" s="1234"/>
      <c r="H13" s="1231"/>
      <c r="I13" s="1234"/>
      <c r="J13" s="1235"/>
      <c r="K13" s="1236"/>
      <c r="L13" s="1236"/>
      <c r="M13" s="1237"/>
      <c r="P13" s="1244"/>
      <c r="Q13" s="1244"/>
    </row>
    <row r="14" spans="1:19" ht="4" customHeight="1">
      <c r="A14" s="1245"/>
      <c r="B14" s="1231"/>
      <c r="C14" s="1246"/>
      <c r="D14" s="1247"/>
      <c r="E14" s="1231"/>
      <c r="F14" s="1234"/>
      <c r="G14" s="1234"/>
      <c r="H14" s="1231"/>
      <c r="I14" s="1234"/>
      <c r="J14" s="1235"/>
      <c r="K14" s="1236"/>
      <c r="L14" s="1236"/>
      <c r="M14" s="1237"/>
      <c r="P14" s="1244"/>
      <c r="Q14" s="1244"/>
    </row>
    <row r="15" spans="1:19" ht="15">
      <c r="A15" s="1239" t="s">
        <v>6</v>
      </c>
      <c r="B15" s="1238">
        <f>(DataAU!HU$105/DataAU!HU$85)^(1/20)-1</f>
        <v>9.2421016968341929E-2</v>
      </c>
      <c r="C15" s="1240">
        <f>TableAU5a!B80</f>
        <v>3.1469729137092228E-2</v>
      </c>
      <c r="D15" s="1241">
        <f>(1+C15)/(1+K15)-1</f>
        <v>1.5568619688741459E-2</v>
      </c>
      <c r="E15" s="1238">
        <f>(DataAU!HV$105/DataAU!HV$85)^(1/20)-1</f>
        <v>9.200686469068331E-2</v>
      </c>
      <c r="F15" s="1240">
        <f>(1+C15)*(1+B15)/(1+E15)-1</f>
        <v>3.1860922225222854E-2</v>
      </c>
      <c r="G15" s="1240">
        <f>(1+F15)/(1+K15)-1</f>
        <v>1.5953782154805252E-2</v>
      </c>
      <c r="H15" s="1238">
        <f>(DataAU!HT$105/DataAU!HT$85)^(1/20)-1</f>
        <v>9.2008634020718905E-2</v>
      </c>
      <c r="I15" s="1240">
        <f>(1+C15)*(1+B15)/(1+H15)-1</f>
        <v>3.1859250349685064E-2</v>
      </c>
      <c r="J15" s="1241">
        <f>(1+I15)/(1+K15)-1</f>
        <v>1.5952136052855614E-2</v>
      </c>
      <c r="K15" s="1242">
        <f>(TableAU1!R$39/TableAU1!R$19)^(1/20)-1</f>
        <v>1.5657346180334208E-2</v>
      </c>
      <c r="L15" s="1242">
        <f>(TableAU1!S$39/TableAU1!S$19)^(1/20)-1</f>
        <v>2.1382659004050453E-2</v>
      </c>
      <c r="M15" s="1243">
        <f>(TableAU1!T$39/TableAU1!T$19)^(1/20)-1</f>
        <v>1.6936774393176535E-2</v>
      </c>
      <c r="P15" s="1244"/>
      <c r="Q15" s="1244"/>
    </row>
    <row r="16" spans="1:19" ht="15">
      <c r="A16" s="1245"/>
      <c r="B16" s="1231"/>
      <c r="C16" s="1246"/>
      <c r="D16" s="1247"/>
      <c r="E16" s="1231"/>
      <c r="F16" s="1234"/>
      <c r="G16" s="1234"/>
      <c r="H16" s="1231"/>
      <c r="I16" s="1234"/>
      <c r="J16" s="1235"/>
      <c r="K16" s="1236"/>
      <c r="L16" s="1236"/>
      <c r="M16" s="1237"/>
      <c r="P16" s="1244"/>
      <c r="Q16" s="1244"/>
    </row>
    <row r="17" spans="1:17" ht="4" customHeight="1">
      <c r="A17" s="1245"/>
      <c r="B17" s="1231"/>
      <c r="C17" s="1246"/>
      <c r="D17" s="1247"/>
      <c r="E17" s="1231"/>
      <c r="F17" s="1234"/>
      <c r="G17" s="1234"/>
      <c r="H17" s="1231"/>
      <c r="I17" s="1234"/>
      <c r="J17" s="1235"/>
      <c r="K17" s="1236"/>
      <c r="L17" s="1236"/>
      <c r="M17" s="1237"/>
      <c r="P17" s="1244"/>
      <c r="Q17" s="1244"/>
    </row>
    <row r="18" spans="1:17" ht="15">
      <c r="A18" s="1239" t="s">
        <v>7</v>
      </c>
      <c r="B18" s="1238">
        <f>(DataAU!HU$125/DataAU!HU$105)^(1/20)-1</f>
        <v>2.748277137850863E-2</v>
      </c>
      <c r="C18" s="1240">
        <f>TableAU5a!B83</f>
        <v>3.1759835644077805E-2</v>
      </c>
      <c r="D18" s="1241">
        <f>(1+C18)/(1+K18)-1</f>
        <v>1.8665611689958395E-2</v>
      </c>
      <c r="E18" s="1238">
        <f>(DataAU!HV$125/DataAU!HV$105)^(1/20)-1</f>
        <v>2.5321802250530157E-2</v>
      </c>
      <c r="F18" s="1240">
        <f>(1+C18)*(1+B18)/(1+E18)-1</f>
        <v>3.3934373576872456E-2</v>
      </c>
      <c r="G18" s="1240">
        <f>(1+F18)/(1+K18)-1</f>
        <v>2.0812552224884762E-2</v>
      </c>
      <c r="H18" s="1238">
        <f>(DataAU!HT$125/DataAU!HT$105)^(1/20)-1</f>
        <v>2.6955625794802485E-2</v>
      </c>
      <c r="I18" s="1240">
        <f>(1+C18)*(1+B18)/(1+H18)-1</f>
        <v>3.2289447272023653E-2</v>
      </c>
      <c r="J18" s="1241">
        <f>(1+I18)/(1+K18)-1</f>
        <v>1.9188501934666036E-2</v>
      </c>
      <c r="K18" s="1242">
        <f>(TableAU1!R$59/TableAU1!R$39)^(1/20)-1</f>
        <v>1.2854290754348963E-2</v>
      </c>
      <c r="L18" s="1242">
        <f>(TableAU1!S$59/TableAU1!S$39)^(1/20)-1</f>
        <v>1.6049736692853811E-2</v>
      </c>
      <c r="M18" s="1243">
        <f>(TableAU1!T$59/TableAU1!T$39)^(1/20)-1</f>
        <v>1.8911361893135581E-2</v>
      </c>
      <c r="P18" s="1244"/>
      <c r="Q18" s="1244"/>
    </row>
    <row r="19" spans="1:17" ht="15">
      <c r="A19" s="1245"/>
      <c r="B19" s="1231"/>
      <c r="C19" s="1246"/>
      <c r="D19" s="1247"/>
      <c r="E19" s="1231"/>
      <c r="F19" s="1234"/>
      <c r="G19" s="1234"/>
      <c r="H19" s="1231"/>
      <c r="I19" s="1234"/>
      <c r="J19" s="1235"/>
      <c r="K19" s="1236"/>
      <c r="L19" s="1236"/>
      <c r="M19" s="1237"/>
      <c r="P19" s="1244"/>
      <c r="Q19" s="1244"/>
    </row>
    <row r="20" spans="1:17" ht="4.75" customHeight="1">
      <c r="A20" s="1029"/>
      <c r="B20" s="1231"/>
      <c r="C20" s="1232"/>
      <c r="D20" s="1233"/>
      <c r="E20" s="1231"/>
      <c r="F20" s="1232"/>
      <c r="G20" s="1232"/>
      <c r="H20" s="1231"/>
      <c r="I20" s="1232"/>
      <c r="J20" s="1233"/>
      <c r="K20" s="1236"/>
      <c r="L20" s="1236"/>
      <c r="M20" s="1237"/>
      <c r="P20" s="1244"/>
      <c r="Q20" s="1244"/>
    </row>
    <row r="21" spans="1:17" ht="15">
      <c r="A21" s="1245" t="s">
        <v>603</v>
      </c>
      <c r="B21" s="1248">
        <f>(DataAU!HU$95/DataAU!HU$75)^(1/20)-1</f>
        <v>6.7476297041754618E-2</v>
      </c>
      <c r="C21" s="1249">
        <f>TableAU5a!B71</f>
        <v>4.0704433280888352E-2</v>
      </c>
      <c r="D21" s="1250">
        <f>(1+C21)/(1+K21)-1</f>
        <v>2.2250874061655823E-2</v>
      </c>
      <c r="E21" s="1248">
        <f>(DataAU!HV$95/DataAU!HV$75)^(1/20)-1</f>
        <v>6.5254747968273241E-2</v>
      </c>
      <c r="F21" s="1249">
        <f>(1+C21)*(1+B21)/(1+E21)-1</f>
        <v>4.2874783588110921E-2</v>
      </c>
      <c r="G21" s="1249">
        <f>(1+F21)/(1+K21)-1</f>
        <v>2.4382740158914284E-2</v>
      </c>
      <c r="H21" s="1248">
        <f>(DataAU!HT$95/DataAU!HT$75)^(1/20)-1</f>
        <v>6.2417977195759367E-2</v>
      </c>
      <c r="I21" s="1249">
        <f>(1+C21)*(1+B21)/(1+H21)-1</f>
        <v>4.5659371922433856E-2</v>
      </c>
      <c r="J21" s="1250">
        <f>(1+I21)/(1+K21)-1</f>
        <v>2.7117952739579065E-2</v>
      </c>
      <c r="K21" s="1246">
        <f>(TableAU1!R29/TableAU1!R9)^(1/20)-1</f>
        <v>1.8051888912466341E-2</v>
      </c>
      <c r="L21" s="1246">
        <f>(TableAU1!S29/TableAU1!S9)^(1/20)-1</f>
        <v>2.0867691113754194E-2</v>
      </c>
      <c r="M21" s="1251">
        <f>(TableAU1!T29/TableAU1!T9)^(1/20)-1</f>
        <v>2.2064657799497622E-2</v>
      </c>
      <c r="P21" s="1244"/>
      <c r="Q21" s="1244"/>
    </row>
    <row r="22" spans="1:17" ht="15">
      <c r="A22" s="1245"/>
      <c r="B22" s="1231"/>
      <c r="C22" s="1246"/>
      <c r="D22" s="1247"/>
      <c r="E22" s="1231"/>
      <c r="F22" s="1234"/>
      <c r="G22" s="1234"/>
      <c r="H22" s="1231"/>
      <c r="I22" s="1234"/>
      <c r="J22" s="1235"/>
      <c r="K22" s="1236"/>
      <c r="L22" s="1236"/>
      <c r="M22" s="1237"/>
      <c r="P22" s="1244"/>
      <c r="Q22" s="1244"/>
    </row>
    <row r="23" spans="1:17" ht="4" customHeight="1">
      <c r="A23" s="1245"/>
      <c r="B23" s="1231"/>
      <c r="C23" s="1246"/>
      <c r="D23" s="1247"/>
      <c r="E23" s="1231"/>
      <c r="F23" s="1234"/>
      <c r="G23" s="1234"/>
      <c r="H23" s="1231"/>
      <c r="I23" s="1234"/>
      <c r="J23" s="1235"/>
      <c r="K23" s="1236"/>
      <c r="L23" s="1236"/>
      <c r="M23" s="1237"/>
      <c r="P23" s="1244"/>
      <c r="Q23" s="1244"/>
    </row>
    <row r="24" spans="1:17" ht="15">
      <c r="A24" s="1245" t="s">
        <v>5</v>
      </c>
      <c r="B24" s="1248">
        <f>(DataAU!HU$125/DataAU!HU$95)^(1/30)-1</f>
        <v>4.4512240427940108E-2</v>
      </c>
      <c r="C24" s="1249">
        <f>TableAU5a!B74</f>
        <v>3.12492305143377E-2</v>
      </c>
      <c r="D24" s="1250">
        <f>(1+C24)/(1+K24)-1</f>
        <v>1.7422508646170121E-2</v>
      </c>
      <c r="E24" s="1248">
        <f>(DataAU!HV$125/DataAU!HV$95)^(1/30)-1</f>
        <v>4.3132288665548968E-2</v>
      </c>
      <c r="F24" s="1249">
        <f>(1+C24)*(1+B24)/(1+E24)-1</f>
        <v>3.2613462269576621E-2</v>
      </c>
      <c r="G24" s="1249">
        <f>(1+F24)/(1+K24)-1</f>
        <v>1.8768449136324694E-2</v>
      </c>
      <c r="H24" s="1248">
        <f>(DataAU!HT$125/DataAU!HT$95)^(1/30)-1</f>
        <v>4.5179325551603533E-2</v>
      </c>
      <c r="I24" s="1249">
        <f>(1+C24)*(1+B24)/(1+H24)-1</f>
        <v>3.0591036266089944E-2</v>
      </c>
      <c r="J24" s="1250">
        <f>(1+I24)/(1+K24)-1</f>
        <v>1.6773139295470418E-2</v>
      </c>
      <c r="K24" s="1246">
        <f>(TableAU1!R59/TableAU1!R29)^(1/30)-1</f>
        <v>1.3589950832290976E-2</v>
      </c>
      <c r="L24" s="1246">
        <f>(TableAU1!S59/TableAU1!S29)^(1/30)-1</f>
        <v>1.7684623336334138E-2</v>
      </c>
      <c r="M24" s="1251">
        <f>(TableAU1!T59/TableAU1!T29)^(1/30)-1</f>
        <v>1.8918648916267156E-2</v>
      </c>
      <c r="P24" s="1244"/>
      <c r="Q24" s="1244"/>
    </row>
    <row r="25" spans="1:17" ht="15">
      <c r="A25" s="1245"/>
      <c r="B25" s="1231"/>
      <c r="C25" s="1246"/>
      <c r="D25" s="1247"/>
      <c r="E25" s="1231"/>
      <c r="F25" s="1234"/>
      <c r="G25" s="1234"/>
      <c r="H25" s="1231"/>
      <c r="I25" s="1234"/>
      <c r="J25" s="1235"/>
      <c r="K25" s="1236"/>
      <c r="L25" s="1236"/>
      <c r="M25" s="1237"/>
      <c r="P25" s="1244"/>
      <c r="Q25" s="1244"/>
    </row>
    <row r="26" spans="1:17" ht="4" customHeight="1">
      <c r="A26" s="1245"/>
      <c r="B26" s="1231"/>
      <c r="C26" s="1246"/>
      <c r="D26" s="1247"/>
      <c r="E26" s="1231"/>
      <c r="F26" s="1234"/>
      <c r="G26" s="1234"/>
      <c r="H26" s="1231"/>
      <c r="I26" s="1234"/>
      <c r="J26" s="1235"/>
      <c r="K26" s="1236"/>
      <c r="L26" s="1236"/>
      <c r="M26" s="1237"/>
      <c r="P26" s="1244"/>
      <c r="Q26" s="1244"/>
    </row>
    <row r="27" spans="1:17" ht="15">
      <c r="A27" s="1245" t="s">
        <v>8</v>
      </c>
      <c r="B27" s="1248">
        <f>(DataAU!HU$85/DataAU!HU$75)^(1/10)-1</f>
        <v>3.0689594235900231E-2</v>
      </c>
      <c r="C27" s="1249">
        <f>TableAU5a!B86</f>
        <v>4.8758544573380691E-2</v>
      </c>
      <c r="D27" s="1250">
        <f>(1+C27)/(1+K27)-1</f>
        <v>2.8341040050259947E-2</v>
      </c>
      <c r="E27" s="1248">
        <f>(DataAU!HV$85/DataAU!HV$75)^(1/10)-1</f>
        <v>2.7434161082528385E-2</v>
      </c>
      <c r="F27" s="1249">
        <f>(1+C27)*(1+B27)/(1+E27)-1</f>
        <v>5.2081544202173369E-2</v>
      </c>
      <c r="G27" s="1249">
        <f>(1+F27)/(1+K27)-1</f>
        <v>3.15993466567146E-2</v>
      </c>
      <c r="H27" s="1248">
        <f>(DataAU!HT$85/DataAU!HT$75)^(1/10)-1</f>
        <v>2.4725991464873864E-2</v>
      </c>
      <c r="I27" s="1249">
        <f>(1+C27)*(1+B27)/(1+H27)-1</f>
        <v>5.4862009709084614E-2</v>
      </c>
      <c r="J27" s="1250">
        <f>(1+I27)/(1+K27)-1</f>
        <v>3.4325681336890401E-2</v>
      </c>
      <c r="K27" s="1246">
        <f>(TableAU1!R19/TableAU1!R9)^(1/10)-1</f>
        <v>1.985479887306929E-2</v>
      </c>
      <c r="L27" s="1246">
        <f>(TableAU1!S19/TableAU1!S9)^(1/10)-1</f>
        <v>1.9933040395339274E-2</v>
      </c>
      <c r="M27" s="1251">
        <f>(TableAU1!T19/TableAU1!T9)^(1/10)-1</f>
        <v>2.9235032050031196E-2</v>
      </c>
      <c r="P27" s="1244"/>
      <c r="Q27" s="1244"/>
    </row>
    <row r="28" spans="1:17" ht="15">
      <c r="A28" s="1245"/>
      <c r="B28" s="1231"/>
      <c r="C28" s="1246"/>
      <c r="D28" s="1247"/>
      <c r="E28" s="1231"/>
      <c r="F28" s="1234"/>
      <c r="G28" s="1234"/>
      <c r="H28" s="1231"/>
      <c r="I28" s="1234"/>
      <c r="J28" s="1235"/>
      <c r="K28" s="1236"/>
      <c r="L28" s="1236"/>
      <c r="M28" s="1237"/>
      <c r="P28" s="1244"/>
      <c r="Q28" s="1244"/>
    </row>
    <row r="29" spans="1:17" ht="4" customHeight="1">
      <c r="A29" s="1245"/>
      <c r="B29" s="1231"/>
      <c r="C29" s="1246"/>
      <c r="D29" s="1247"/>
      <c r="E29" s="1231"/>
      <c r="F29" s="1234"/>
      <c r="G29" s="1234"/>
      <c r="H29" s="1231"/>
      <c r="I29" s="1234"/>
      <c r="J29" s="1235"/>
      <c r="K29" s="1236"/>
      <c r="L29" s="1236"/>
      <c r="M29" s="1237"/>
      <c r="P29" s="1244"/>
      <c r="Q29" s="1244"/>
    </row>
    <row r="30" spans="1:17" ht="15">
      <c r="A30" s="1252" t="s">
        <v>429</v>
      </c>
      <c r="B30" s="1248">
        <f>(DataAU!HU$95/DataAU!HU$85)^(1/10)-1</f>
        <v>0.10557596692411209</v>
      </c>
      <c r="C30" s="1249">
        <f>TableAU5a!B89</f>
        <v>3.2712174841988961E-2</v>
      </c>
      <c r="D30" s="1250">
        <f>(1+C30)/(1+K30)-1</f>
        <v>1.6196775992471268E-2</v>
      </c>
      <c r="E30" s="1248">
        <f>(DataAU!HV$95/DataAU!HV$85)^(1/10)-1</f>
        <v>0.1044675377284825</v>
      </c>
      <c r="F30" s="1249">
        <f>(1+C30)*(1+B30)/(1+E30)-1</f>
        <v>3.3748591292608543E-2</v>
      </c>
      <c r="G30" s="1249">
        <f>(1+F30)/(1+K30)-1</f>
        <v>1.7216617804509893E-2</v>
      </c>
      <c r="H30" s="1248">
        <f>(DataAU!HT$95/DataAU!HT$85)^(1/10)-1</f>
        <v>0.10149636846351062</v>
      </c>
      <c r="I30" s="1249">
        <f>(1+C30)*(1+B30)/(1+H30)-1</f>
        <v>3.653701813639465E-2</v>
      </c>
      <c r="J30" s="1250">
        <f>(1+I30)/(1+K30)-1</f>
        <v>1.9960451408659763E-2</v>
      </c>
      <c r="K30" s="1246">
        <f>(TableAU1!R$29/TableAU1!R$19)^(1/10)-1</f>
        <v>1.6252166154914205E-2</v>
      </c>
      <c r="L30" s="1246">
        <f>(TableAU1!S$29/TableAU1!S$19)^(1/10)-1</f>
        <v>2.1803198331498796E-2</v>
      </c>
      <c r="M30" s="1251">
        <f>(TableAU1!T$29/TableAU1!T$19)^(1/10)-1</f>
        <v>1.494423741303974E-2</v>
      </c>
      <c r="P30" s="1244"/>
      <c r="Q30" s="1244"/>
    </row>
    <row r="31" spans="1:17" ht="15">
      <c r="A31" s="1253"/>
      <c r="B31" s="1231"/>
      <c r="C31" s="1246"/>
      <c r="D31" s="1247"/>
      <c r="E31" s="1231"/>
      <c r="F31" s="1234"/>
      <c r="G31" s="1234"/>
      <c r="H31" s="1231"/>
      <c r="I31" s="1234"/>
      <c r="J31" s="1235"/>
      <c r="K31" s="1236"/>
      <c r="L31" s="1236"/>
      <c r="M31" s="1237"/>
      <c r="P31" s="1244"/>
      <c r="Q31" s="1244"/>
    </row>
    <row r="32" spans="1:17" ht="4.75" customHeight="1">
      <c r="A32" s="1215"/>
      <c r="B32" s="1231"/>
      <c r="C32" s="1232"/>
      <c r="D32" s="1233"/>
      <c r="E32" s="1231"/>
      <c r="F32" s="1232"/>
      <c r="G32" s="1232"/>
      <c r="H32" s="1231"/>
      <c r="I32" s="1232"/>
      <c r="J32" s="1233"/>
      <c r="K32" s="1236"/>
      <c r="L32" s="1236"/>
      <c r="M32" s="1237"/>
      <c r="P32" s="1244"/>
      <c r="Q32" s="1244"/>
    </row>
    <row r="33" spans="1:17" ht="15">
      <c r="A33" s="1252" t="s">
        <v>430</v>
      </c>
      <c r="B33" s="1248">
        <f>(DataAU!HU$105/DataAU!HU$95)^(1/10)-1</f>
        <v>7.9422594210625919E-2</v>
      </c>
      <c r="C33" s="1249">
        <f>TableAU5a!B92</f>
        <v>3.0228778206216056E-2</v>
      </c>
      <c r="D33" s="1250">
        <f>(1+C33)/(1+K33)-1</f>
        <v>1.4940851676286782E-2</v>
      </c>
      <c r="E33" s="1248">
        <f>(DataAU!HV$105/DataAU!HV$95)^(1/10)-1</f>
        <v>7.9686773758967711E-2</v>
      </c>
      <c r="F33" s="1249">
        <f>(1+C33)*(1+B33)/(1+E33)-1</f>
        <v>2.997670012215492E-2</v>
      </c>
      <c r="G33" s="1249">
        <f>(1+F33)/(1+K33)-1</f>
        <v>1.4692514267413914E-2</v>
      </c>
      <c r="H33" s="1248">
        <f>(DataAU!HT$105/DataAU!HT$95)^(1/10)-1</f>
        <v>8.2602622139557047E-2</v>
      </c>
      <c r="I33" s="1249">
        <f>(1+C33)*(1+B33)/(1+H33)-1</f>
        <v>2.7202592770409817E-2</v>
      </c>
      <c r="J33" s="1250">
        <f>(1+I33)/(1+K33)-1</f>
        <v>1.1959572868588175E-2</v>
      </c>
      <c r="K33" s="1246">
        <f>(TableAU1!R$39/TableAU1!R$29)^(1/10)-1</f>
        <v>1.5062874358322986E-2</v>
      </c>
      <c r="L33" s="1246">
        <f>(TableAU1!S$39/TableAU1!S$29)^(1/10)-1</f>
        <v>2.0962292756238732E-2</v>
      </c>
      <c r="M33" s="1251">
        <f>(TableAU1!T$39/TableAU1!T$29)^(1/10)-1</f>
        <v>1.8933223118876352E-2</v>
      </c>
      <c r="P33" s="1244"/>
      <c r="Q33" s="1244"/>
    </row>
    <row r="34" spans="1:17" ht="15">
      <c r="A34" s="1253"/>
      <c r="B34" s="1231"/>
      <c r="C34" s="1246"/>
      <c r="D34" s="1247"/>
      <c r="E34" s="1231"/>
      <c r="F34" s="1234"/>
      <c r="G34" s="1234"/>
      <c r="H34" s="1231"/>
      <c r="I34" s="1234"/>
      <c r="J34" s="1235"/>
      <c r="K34" s="1236"/>
      <c r="L34" s="1236"/>
      <c r="M34" s="1237"/>
      <c r="P34" s="1244"/>
      <c r="Q34" s="1244"/>
    </row>
    <row r="35" spans="1:17" ht="4.75" customHeight="1">
      <c r="A35" s="1215"/>
      <c r="B35" s="1248"/>
      <c r="C35" s="1232"/>
      <c r="D35" s="1233"/>
      <c r="E35" s="1248"/>
      <c r="F35" s="1232"/>
      <c r="G35" s="1232"/>
      <c r="H35" s="1248"/>
      <c r="I35" s="1232"/>
      <c r="J35" s="1233"/>
      <c r="K35" s="1236"/>
      <c r="L35" s="1236"/>
      <c r="M35" s="1237"/>
      <c r="P35" s="1244"/>
      <c r="Q35" s="1244"/>
    </row>
    <row r="36" spans="1:17" ht="15">
      <c r="A36" s="1252" t="s">
        <v>431</v>
      </c>
      <c r="B36" s="1248">
        <f>(DataAU!HU$115/DataAU!HU$105)^(1/10)-1</f>
        <v>1.6845724056481437E-2</v>
      </c>
      <c r="C36" s="1249">
        <f>TableAU5a!B95</f>
        <v>3.4265666789980553E-2</v>
      </c>
      <c r="D36" s="1250">
        <f>(1+C36)/(1+K36)-1</f>
        <v>2.3061916845328323E-2</v>
      </c>
      <c r="E36" s="1248">
        <f>(DataAU!HV$115/DataAU!HV$105)^(1/10)-1</f>
        <v>2.2274722156434557E-2</v>
      </c>
      <c r="F36" s="1249">
        <f>(1+C36)*(1+B36)/(1+E36)-1</f>
        <v>2.8772988336575267E-2</v>
      </c>
      <c r="G36" s="1249">
        <f>(1+F36)/(1+K36)-1</f>
        <v>1.7628738187666526E-2</v>
      </c>
      <c r="H36" s="1248">
        <f>(DataAU!HT$115/DataAU!HT$105)^(1/10)-1</f>
        <v>2.2316961349113873E-2</v>
      </c>
      <c r="I36" s="1249">
        <f>(1+C36)*(1+B36)/(1+H36)-1</f>
        <v>2.8730482399453638E-2</v>
      </c>
      <c r="J36" s="1250">
        <f>(1+I36)/(1+K36)-1</f>
        <v>1.7586692698866813E-2</v>
      </c>
      <c r="K36" s="1246">
        <f>(TableAU1!R$49/TableAU1!R$39)^(1/10)-1</f>
        <v>1.0951194409815956E-2</v>
      </c>
      <c r="L36" s="1246">
        <f>(TableAU1!S$49/TableAU1!S$39)^(1/10)-1</f>
        <v>1.4634116562965316E-2</v>
      </c>
      <c r="M36" s="1251">
        <f>(TableAU1!T$49/TableAU1!T$39)^(1/10)-1</f>
        <v>1.5111187922326907E-2</v>
      </c>
      <c r="P36" s="1244"/>
      <c r="Q36" s="1244"/>
    </row>
    <row r="37" spans="1:17" ht="15">
      <c r="A37" s="1253"/>
      <c r="B37" s="1231"/>
      <c r="C37" s="1246"/>
      <c r="D37" s="1247"/>
      <c r="E37" s="1231"/>
      <c r="F37" s="1234"/>
      <c r="G37" s="1234"/>
      <c r="H37" s="1231"/>
      <c r="I37" s="1234"/>
      <c r="J37" s="1235"/>
      <c r="K37" s="1236"/>
      <c r="L37" s="1236"/>
      <c r="M37" s="1237"/>
      <c r="P37" s="1244"/>
      <c r="Q37" s="1244"/>
    </row>
    <row r="38" spans="1:17" ht="4.75" customHeight="1">
      <c r="A38" s="1215"/>
      <c r="B38" s="1248"/>
      <c r="C38" s="1254"/>
      <c r="D38" s="1233"/>
      <c r="E38" s="1248"/>
      <c r="F38" s="1232"/>
      <c r="G38" s="1232"/>
      <c r="H38" s="1248"/>
      <c r="I38" s="1232"/>
      <c r="J38" s="1233"/>
      <c r="K38" s="1236"/>
      <c r="L38" s="1236"/>
      <c r="M38" s="1237"/>
      <c r="P38" s="1244"/>
      <c r="Q38" s="1244"/>
    </row>
    <row r="39" spans="1:17" ht="16" thickBot="1">
      <c r="A39" s="1255" t="s">
        <v>432</v>
      </c>
      <c r="B39" s="1256">
        <f>(DataAU!HU$125/DataAU!HU$115)^(1/10)-1</f>
        <v>3.8231091013586127E-2</v>
      </c>
      <c r="C39" s="1257">
        <f>TableAU5a!B98</f>
        <v>2.9260075655648032E-2</v>
      </c>
      <c r="D39" s="1258">
        <f>(1+C39)/(1+K39)-1</f>
        <v>1.8110549101750362E-2</v>
      </c>
      <c r="E39" s="1256">
        <f>(DataAU!HV$125/DataAU!HV$115)^(1/10)-1</f>
        <v>2.8377964734025207E-2</v>
      </c>
      <c r="F39" s="1257">
        <f>(1+C39)*(1+B39)/(1+E39)-1</f>
        <v>3.9121653643239718E-2</v>
      </c>
      <c r="G39" s="1257">
        <f>(1+F39)/(1+K39)-1</f>
        <v>2.7865300905915102E-2</v>
      </c>
      <c r="H39" s="1256">
        <f>(DataAU!HT$125/DataAU!HT$115)^(1/10)-1</f>
        <v>3.1615337732270099E-2</v>
      </c>
      <c r="I39" s="1257">
        <f>(1+C39)*(1+B39)/(1+H39)-1</f>
        <v>3.5860724631859409E-2</v>
      </c>
      <c r="J39" s="1258">
        <f>(1+I39)/(1+K39)-1</f>
        <v>2.4639696119638455E-2</v>
      </c>
      <c r="K39" s="1259">
        <f>(TableAU1!R$49/TableAU1!R$39)^(1/10)-1</f>
        <v>1.0951194409815956E-2</v>
      </c>
      <c r="L39" s="1259">
        <f>(TableAU1!S$49/TableAU1!S$39)^(1/10)-1</f>
        <v>1.4634116562965316E-2</v>
      </c>
      <c r="M39" s="1260">
        <f>(TableAU1!T$49/TableAU1!T$39)^(1/10)-1</f>
        <v>1.5111187922326907E-2</v>
      </c>
      <c r="P39" s="1244"/>
      <c r="Q39" s="1244"/>
    </row>
    <row r="40" spans="1:17" ht="13" thickTop="1">
      <c r="B40" s="1261"/>
      <c r="C40" s="1261"/>
      <c r="D40" s="1261"/>
      <c r="E40" s="1261"/>
      <c r="F40" s="1261"/>
      <c r="G40" s="1261"/>
      <c r="H40" s="1261"/>
      <c r="I40" s="1261"/>
      <c r="J40" s="1261"/>
    </row>
    <row r="41" spans="1:17">
      <c r="B41" s="1261"/>
      <c r="C41" s="1261"/>
      <c r="D41" s="1261"/>
      <c r="E41" s="1261"/>
      <c r="F41" s="1261"/>
      <c r="G41" s="1261"/>
      <c r="H41" s="1261"/>
      <c r="I41" s="1261"/>
      <c r="J41" s="1261"/>
    </row>
    <row r="42" spans="1:17">
      <c r="B42" s="1261"/>
      <c r="C42" s="1261"/>
      <c r="D42" s="1261"/>
      <c r="E42" s="1261"/>
      <c r="F42" s="1261"/>
      <c r="G42" s="1261"/>
      <c r="H42" s="1261"/>
      <c r="I42" s="1261"/>
      <c r="J42" s="1261"/>
    </row>
    <row r="43" spans="1:17">
      <c r="B43" s="1261"/>
      <c r="C43" s="1261"/>
      <c r="D43" s="1261"/>
      <c r="E43" s="1261"/>
      <c r="F43" s="1261"/>
      <c r="G43" s="1261"/>
      <c r="H43" s="1261"/>
      <c r="I43" s="1261"/>
      <c r="J43" s="1261"/>
    </row>
    <row r="44" spans="1:17">
      <c r="B44" s="1261"/>
      <c r="C44" s="1261"/>
      <c r="D44" s="1261"/>
      <c r="E44" s="1261"/>
      <c r="F44" s="1261"/>
      <c r="G44" s="1261"/>
      <c r="H44" s="1261"/>
      <c r="I44" s="1261"/>
      <c r="J44" s="1261"/>
    </row>
    <row r="45" spans="1:17">
      <c r="B45" s="1261"/>
      <c r="C45" s="1261"/>
      <c r="D45" s="1261"/>
      <c r="E45" s="1261"/>
      <c r="F45" s="1261"/>
      <c r="G45" s="1261"/>
      <c r="H45" s="1261"/>
      <c r="I45" s="1261"/>
      <c r="J45" s="1261"/>
    </row>
    <row r="46" spans="1:17">
      <c r="B46" s="1261"/>
      <c r="C46" s="1261"/>
      <c r="D46" s="1261"/>
      <c r="E46" s="1261"/>
      <c r="F46" s="1261"/>
      <c r="G46" s="1261"/>
      <c r="H46" s="1261"/>
      <c r="I46" s="1261"/>
      <c r="J46" s="1261"/>
    </row>
    <row r="47" spans="1:17">
      <c r="B47" s="1261"/>
      <c r="C47" s="1261"/>
      <c r="D47" s="1261"/>
      <c r="E47" s="1261"/>
      <c r="F47" s="1261"/>
      <c r="G47" s="1261"/>
      <c r="H47" s="1261"/>
      <c r="I47" s="1261"/>
      <c r="J47" s="1261"/>
    </row>
    <row r="48" spans="1:17">
      <c r="B48" s="1261"/>
      <c r="C48" s="1261"/>
      <c r="D48" s="1261"/>
      <c r="E48" s="1261"/>
      <c r="F48" s="1261"/>
      <c r="G48" s="1261"/>
      <c r="H48" s="1261"/>
      <c r="I48" s="1261"/>
      <c r="J48" s="1261"/>
    </row>
    <row r="49" spans="2:10">
      <c r="B49" s="1261"/>
      <c r="C49" s="1261"/>
      <c r="D49" s="1261"/>
      <c r="E49" s="1261"/>
      <c r="F49" s="1261"/>
      <c r="G49" s="1261"/>
      <c r="H49" s="1261"/>
      <c r="I49" s="1261"/>
      <c r="J49" s="1261"/>
    </row>
    <row r="50" spans="2:10">
      <c r="B50" s="1261"/>
      <c r="C50" s="1261"/>
      <c r="D50" s="1261"/>
      <c r="E50" s="1261"/>
      <c r="F50" s="1261"/>
      <c r="G50" s="1261"/>
      <c r="H50" s="1261"/>
      <c r="I50" s="1261"/>
      <c r="J50" s="1261"/>
    </row>
    <row r="51" spans="2:10">
      <c r="B51" s="1261"/>
      <c r="C51" s="1261"/>
      <c r="D51" s="1261"/>
      <c r="E51" s="1261"/>
      <c r="F51" s="1261"/>
      <c r="G51" s="1261"/>
      <c r="H51" s="1261"/>
      <c r="I51" s="1261"/>
      <c r="J51" s="1261"/>
    </row>
    <row r="52" spans="2:10">
      <c r="B52" s="1261"/>
      <c r="C52" s="1261"/>
      <c r="D52" s="1261"/>
      <c r="E52" s="1261"/>
      <c r="F52" s="1261"/>
      <c r="G52" s="1261"/>
      <c r="H52" s="1261"/>
      <c r="I52" s="1261"/>
      <c r="J52" s="1261"/>
    </row>
    <row r="53" spans="2:10">
      <c r="B53" s="1261"/>
      <c r="C53" s="1261"/>
      <c r="D53" s="1261"/>
      <c r="E53" s="1261"/>
      <c r="F53" s="1261"/>
      <c r="G53" s="1261"/>
      <c r="H53" s="1261"/>
      <c r="I53" s="1261"/>
      <c r="J53" s="1261"/>
    </row>
    <row r="54" spans="2:10">
      <c r="B54" s="1261"/>
      <c r="C54" s="1261"/>
      <c r="D54" s="1261"/>
      <c r="E54" s="1261"/>
      <c r="F54" s="1261"/>
      <c r="G54" s="1261"/>
      <c r="H54" s="1261"/>
      <c r="I54" s="1261"/>
      <c r="J54" s="1261"/>
    </row>
    <row r="55" spans="2:10">
      <c r="B55" s="1261"/>
      <c r="C55" s="1261"/>
      <c r="D55" s="1261"/>
      <c r="E55" s="1261"/>
      <c r="F55" s="1261"/>
      <c r="G55" s="1261"/>
      <c r="H55" s="1261"/>
      <c r="I55" s="1261"/>
      <c r="J55" s="1261"/>
    </row>
    <row r="56" spans="2:10">
      <c r="B56" s="1261"/>
      <c r="C56" s="1261"/>
      <c r="D56" s="1261"/>
      <c r="E56" s="1261"/>
      <c r="F56" s="1261"/>
      <c r="G56" s="1261"/>
      <c r="H56" s="1261"/>
      <c r="I56" s="1261"/>
      <c r="J56" s="1261"/>
    </row>
    <row r="57" spans="2:10">
      <c r="B57" s="1261"/>
      <c r="C57" s="1261"/>
      <c r="D57" s="1261"/>
      <c r="E57" s="1261"/>
      <c r="F57" s="1261"/>
      <c r="G57" s="1261"/>
      <c r="H57" s="1261"/>
      <c r="I57" s="1261"/>
      <c r="J57" s="1261"/>
    </row>
    <row r="58" spans="2:10">
      <c r="B58" s="1261"/>
      <c r="C58" s="1261"/>
      <c r="D58" s="1261"/>
      <c r="E58" s="1261"/>
      <c r="F58" s="1261"/>
      <c r="G58" s="1261"/>
      <c r="H58" s="1261"/>
      <c r="I58" s="1261"/>
      <c r="J58" s="1261"/>
    </row>
    <row r="59" spans="2:10">
      <c r="B59" s="1261"/>
      <c r="C59" s="1261"/>
      <c r="D59" s="1261"/>
      <c r="E59" s="1261"/>
      <c r="F59" s="1261"/>
      <c r="G59" s="1261"/>
      <c r="H59" s="1261"/>
      <c r="I59" s="1261"/>
      <c r="J59" s="1261"/>
    </row>
    <row r="60" spans="2:10">
      <c r="B60" s="1261"/>
      <c r="C60" s="1261"/>
      <c r="D60" s="1261"/>
      <c r="E60" s="1261"/>
      <c r="F60" s="1261"/>
      <c r="G60" s="1261"/>
      <c r="H60" s="1261"/>
      <c r="I60" s="1261"/>
      <c r="J60" s="1261"/>
    </row>
    <row r="61" spans="2:10">
      <c r="B61" s="1261"/>
      <c r="C61" s="1261"/>
      <c r="D61" s="1261"/>
      <c r="E61" s="1261"/>
      <c r="F61" s="1261"/>
      <c r="G61" s="1261"/>
      <c r="H61" s="1261"/>
      <c r="I61" s="1261"/>
      <c r="J61" s="1261"/>
    </row>
    <row r="62" spans="2:10">
      <c r="B62" s="1261"/>
      <c r="C62" s="1261"/>
      <c r="D62" s="1261"/>
      <c r="E62" s="1261"/>
      <c r="F62" s="1261"/>
      <c r="G62" s="1261"/>
      <c r="H62" s="1261"/>
      <c r="I62" s="1261"/>
      <c r="J62" s="1261"/>
    </row>
    <row r="63" spans="2:10">
      <c r="B63" s="1261"/>
      <c r="C63" s="1261"/>
      <c r="D63" s="1261"/>
      <c r="E63" s="1261"/>
      <c r="F63" s="1261"/>
      <c r="G63" s="1261"/>
      <c r="H63" s="1261"/>
      <c r="I63" s="1261"/>
      <c r="J63" s="1261"/>
    </row>
    <row r="64" spans="2:10">
      <c r="B64" s="1261"/>
      <c r="C64" s="1261"/>
      <c r="D64" s="1261"/>
      <c r="E64" s="1261"/>
      <c r="F64" s="1261"/>
      <c r="G64" s="1261"/>
      <c r="H64" s="1261"/>
      <c r="I64" s="1261"/>
      <c r="J64" s="1261"/>
    </row>
    <row r="65" spans="2:10">
      <c r="B65" s="1261"/>
      <c r="C65" s="1261"/>
      <c r="D65" s="1261"/>
      <c r="E65" s="1261"/>
      <c r="F65" s="1261"/>
      <c r="G65" s="1261"/>
      <c r="H65" s="1261"/>
      <c r="I65" s="1261"/>
      <c r="J65" s="1261"/>
    </row>
    <row r="66" spans="2:10">
      <c r="B66" s="1261"/>
      <c r="C66" s="1261"/>
      <c r="D66" s="1261"/>
      <c r="E66" s="1261"/>
      <c r="F66" s="1261"/>
      <c r="G66" s="1261"/>
      <c r="H66" s="1261"/>
      <c r="I66" s="1261"/>
      <c r="J66" s="1261"/>
    </row>
    <row r="67" spans="2:10">
      <c r="B67" s="1261"/>
      <c r="C67" s="1261"/>
      <c r="D67" s="1261"/>
      <c r="E67" s="1261"/>
      <c r="F67" s="1261"/>
      <c r="G67" s="1261"/>
      <c r="H67" s="1261"/>
      <c r="I67" s="1261"/>
      <c r="J67" s="1261"/>
    </row>
    <row r="68" spans="2:10">
      <c r="B68" s="1261"/>
      <c r="C68" s="1261"/>
      <c r="D68" s="1261"/>
      <c r="E68" s="1261"/>
      <c r="F68" s="1261"/>
      <c r="G68" s="1261"/>
      <c r="H68" s="1261"/>
      <c r="I68" s="1261"/>
      <c r="J68" s="1261"/>
    </row>
    <row r="69" spans="2:10">
      <c r="B69" s="1261"/>
      <c r="C69" s="1261"/>
      <c r="D69" s="1261"/>
      <c r="E69" s="1261"/>
      <c r="F69" s="1261"/>
      <c r="G69" s="1261"/>
      <c r="H69" s="1261"/>
      <c r="I69" s="1261"/>
      <c r="J69" s="1261"/>
    </row>
    <row r="70" spans="2:10">
      <c r="B70" s="1261"/>
      <c r="C70" s="1261"/>
      <c r="D70" s="1261"/>
      <c r="E70" s="1261"/>
      <c r="F70" s="1261"/>
      <c r="G70" s="1261"/>
      <c r="H70" s="1261"/>
      <c r="I70" s="1261"/>
      <c r="J70" s="1261"/>
    </row>
    <row r="71" spans="2:10">
      <c r="B71" s="1261"/>
      <c r="C71" s="1261"/>
      <c r="D71" s="1261"/>
      <c r="E71" s="1261"/>
      <c r="F71" s="1261"/>
      <c r="G71" s="1261"/>
      <c r="H71" s="1261"/>
      <c r="I71" s="1261"/>
      <c r="J71" s="1261"/>
    </row>
    <row r="72" spans="2:10">
      <c r="B72" s="1261"/>
      <c r="C72" s="1261"/>
      <c r="D72" s="1261"/>
      <c r="E72" s="1261"/>
      <c r="F72" s="1261"/>
      <c r="G72" s="1261"/>
      <c r="H72" s="1261"/>
      <c r="I72" s="1261"/>
      <c r="J72" s="1261"/>
    </row>
    <row r="73" spans="2:10">
      <c r="B73" s="1261"/>
      <c r="C73" s="1261"/>
      <c r="D73" s="1261"/>
      <c r="E73" s="1261"/>
      <c r="F73" s="1261"/>
      <c r="G73" s="1261"/>
      <c r="H73" s="1261"/>
      <c r="I73" s="1261"/>
      <c r="J73" s="1261"/>
    </row>
    <row r="74" spans="2:10">
      <c r="B74" s="1261"/>
      <c r="C74" s="1261"/>
      <c r="D74" s="1261"/>
      <c r="E74" s="1261"/>
      <c r="F74" s="1261"/>
      <c r="G74" s="1261"/>
      <c r="H74" s="1261"/>
      <c r="I74" s="1261"/>
      <c r="J74" s="1261"/>
    </row>
    <row r="75" spans="2:10">
      <c r="B75" s="1261"/>
      <c r="C75" s="1261"/>
      <c r="D75" s="1261"/>
      <c r="E75" s="1261"/>
      <c r="F75" s="1261"/>
      <c r="G75" s="1261"/>
      <c r="H75" s="1261"/>
      <c r="I75" s="1261"/>
      <c r="J75" s="1261"/>
    </row>
    <row r="76" spans="2:10">
      <c r="B76" s="1261"/>
      <c r="C76" s="1261"/>
      <c r="D76" s="1261"/>
      <c r="E76" s="1261"/>
      <c r="F76" s="1261"/>
      <c r="G76" s="1261"/>
      <c r="H76" s="1261"/>
      <c r="I76" s="1261"/>
      <c r="J76" s="1261"/>
    </row>
    <row r="77" spans="2:10">
      <c r="B77" s="1261"/>
      <c r="C77" s="1261"/>
      <c r="D77" s="1261"/>
      <c r="E77" s="1261"/>
      <c r="F77" s="1261"/>
      <c r="G77" s="1261"/>
      <c r="H77" s="1261"/>
      <c r="I77" s="1261"/>
      <c r="J77" s="1261"/>
    </row>
    <row r="78" spans="2:10">
      <c r="B78" s="1261"/>
      <c r="C78" s="1261"/>
      <c r="D78" s="1261"/>
      <c r="E78" s="1261"/>
      <c r="F78" s="1261"/>
      <c r="G78" s="1261"/>
      <c r="H78" s="1261"/>
      <c r="I78" s="1261"/>
      <c r="J78" s="1261"/>
    </row>
    <row r="79" spans="2:10">
      <c r="B79" s="1261"/>
      <c r="C79" s="1261"/>
      <c r="D79" s="1261"/>
      <c r="E79" s="1261"/>
      <c r="F79" s="1261"/>
      <c r="G79" s="1261"/>
      <c r="H79" s="1261"/>
      <c r="I79" s="1261"/>
      <c r="J79" s="1261"/>
    </row>
    <row r="80" spans="2:10">
      <c r="B80" s="1261"/>
      <c r="C80" s="1261"/>
      <c r="D80" s="1261"/>
      <c r="E80" s="1261"/>
      <c r="F80" s="1261"/>
      <c r="G80" s="1261"/>
      <c r="H80" s="1261"/>
      <c r="I80" s="1261"/>
      <c r="J80" s="1261"/>
    </row>
    <row r="81" spans="2:10">
      <c r="B81" s="1261"/>
      <c r="C81" s="1261"/>
      <c r="D81" s="1261"/>
      <c r="E81" s="1261"/>
      <c r="F81" s="1261"/>
      <c r="G81" s="1261"/>
      <c r="H81" s="1261"/>
      <c r="I81" s="1261"/>
      <c r="J81" s="1261"/>
    </row>
    <row r="82" spans="2:10">
      <c r="B82" s="1261"/>
      <c r="C82" s="1261"/>
      <c r="D82" s="1261"/>
      <c r="E82" s="1261"/>
      <c r="F82" s="1261"/>
      <c r="G82" s="1261"/>
      <c r="H82" s="1261"/>
      <c r="I82" s="1261"/>
      <c r="J82" s="1261"/>
    </row>
    <row r="83" spans="2:10">
      <c r="B83" s="1261"/>
      <c r="C83" s="1261"/>
      <c r="D83" s="1261"/>
      <c r="E83" s="1261"/>
      <c r="F83" s="1261"/>
      <c r="G83" s="1261"/>
      <c r="H83" s="1261"/>
      <c r="I83" s="1261"/>
      <c r="J83" s="1261"/>
    </row>
    <row r="84" spans="2:10">
      <c r="B84" s="1261"/>
      <c r="C84" s="1261"/>
      <c r="D84" s="1261"/>
      <c r="E84" s="1261"/>
      <c r="F84" s="1261"/>
      <c r="G84" s="1261"/>
      <c r="H84" s="1261"/>
      <c r="I84" s="1261"/>
      <c r="J84" s="1261"/>
    </row>
    <row r="85" spans="2:10">
      <c r="B85" s="1261"/>
      <c r="C85" s="1261"/>
      <c r="D85" s="1261"/>
      <c r="E85" s="1261"/>
      <c r="F85" s="1261"/>
      <c r="G85" s="1261"/>
      <c r="H85" s="1261"/>
      <c r="I85" s="1261"/>
      <c r="J85" s="1261"/>
    </row>
    <row r="86" spans="2:10">
      <c r="B86" s="1261"/>
      <c r="C86" s="1261"/>
      <c r="D86" s="1261"/>
      <c r="E86" s="1261"/>
      <c r="F86" s="1261"/>
      <c r="G86" s="1261"/>
      <c r="H86" s="1261"/>
      <c r="I86" s="1261"/>
      <c r="J86" s="1261"/>
    </row>
    <row r="87" spans="2:10">
      <c r="B87" s="1261"/>
      <c r="C87" s="1261"/>
      <c r="D87" s="1261"/>
      <c r="E87" s="1261"/>
      <c r="F87" s="1261"/>
      <c r="G87" s="1261"/>
      <c r="H87" s="1261"/>
      <c r="I87" s="1261"/>
      <c r="J87" s="1261"/>
    </row>
    <row r="88" spans="2:10">
      <c r="B88" s="1261"/>
      <c r="C88" s="1261"/>
      <c r="D88" s="1261"/>
      <c r="E88" s="1261"/>
      <c r="F88" s="1261"/>
      <c r="G88" s="1261"/>
      <c r="H88" s="1261"/>
      <c r="I88" s="1261"/>
      <c r="J88" s="1261"/>
    </row>
    <row r="89" spans="2:10">
      <c r="B89" s="1261"/>
      <c r="C89" s="1261"/>
      <c r="D89" s="1261"/>
      <c r="E89" s="1261"/>
      <c r="F89" s="1261"/>
      <c r="G89" s="1261"/>
      <c r="H89" s="1261"/>
      <c r="I89" s="1261"/>
      <c r="J89" s="1261"/>
    </row>
    <row r="90" spans="2:10">
      <c r="B90" s="1261"/>
      <c r="C90" s="1261"/>
      <c r="D90" s="1261"/>
      <c r="E90" s="1261"/>
      <c r="F90" s="1261"/>
      <c r="G90" s="1261"/>
      <c r="H90" s="1261"/>
      <c r="I90" s="1261"/>
      <c r="J90" s="1261"/>
    </row>
    <row r="91" spans="2:10">
      <c r="B91" s="1261"/>
      <c r="C91" s="1261"/>
      <c r="D91" s="1261"/>
      <c r="E91" s="1261"/>
      <c r="F91" s="1261"/>
      <c r="G91" s="1261"/>
      <c r="H91" s="1261"/>
      <c r="I91" s="1261"/>
      <c r="J91" s="1261"/>
    </row>
    <row r="92" spans="2:10">
      <c r="B92" s="1261"/>
      <c r="C92" s="1261"/>
      <c r="D92" s="1261"/>
      <c r="E92" s="1261"/>
      <c r="F92" s="1261"/>
      <c r="G92" s="1261"/>
      <c r="H92" s="1261"/>
      <c r="I92" s="1261"/>
      <c r="J92" s="1261"/>
    </row>
    <row r="93" spans="2:10">
      <c r="B93" s="1261"/>
      <c r="C93" s="1261"/>
      <c r="D93" s="1261"/>
      <c r="E93" s="1261"/>
      <c r="F93" s="1261"/>
      <c r="G93" s="1261"/>
      <c r="H93" s="1261"/>
      <c r="I93" s="1261"/>
      <c r="J93" s="1261"/>
    </row>
    <row r="94" spans="2:10">
      <c r="B94" s="1261"/>
      <c r="C94" s="1261"/>
      <c r="D94" s="1261"/>
      <c r="E94" s="1261"/>
      <c r="F94" s="1261"/>
      <c r="G94" s="1261"/>
      <c r="H94" s="1261"/>
      <c r="I94" s="1261"/>
      <c r="J94" s="1261"/>
    </row>
    <row r="95" spans="2:10">
      <c r="B95" s="1261"/>
      <c r="C95" s="1261"/>
      <c r="D95" s="1261"/>
      <c r="E95" s="1261"/>
      <c r="F95" s="1261"/>
      <c r="G95" s="1261"/>
      <c r="H95" s="1261"/>
      <c r="I95" s="1261"/>
      <c r="J95" s="1261"/>
    </row>
    <row r="96" spans="2:10">
      <c r="B96" s="1261"/>
      <c r="C96" s="1261"/>
      <c r="D96" s="1261"/>
      <c r="E96" s="1261"/>
      <c r="F96" s="1261"/>
      <c r="G96" s="1261"/>
      <c r="H96" s="1261"/>
      <c r="I96" s="1261"/>
      <c r="J96" s="1261"/>
    </row>
    <row r="97" spans="2:10">
      <c r="B97" s="1261"/>
      <c r="C97" s="1261"/>
      <c r="D97" s="1261"/>
      <c r="E97" s="1261"/>
      <c r="F97" s="1261"/>
      <c r="G97" s="1261"/>
      <c r="H97" s="1261"/>
      <c r="I97" s="1261"/>
      <c r="J97" s="1261"/>
    </row>
    <row r="98" spans="2:10">
      <c r="B98" s="1261"/>
      <c r="C98" s="1261"/>
      <c r="D98" s="1261"/>
      <c r="E98" s="1261"/>
      <c r="F98" s="1261"/>
      <c r="G98" s="1261"/>
      <c r="H98" s="1261"/>
      <c r="I98" s="1261"/>
      <c r="J98" s="1261"/>
    </row>
    <row r="99" spans="2:10">
      <c r="B99" s="1261"/>
      <c r="C99" s="1261"/>
      <c r="D99" s="1261"/>
      <c r="E99" s="1261"/>
      <c r="F99" s="1261"/>
      <c r="G99" s="1261"/>
      <c r="H99" s="1261"/>
      <c r="I99" s="1261"/>
      <c r="J99" s="1261"/>
    </row>
    <row r="100" spans="2:10">
      <c r="B100" s="1261"/>
      <c r="C100" s="1261"/>
      <c r="D100" s="1261"/>
      <c r="E100" s="1261"/>
      <c r="F100" s="1261"/>
      <c r="G100" s="1261"/>
      <c r="H100" s="1261"/>
      <c r="I100" s="1261"/>
      <c r="J100" s="1261"/>
    </row>
    <row r="101" spans="2:10">
      <c r="B101" s="1261"/>
      <c r="C101" s="1261"/>
      <c r="D101" s="1261"/>
      <c r="E101" s="1261"/>
      <c r="F101" s="1261"/>
      <c r="G101" s="1261"/>
      <c r="H101" s="1261"/>
      <c r="I101" s="1261"/>
      <c r="J101" s="1261"/>
    </row>
    <row r="102" spans="2:10">
      <c r="B102" s="1261"/>
      <c r="C102" s="1261"/>
      <c r="D102" s="1261"/>
      <c r="E102" s="1261"/>
      <c r="F102" s="1261"/>
      <c r="G102" s="1261"/>
      <c r="H102" s="1261"/>
      <c r="I102" s="1261"/>
      <c r="J102" s="1261"/>
    </row>
    <row r="103" spans="2:10">
      <c r="B103" s="1261"/>
      <c r="C103" s="1261"/>
      <c r="D103" s="1261"/>
      <c r="E103" s="1261"/>
      <c r="F103" s="1261"/>
      <c r="G103" s="1261"/>
      <c r="H103" s="1261"/>
      <c r="I103" s="1261"/>
      <c r="J103" s="1261"/>
    </row>
    <row r="104" spans="2:10">
      <c r="B104" s="1261"/>
      <c r="C104" s="1261"/>
      <c r="D104" s="1261"/>
      <c r="E104" s="1261"/>
      <c r="F104" s="1261"/>
      <c r="G104" s="1261"/>
      <c r="H104" s="1261"/>
      <c r="I104" s="1261"/>
      <c r="J104" s="1261"/>
    </row>
    <row r="105" spans="2:10">
      <c r="B105" s="1261"/>
      <c r="C105" s="1261"/>
      <c r="D105" s="1261"/>
      <c r="E105" s="1261"/>
      <c r="F105" s="1261"/>
      <c r="G105" s="1261"/>
      <c r="H105" s="1261"/>
      <c r="I105" s="1261"/>
      <c r="J105" s="1261"/>
    </row>
    <row r="106" spans="2:10">
      <c r="B106" s="1261"/>
      <c r="C106" s="1261"/>
      <c r="D106" s="1261"/>
      <c r="E106" s="1261"/>
      <c r="F106" s="1261"/>
      <c r="G106" s="1261"/>
      <c r="H106" s="1261"/>
      <c r="I106" s="1261"/>
      <c r="J106" s="1261"/>
    </row>
    <row r="107" spans="2:10">
      <c r="B107" s="1261"/>
      <c r="C107" s="1261"/>
      <c r="D107" s="1261"/>
      <c r="E107" s="1261"/>
      <c r="F107" s="1261"/>
      <c r="G107" s="1261"/>
      <c r="H107" s="1261"/>
      <c r="I107" s="1261"/>
      <c r="J107" s="1261"/>
    </row>
    <row r="108" spans="2:10">
      <c r="B108" s="1261"/>
      <c r="C108" s="1261"/>
      <c r="D108" s="1261"/>
      <c r="E108" s="1261"/>
      <c r="F108" s="1261"/>
      <c r="G108" s="1261"/>
      <c r="H108" s="1261"/>
      <c r="I108" s="1261"/>
      <c r="J108" s="1261"/>
    </row>
    <row r="109" spans="2:10">
      <c r="B109" s="1261"/>
      <c r="C109" s="1261"/>
      <c r="D109" s="1261"/>
      <c r="E109" s="1261"/>
      <c r="F109" s="1261"/>
      <c r="G109" s="1261"/>
      <c r="H109" s="1261"/>
      <c r="I109" s="1261"/>
      <c r="J109" s="1261"/>
    </row>
    <row r="110" spans="2:10">
      <c r="B110" s="1261"/>
      <c r="C110" s="1261"/>
      <c r="D110" s="1261"/>
      <c r="E110" s="1261"/>
      <c r="F110" s="1261"/>
      <c r="G110" s="1261"/>
      <c r="H110" s="1261"/>
      <c r="I110" s="1261"/>
      <c r="J110" s="1261"/>
    </row>
    <row r="111" spans="2:10">
      <c r="B111" s="1261"/>
      <c r="C111" s="1261"/>
      <c r="D111" s="1261"/>
      <c r="E111" s="1261"/>
      <c r="F111" s="1261"/>
      <c r="G111" s="1261"/>
      <c r="H111" s="1261"/>
      <c r="I111" s="1261"/>
      <c r="J111" s="1261"/>
    </row>
    <row r="112" spans="2:10">
      <c r="B112" s="1261"/>
      <c r="C112" s="1261"/>
      <c r="D112" s="1261"/>
      <c r="E112" s="1261"/>
      <c r="F112" s="1261"/>
      <c r="G112" s="1261"/>
      <c r="H112" s="1261"/>
      <c r="I112" s="1261"/>
      <c r="J112" s="1261"/>
    </row>
    <row r="113" spans="2:10">
      <c r="B113" s="1261"/>
      <c r="C113" s="1261"/>
      <c r="D113" s="1261"/>
      <c r="E113" s="1261"/>
      <c r="F113" s="1261"/>
      <c r="G113" s="1261"/>
      <c r="H113" s="1261"/>
      <c r="I113" s="1261"/>
      <c r="J113" s="1261"/>
    </row>
    <row r="114" spans="2:10">
      <c r="B114" s="1261"/>
      <c r="C114" s="1261"/>
      <c r="D114" s="1261"/>
      <c r="E114" s="1261"/>
      <c r="F114" s="1261"/>
      <c r="G114" s="1261"/>
      <c r="H114" s="1261"/>
      <c r="I114" s="1261"/>
      <c r="J114" s="1261"/>
    </row>
    <row r="115" spans="2:10">
      <c r="B115" s="1261"/>
      <c r="C115" s="1261"/>
      <c r="D115" s="1261"/>
      <c r="E115" s="1261"/>
      <c r="F115" s="1261"/>
      <c r="G115" s="1261"/>
      <c r="H115" s="1261"/>
      <c r="I115" s="1261"/>
      <c r="J115" s="1261"/>
    </row>
    <row r="116" spans="2:10">
      <c r="B116" s="1261"/>
      <c r="C116" s="1261"/>
      <c r="D116" s="1261"/>
      <c r="E116" s="1261"/>
      <c r="F116" s="1261"/>
      <c r="G116" s="1261"/>
      <c r="H116" s="1261"/>
      <c r="I116" s="1261"/>
      <c r="J116" s="1261"/>
    </row>
    <row r="117" spans="2:10">
      <c r="B117" s="1261"/>
      <c r="C117" s="1261"/>
      <c r="D117" s="1261"/>
      <c r="E117" s="1261"/>
      <c r="F117" s="1261"/>
      <c r="G117" s="1261"/>
      <c r="H117" s="1261"/>
      <c r="I117" s="1261"/>
      <c r="J117" s="1261"/>
    </row>
    <row r="118" spans="2:10">
      <c r="B118" s="1261"/>
      <c r="C118" s="1261"/>
      <c r="D118" s="1261"/>
      <c r="E118" s="1261"/>
      <c r="F118" s="1261"/>
      <c r="G118" s="1261"/>
      <c r="H118" s="1261"/>
      <c r="I118" s="1261"/>
      <c r="J118" s="1261"/>
    </row>
    <row r="119" spans="2:10">
      <c r="B119" s="1261"/>
      <c r="C119" s="1261"/>
      <c r="D119" s="1261"/>
      <c r="E119" s="1261"/>
      <c r="F119" s="1261"/>
      <c r="G119" s="1261"/>
      <c r="H119" s="1261"/>
      <c r="I119" s="1261"/>
      <c r="J119" s="1261"/>
    </row>
    <row r="120" spans="2:10">
      <c r="B120" s="1261"/>
      <c r="C120" s="1261"/>
      <c r="D120" s="1261"/>
      <c r="E120" s="1261"/>
      <c r="F120" s="1261"/>
      <c r="G120" s="1261"/>
      <c r="H120" s="1261"/>
      <c r="I120" s="1261"/>
      <c r="J120" s="1261"/>
    </row>
    <row r="121" spans="2:10">
      <c r="B121" s="1261"/>
      <c r="C121" s="1261"/>
      <c r="D121" s="1261"/>
      <c r="E121" s="1261"/>
      <c r="F121" s="1261"/>
      <c r="G121" s="1261"/>
      <c r="H121" s="1261"/>
      <c r="I121" s="1261"/>
      <c r="J121" s="1261"/>
    </row>
    <row r="122" spans="2:10">
      <c r="B122" s="1261"/>
      <c r="C122" s="1261"/>
      <c r="D122" s="1261"/>
      <c r="E122" s="1261"/>
      <c r="F122" s="1261"/>
      <c r="G122" s="1261"/>
      <c r="H122" s="1261"/>
      <c r="I122" s="1261"/>
      <c r="J122" s="1261"/>
    </row>
    <row r="123" spans="2:10">
      <c r="B123" s="1261"/>
      <c r="C123" s="1261"/>
      <c r="D123" s="1261"/>
      <c r="E123" s="1261"/>
      <c r="F123" s="1261"/>
      <c r="G123" s="1261"/>
      <c r="H123" s="1261"/>
      <c r="I123" s="1261"/>
      <c r="J123" s="1261"/>
    </row>
    <row r="124" spans="2:10">
      <c r="B124" s="1261"/>
      <c r="C124" s="1261"/>
      <c r="D124" s="1261"/>
      <c r="E124" s="1261"/>
      <c r="F124" s="1261"/>
      <c r="G124" s="1261"/>
      <c r="H124" s="1261"/>
      <c r="I124" s="1261"/>
      <c r="J124" s="1261"/>
    </row>
    <row r="125" spans="2:10">
      <c r="B125" s="1261"/>
      <c r="C125" s="1261"/>
      <c r="D125" s="1261"/>
      <c r="E125" s="1261"/>
      <c r="F125" s="1261"/>
      <c r="G125" s="1261"/>
      <c r="H125" s="1261"/>
      <c r="I125" s="1261"/>
      <c r="J125" s="1261"/>
    </row>
    <row r="126" spans="2:10">
      <c r="B126" s="1261"/>
      <c r="C126" s="1261"/>
      <c r="D126" s="1261"/>
      <c r="E126" s="1261"/>
      <c r="F126" s="1261"/>
      <c r="G126" s="1261"/>
      <c r="H126" s="1261"/>
      <c r="I126" s="1261"/>
      <c r="J126" s="1261"/>
    </row>
    <row r="127" spans="2:10">
      <c r="B127" s="1261"/>
      <c r="C127" s="1261"/>
      <c r="D127" s="1261"/>
      <c r="E127" s="1261"/>
      <c r="F127" s="1261"/>
      <c r="G127" s="1261"/>
      <c r="H127" s="1261"/>
      <c r="I127" s="1261"/>
      <c r="J127" s="1261"/>
    </row>
    <row r="128" spans="2:10">
      <c r="B128" s="1261"/>
      <c r="C128" s="1261"/>
      <c r="D128" s="1261"/>
      <c r="E128" s="1261"/>
      <c r="F128" s="1261"/>
      <c r="G128" s="1261"/>
      <c r="H128" s="1261"/>
      <c r="I128" s="1261"/>
      <c r="J128" s="1261"/>
    </row>
    <row r="129" spans="2:10">
      <c r="B129" s="1261"/>
      <c r="C129" s="1261"/>
      <c r="D129" s="1261"/>
      <c r="E129" s="1261"/>
      <c r="F129" s="1261"/>
      <c r="G129" s="1261"/>
      <c r="H129" s="1261"/>
      <c r="I129" s="1261"/>
      <c r="J129" s="1261"/>
    </row>
    <row r="130" spans="2:10">
      <c r="B130" s="1261"/>
      <c r="C130" s="1261"/>
      <c r="D130" s="1261"/>
      <c r="E130" s="1261"/>
      <c r="F130" s="1261"/>
      <c r="G130" s="1261"/>
      <c r="H130" s="1261"/>
      <c r="I130" s="1261"/>
      <c r="J130" s="1261"/>
    </row>
    <row r="131" spans="2:10">
      <c r="B131" s="1261"/>
      <c r="C131" s="1261"/>
      <c r="D131" s="1261"/>
      <c r="E131" s="1261"/>
      <c r="F131" s="1261"/>
      <c r="G131" s="1261"/>
      <c r="H131" s="1261"/>
      <c r="I131" s="1261"/>
      <c r="J131" s="1261"/>
    </row>
    <row r="132" spans="2:10">
      <c r="B132" s="1261"/>
      <c r="C132" s="1261"/>
      <c r="D132" s="1261"/>
      <c r="E132" s="1261"/>
      <c r="F132" s="1261"/>
      <c r="G132" s="1261"/>
      <c r="H132" s="1261"/>
      <c r="I132" s="1261"/>
      <c r="J132" s="1261"/>
    </row>
    <row r="133" spans="2:10">
      <c r="B133" s="1261"/>
      <c r="C133" s="1261"/>
      <c r="D133" s="1261"/>
      <c r="E133" s="1261"/>
      <c r="F133" s="1261"/>
      <c r="G133" s="1261"/>
      <c r="H133" s="1261"/>
      <c r="I133" s="1261"/>
      <c r="J133" s="1261"/>
    </row>
    <row r="134" spans="2:10">
      <c r="B134" s="1261"/>
      <c r="C134" s="1261"/>
      <c r="D134" s="1261"/>
      <c r="E134" s="1261"/>
      <c r="F134" s="1261"/>
      <c r="G134" s="1261"/>
      <c r="H134" s="1261"/>
      <c r="I134" s="1261"/>
      <c r="J134" s="1261"/>
    </row>
    <row r="135" spans="2:10">
      <c r="B135" s="1261"/>
      <c r="C135" s="1261"/>
      <c r="D135" s="1261"/>
      <c r="E135" s="1261"/>
      <c r="F135" s="1261"/>
      <c r="G135" s="1261"/>
      <c r="H135" s="1261"/>
      <c r="I135" s="1261"/>
      <c r="J135" s="1261"/>
    </row>
    <row r="136" spans="2:10">
      <c r="B136" s="1261"/>
      <c r="C136" s="1261"/>
      <c r="D136" s="1261"/>
      <c r="E136" s="1261"/>
      <c r="F136" s="1261"/>
      <c r="G136" s="1261"/>
      <c r="H136" s="1261"/>
      <c r="I136" s="1261"/>
      <c r="J136" s="1261"/>
    </row>
    <row r="137" spans="2:10">
      <c r="B137" s="1261"/>
      <c r="C137" s="1261"/>
      <c r="D137" s="1261"/>
      <c r="E137" s="1261"/>
      <c r="F137" s="1261"/>
      <c r="G137" s="1261"/>
      <c r="H137" s="1261"/>
      <c r="I137" s="1261"/>
      <c r="J137" s="1261"/>
    </row>
    <row r="138" spans="2:10">
      <c r="B138" s="1261"/>
      <c r="C138" s="1261"/>
      <c r="D138" s="1261"/>
      <c r="E138" s="1261"/>
      <c r="F138" s="1261"/>
      <c r="G138" s="1261"/>
      <c r="H138" s="1261"/>
      <c r="I138" s="1261"/>
      <c r="J138" s="1261"/>
    </row>
    <row r="139" spans="2:10">
      <c r="B139" s="1261"/>
      <c r="C139" s="1261"/>
      <c r="D139" s="1261"/>
      <c r="E139" s="1261"/>
      <c r="F139" s="1261"/>
      <c r="G139" s="1261"/>
      <c r="H139" s="1261"/>
      <c r="I139" s="1261"/>
      <c r="J139" s="1261"/>
    </row>
    <row r="140" spans="2:10">
      <c r="B140" s="1261"/>
      <c r="C140" s="1261"/>
      <c r="D140" s="1261"/>
      <c r="E140" s="1261"/>
      <c r="F140" s="1261"/>
      <c r="G140" s="1261"/>
      <c r="H140" s="1261"/>
      <c r="I140" s="1261"/>
      <c r="J140" s="1261"/>
    </row>
    <row r="141" spans="2:10">
      <c r="B141" s="1261"/>
      <c r="C141" s="1261"/>
      <c r="D141" s="1261"/>
      <c r="E141" s="1261"/>
      <c r="F141" s="1261"/>
      <c r="G141" s="1261"/>
      <c r="H141" s="1261"/>
      <c r="I141" s="1261"/>
      <c r="J141" s="1261"/>
    </row>
    <row r="142" spans="2:10">
      <c r="B142" s="1261"/>
      <c r="C142" s="1261"/>
      <c r="D142" s="1261"/>
      <c r="E142" s="1261"/>
      <c r="F142" s="1261"/>
      <c r="G142" s="1261"/>
      <c r="H142" s="1261"/>
      <c r="I142" s="1261"/>
      <c r="J142" s="1261"/>
    </row>
    <row r="143" spans="2:10">
      <c r="B143" s="1261"/>
      <c r="C143" s="1261"/>
      <c r="D143" s="1261"/>
      <c r="E143" s="1261"/>
      <c r="F143" s="1261"/>
      <c r="G143" s="1261"/>
      <c r="H143" s="1261"/>
      <c r="I143" s="1261"/>
      <c r="J143" s="1261"/>
    </row>
    <row r="144" spans="2:10">
      <c r="B144" s="1261"/>
      <c r="C144" s="1261"/>
      <c r="D144" s="1261"/>
      <c r="E144" s="1261"/>
      <c r="F144" s="1261"/>
      <c r="G144" s="1261"/>
      <c r="H144" s="1261"/>
      <c r="I144" s="1261"/>
      <c r="J144" s="1261"/>
    </row>
    <row r="145" spans="2:10">
      <c r="B145" s="1261"/>
      <c r="C145" s="1261"/>
      <c r="D145" s="1261"/>
      <c r="E145" s="1261"/>
      <c r="F145" s="1261"/>
      <c r="G145" s="1261"/>
      <c r="H145" s="1261"/>
      <c r="I145" s="1261"/>
      <c r="J145" s="1261"/>
    </row>
    <row r="146" spans="2:10">
      <c r="B146" s="1261"/>
      <c r="C146" s="1261"/>
      <c r="D146" s="1261"/>
      <c r="E146" s="1261"/>
      <c r="F146" s="1261"/>
      <c r="G146" s="1261"/>
      <c r="H146" s="1261"/>
      <c r="I146" s="1261"/>
      <c r="J146" s="1261"/>
    </row>
    <row r="147" spans="2:10">
      <c r="B147" s="1261"/>
      <c r="C147" s="1261"/>
      <c r="D147" s="1261"/>
      <c r="E147" s="1261"/>
      <c r="F147" s="1261"/>
      <c r="G147" s="1261"/>
      <c r="H147" s="1261"/>
      <c r="I147" s="1261"/>
      <c r="J147" s="1261"/>
    </row>
    <row r="148" spans="2:10">
      <c r="B148" s="1261"/>
      <c r="C148" s="1261"/>
      <c r="D148" s="1261"/>
      <c r="E148" s="1261"/>
      <c r="F148" s="1261"/>
      <c r="G148" s="1261"/>
      <c r="H148" s="1261"/>
      <c r="I148" s="1261"/>
      <c r="J148" s="1261"/>
    </row>
    <row r="149" spans="2:10">
      <c r="B149" s="1261"/>
      <c r="C149" s="1261"/>
      <c r="D149" s="1261"/>
      <c r="E149" s="1261"/>
      <c r="F149" s="1261"/>
      <c r="G149" s="1261"/>
      <c r="H149" s="1261"/>
      <c r="I149" s="1261"/>
      <c r="J149" s="1261"/>
    </row>
    <row r="150" spans="2:10">
      <c r="B150" s="1261"/>
      <c r="C150" s="1261"/>
      <c r="D150" s="1261"/>
      <c r="E150" s="1261"/>
      <c r="F150" s="1261"/>
      <c r="G150" s="1261"/>
      <c r="H150" s="1261"/>
      <c r="I150" s="1261"/>
      <c r="J150" s="1261"/>
    </row>
    <row r="151" spans="2:10">
      <c r="B151" s="1261"/>
      <c r="C151" s="1261"/>
      <c r="D151" s="1261"/>
      <c r="E151" s="1261"/>
      <c r="F151" s="1261"/>
      <c r="G151" s="1261"/>
      <c r="H151" s="1261"/>
      <c r="I151" s="1261"/>
      <c r="J151" s="1261"/>
    </row>
    <row r="152" spans="2:10">
      <c r="B152" s="1261"/>
      <c r="C152" s="1261"/>
      <c r="D152" s="1261"/>
      <c r="E152" s="1261"/>
      <c r="F152" s="1261"/>
      <c r="G152" s="1261"/>
      <c r="H152" s="1261"/>
      <c r="I152" s="1261"/>
      <c r="J152" s="1261"/>
    </row>
    <row r="153" spans="2:10">
      <c r="B153" s="1261"/>
      <c r="C153" s="1261"/>
      <c r="D153" s="1261"/>
      <c r="E153" s="1261"/>
      <c r="F153" s="1261"/>
      <c r="G153" s="1261"/>
      <c r="H153" s="1261"/>
      <c r="I153" s="1261"/>
      <c r="J153" s="1261"/>
    </row>
    <row r="154" spans="2:10">
      <c r="B154" s="1261"/>
      <c r="C154" s="1261"/>
      <c r="D154" s="1261"/>
      <c r="E154" s="1261"/>
      <c r="F154" s="1261"/>
      <c r="G154" s="1261"/>
      <c r="H154" s="1261"/>
      <c r="I154" s="1261"/>
      <c r="J154" s="1261"/>
    </row>
    <row r="155" spans="2:10">
      <c r="B155" s="1261"/>
      <c r="C155" s="1261"/>
      <c r="D155" s="1261"/>
      <c r="E155" s="1261"/>
      <c r="F155" s="1261"/>
      <c r="G155" s="1261"/>
      <c r="H155" s="1261"/>
      <c r="I155" s="1261"/>
      <c r="J155" s="1261"/>
    </row>
    <row r="156" spans="2:10">
      <c r="B156" s="1261"/>
      <c r="C156" s="1261"/>
      <c r="D156" s="1261"/>
      <c r="E156" s="1261"/>
      <c r="F156" s="1261"/>
      <c r="G156" s="1261"/>
      <c r="H156" s="1261"/>
      <c r="I156" s="1261"/>
      <c r="J156" s="1261"/>
    </row>
    <row r="157" spans="2:10">
      <c r="B157" s="1261"/>
      <c r="C157" s="1261"/>
      <c r="D157" s="1261"/>
      <c r="E157" s="1261"/>
      <c r="F157" s="1261"/>
      <c r="G157" s="1261"/>
      <c r="H157" s="1261"/>
      <c r="I157" s="1261"/>
      <c r="J157" s="1261"/>
    </row>
    <row r="158" spans="2:10">
      <c r="B158" s="1261"/>
      <c r="C158" s="1261"/>
      <c r="D158" s="1261"/>
      <c r="E158" s="1261"/>
      <c r="F158" s="1261"/>
      <c r="G158" s="1261"/>
      <c r="H158" s="1261"/>
      <c r="I158" s="1261"/>
      <c r="J158" s="1261"/>
    </row>
    <row r="159" spans="2:10">
      <c r="B159" s="1261"/>
      <c r="C159" s="1261"/>
      <c r="D159" s="1261"/>
      <c r="E159" s="1261"/>
      <c r="F159" s="1261"/>
      <c r="G159" s="1261"/>
      <c r="H159" s="1261"/>
      <c r="I159" s="1261"/>
      <c r="J159" s="1261"/>
    </row>
    <row r="160" spans="2:10">
      <c r="B160" s="1261"/>
      <c r="C160" s="1261"/>
      <c r="D160" s="1261"/>
      <c r="E160" s="1261"/>
      <c r="F160" s="1261"/>
      <c r="G160" s="1261"/>
      <c r="H160" s="1261"/>
      <c r="I160" s="1261"/>
      <c r="J160" s="1261"/>
    </row>
    <row r="161" spans="2:10">
      <c r="B161" s="1261"/>
      <c r="C161" s="1261"/>
      <c r="D161" s="1261"/>
      <c r="E161" s="1261"/>
      <c r="F161" s="1261"/>
      <c r="G161" s="1261"/>
      <c r="H161" s="1261"/>
      <c r="I161" s="1261"/>
      <c r="J161" s="1261"/>
    </row>
    <row r="162" spans="2:10">
      <c r="B162" s="1261"/>
      <c r="C162" s="1261"/>
      <c r="D162" s="1261"/>
      <c r="E162" s="1261"/>
      <c r="F162" s="1261"/>
      <c r="G162" s="1261"/>
      <c r="H162" s="1261"/>
      <c r="I162" s="1261"/>
      <c r="J162" s="1261"/>
    </row>
    <row r="163" spans="2:10">
      <c r="B163" s="1261"/>
      <c r="C163" s="1261"/>
      <c r="D163" s="1261"/>
      <c r="E163" s="1261"/>
      <c r="F163" s="1261"/>
      <c r="G163" s="1261"/>
      <c r="H163" s="1261"/>
      <c r="I163" s="1261"/>
      <c r="J163" s="1261"/>
    </row>
    <row r="164" spans="2:10">
      <c r="B164" s="1261"/>
      <c r="C164" s="1261"/>
      <c r="D164" s="1261"/>
      <c r="E164" s="1261"/>
      <c r="F164" s="1261"/>
      <c r="G164" s="1261"/>
      <c r="H164" s="1261"/>
      <c r="I164" s="1261"/>
      <c r="J164" s="1261"/>
    </row>
    <row r="165" spans="2:10">
      <c r="B165" s="1261"/>
      <c r="C165" s="1261"/>
      <c r="D165" s="1261"/>
      <c r="E165" s="1261"/>
      <c r="F165" s="1261"/>
      <c r="G165" s="1261"/>
      <c r="H165" s="1261"/>
      <c r="I165" s="1261"/>
      <c r="J165" s="1261"/>
    </row>
    <row r="166" spans="2:10">
      <c r="B166" s="1261"/>
      <c r="C166" s="1261"/>
      <c r="D166" s="1261"/>
      <c r="E166" s="1261"/>
      <c r="F166" s="1261"/>
      <c r="G166" s="1261"/>
      <c r="H166" s="1261"/>
      <c r="I166" s="1261"/>
      <c r="J166" s="1261"/>
    </row>
    <row r="167" spans="2:10">
      <c r="B167" s="1261"/>
      <c r="C167" s="1261"/>
      <c r="D167" s="1261"/>
      <c r="E167" s="1261"/>
      <c r="F167" s="1261"/>
      <c r="G167" s="1261"/>
      <c r="H167" s="1261"/>
      <c r="I167" s="1261"/>
      <c r="J167" s="1261"/>
    </row>
    <row r="168" spans="2:10">
      <c r="B168" s="1261"/>
      <c r="C168" s="1261"/>
      <c r="D168" s="1261"/>
      <c r="E168" s="1261"/>
      <c r="F168" s="1261"/>
      <c r="G168" s="1261"/>
      <c r="H168" s="1261"/>
      <c r="I168" s="1261"/>
      <c r="J168" s="1261"/>
    </row>
    <row r="169" spans="2:10">
      <c r="B169" s="1261"/>
      <c r="C169" s="1261"/>
      <c r="D169" s="1261"/>
      <c r="E169" s="1261"/>
      <c r="F169" s="1261"/>
      <c r="G169" s="1261"/>
      <c r="H169" s="1261"/>
      <c r="I169" s="1261"/>
      <c r="J169" s="1261"/>
    </row>
    <row r="170" spans="2:10">
      <c r="B170" s="1261"/>
      <c r="C170" s="1261"/>
      <c r="D170" s="1261"/>
      <c r="E170" s="1261"/>
      <c r="F170" s="1261"/>
      <c r="G170" s="1261"/>
      <c r="H170" s="1261"/>
      <c r="I170" s="1261"/>
      <c r="J170" s="1261"/>
    </row>
    <row r="171" spans="2:10">
      <c r="B171" s="1261"/>
      <c r="C171" s="1261"/>
      <c r="D171" s="1261"/>
      <c r="E171" s="1261"/>
      <c r="F171" s="1261"/>
      <c r="G171" s="1261"/>
      <c r="H171" s="1261"/>
      <c r="I171" s="1261"/>
      <c r="J171" s="1261"/>
    </row>
    <row r="172" spans="2:10">
      <c r="B172" s="1261"/>
      <c r="C172" s="1261"/>
      <c r="D172" s="1261"/>
      <c r="E172" s="1261"/>
      <c r="F172" s="1261"/>
      <c r="G172" s="1261"/>
      <c r="H172" s="1261"/>
      <c r="I172" s="1261"/>
      <c r="J172" s="1261"/>
    </row>
    <row r="173" spans="2:10">
      <c r="B173" s="1261"/>
      <c r="C173" s="1261"/>
      <c r="D173" s="1261"/>
      <c r="E173" s="1261"/>
      <c r="F173" s="1261"/>
      <c r="G173" s="1261"/>
      <c r="H173" s="1261"/>
      <c r="I173" s="1261"/>
      <c r="J173" s="1261"/>
    </row>
    <row r="174" spans="2:10">
      <c r="B174" s="1261"/>
      <c r="C174" s="1261"/>
      <c r="D174" s="1261"/>
      <c r="E174" s="1261"/>
      <c r="F174" s="1261"/>
      <c r="G174" s="1261"/>
      <c r="H174" s="1261"/>
      <c r="I174" s="1261"/>
      <c r="J174" s="1261"/>
    </row>
    <row r="175" spans="2:10">
      <c r="B175" s="1261"/>
      <c r="C175" s="1261"/>
      <c r="D175" s="1261"/>
      <c r="E175" s="1261"/>
      <c r="F175" s="1261"/>
      <c r="G175" s="1261"/>
      <c r="H175" s="1261"/>
      <c r="I175" s="1261"/>
      <c r="J175" s="1261"/>
    </row>
    <row r="176" spans="2:10">
      <c r="B176" s="1261"/>
      <c r="C176" s="1261"/>
      <c r="D176" s="1261"/>
      <c r="E176" s="1261"/>
      <c r="F176" s="1261"/>
      <c r="G176" s="1261"/>
      <c r="H176" s="1261"/>
      <c r="I176" s="1261"/>
      <c r="J176" s="1261"/>
    </row>
    <row r="177" spans="2:10">
      <c r="B177" s="1261"/>
      <c r="C177" s="1261"/>
      <c r="D177" s="1261"/>
      <c r="E177" s="1261"/>
      <c r="F177" s="1261"/>
      <c r="G177" s="1261"/>
      <c r="H177" s="1261"/>
      <c r="I177" s="1261"/>
      <c r="J177" s="1261"/>
    </row>
    <row r="178" spans="2:10">
      <c r="B178" s="1261"/>
      <c r="C178" s="1261"/>
      <c r="D178" s="1261"/>
      <c r="E178" s="1261"/>
      <c r="F178" s="1261"/>
      <c r="G178" s="1261"/>
      <c r="H178" s="1261"/>
      <c r="I178" s="1261"/>
      <c r="J178" s="1261"/>
    </row>
    <row r="179" spans="2:10">
      <c r="B179" s="1261"/>
      <c r="C179" s="1261"/>
      <c r="D179" s="1261"/>
      <c r="E179" s="1261"/>
      <c r="F179" s="1261"/>
      <c r="G179" s="1261"/>
      <c r="H179" s="1261"/>
      <c r="I179" s="1261"/>
      <c r="J179" s="1261"/>
    </row>
    <row r="180" spans="2:10">
      <c r="B180" s="1261"/>
      <c r="C180" s="1261"/>
      <c r="D180" s="1261"/>
      <c r="E180" s="1261"/>
      <c r="F180" s="1261"/>
      <c r="G180" s="1261"/>
      <c r="H180" s="1261"/>
      <c r="I180" s="1261"/>
      <c r="J180" s="1261"/>
    </row>
    <row r="181" spans="2:10">
      <c r="B181" s="1261"/>
      <c r="C181" s="1261"/>
      <c r="D181" s="1261"/>
      <c r="E181" s="1261"/>
      <c r="F181" s="1261"/>
      <c r="G181" s="1261"/>
      <c r="H181" s="1261"/>
      <c r="I181" s="1261"/>
      <c r="J181" s="1261"/>
    </row>
    <row r="182" spans="2:10">
      <c r="B182" s="1261"/>
      <c r="C182" s="1261"/>
      <c r="D182" s="1261"/>
      <c r="E182" s="1261"/>
      <c r="F182" s="1261"/>
      <c r="G182" s="1261"/>
      <c r="H182" s="1261"/>
      <c r="I182" s="1261"/>
      <c r="J182" s="1261"/>
    </row>
    <row r="183" spans="2:10">
      <c r="B183" s="1261"/>
      <c r="C183" s="1261"/>
      <c r="D183" s="1261"/>
      <c r="E183" s="1261"/>
      <c r="F183" s="1261"/>
      <c r="G183" s="1261"/>
      <c r="H183" s="1261"/>
      <c r="I183" s="1261"/>
      <c r="J183" s="1261"/>
    </row>
    <row r="184" spans="2:10">
      <c r="B184" s="1261"/>
      <c r="C184" s="1261"/>
      <c r="D184" s="1261"/>
      <c r="E184" s="1261"/>
      <c r="F184" s="1261"/>
      <c r="G184" s="1261"/>
      <c r="H184" s="1261"/>
      <c r="I184" s="1261"/>
      <c r="J184" s="1261"/>
    </row>
    <row r="185" spans="2:10">
      <c r="B185" s="1261"/>
      <c r="C185" s="1261"/>
      <c r="D185" s="1261"/>
      <c r="E185" s="1261"/>
      <c r="F185" s="1261"/>
      <c r="G185" s="1261"/>
      <c r="H185" s="1261"/>
      <c r="I185" s="1261"/>
      <c r="J185" s="1261"/>
    </row>
  </sheetData>
  <mergeCells count="7">
    <mergeCell ref="P7:Q7"/>
    <mergeCell ref="A3:M3"/>
    <mergeCell ref="B6:D6"/>
    <mergeCell ref="E6:G6"/>
    <mergeCell ref="H6:J6"/>
    <mergeCell ref="K6:M6"/>
    <mergeCell ref="A7:A8"/>
  </mergeCells>
  <phoneticPr fontId="83" type="noConversion"/>
  <printOptions horizontalCentered="1" verticalCentered="1"/>
  <pageMargins left="0.79000000000000015" right="0.79000000000000015" top="0.98" bottom="0.98" header="0.51" footer="0.51"/>
  <pageSetup paperSize="9" scale="76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K186"/>
  <sheetViews>
    <sheetView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I8" sqref="I8"/>
    </sheetView>
  </sheetViews>
  <sheetFormatPr baseColWidth="10" defaultColWidth="12" defaultRowHeight="12" x14ac:dyDescent="0"/>
  <cols>
    <col min="1" max="11" width="12.83203125" style="585" customWidth="1"/>
    <col min="12" max="16384" width="12" style="585"/>
  </cols>
  <sheetData>
    <row r="1" spans="1:11">
      <c r="B1" s="586"/>
      <c r="C1" s="586"/>
      <c r="D1" s="586"/>
      <c r="E1" s="586"/>
      <c r="F1" s="586"/>
      <c r="G1" s="586"/>
      <c r="H1" s="586"/>
      <c r="I1" s="586"/>
      <c r="J1" s="586"/>
      <c r="K1" s="586"/>
    </row>
    <row r="2" spans="1:11" ht="13" thickBot="1"/>
    <row r="3" spans="1:11" ht="19.75" customHeight="1" thickTop="1">
      <c r="A3" s="1602" t="s">
        <v>747</v>
      </c>
      <c r="B3" s="1603"/>
      <c r="C3" s="1603"/>
      <c r="D3" s="1603"/>
      <c r="E3" s="1603"/>
      <c r="F3" s="1603"/>
      <c r="G3" s="1603"/>
      <c r="H3" s="1603"/>
      <c r="I3" s="1603"/>
      <c r="J3" s="1603"/>
      <c r="K3" s="1604"/>
    </row>
    <row r="4" spans="1:11">
      <c r="A4" s="587"/>
      <c r="B4" s="588"/>
      <c r="C4" s="588"/>
      <c r="D4" s="588"/>
      <c r="E4" s="588"/>
      <c r="F4" s="588"/>
      <c r="G4" s="588"/>
      <c r="H4" s="588"/>
      <c r="I4" s="588"/>
      <c r="J4" s="588"/>
      <c r="K4" s="697"/>
    </row>
    <row r="5" spans="1:11">
      <c r="A5" s="587"/>
      <c r="B5" s="590" t="s">
        <v>46</v>
      </c>
      <c r="C5" s="590" t="s">
        <v>47</v>
      </c>
      <c r="D5" s="590" t="s">
        <v>48</v>
      </c>
      <c r="E5" s="590" t="s">
        <v>49</v>
      </c>
      <c r="F5" s="590" t="s">
        <v>50</v>
      </c>
      <c r="G5" s="707" t="s">
        <v>51</v>
      </c>
      <c r="H5" s="590" t="s">
        <v>52</v>
      </c>
      <c r="I5" s="590" t="s">
        <v>53</v>
      </c>
      <c r="J5" s="1362" t="s">
        <v>54</v>
      </c>
      <c r="K5" s="1363" t="s">
        <v>660</v>
      </c>
    </row>
    <row r="6" spans="1:11" ht="34" customHeight="1">
      <c r="A6" s="591"/>
      <c r="B6" s="1374"/>
      <c r="C6" s="1375"/>
      <c r="D6" s="1598" t="s">
        <v>0</v>
      </c>
      <c r="E6" s="1599"/>
      <c r="F6" s="1599"/>
      <c r="G6" s="1600"/>
      <c r="H6" s="1598" t="s">
        <v>297</v>
      </c>
      <c r="I6" s="1599"/>
      <c r="J6" s="1599"/>
      <c r="K6" s="1601"/>
    </row>
    <row r="7" spans="1:11" ht="49" customHeight="1">
      <c r="A7" s="1597"/>
      <c r="B7" s="1609" t="s">
        <v>17</v>
      </c>
      <c r="C7" s="1610"/>
      <c r="D7" s="1605" t="s">
        <v>18</v>
      </c>
      <c r="E7" s="1606"/>
      <c r="F7" s="1606"/>
      <c r="G7" s="1607"/>
      <c r="H7" s="1605" t="s">
        <v>18</v>
      </c>
      <c r="I7" s="1606"/>
      <c r="J7" s="1606"/>
      <c r="K7" s="1608"/>
    </row>
    <row r="8" spans="1:11" ht="49.75" customHeight="1">
      <c r="A8" s="1597"/>
      <c r="B8" s="595" t="s">
        <v>15</v>
      </c>
      <c r="C8" s="1101" t="s">
        <v>16</v>
      </c>
      <c r="D8" s="595" t="s">
        <v>19</v>
      </c>
      <c r="E8" s="596" t="s">
        <v>20</v>
      </c>
      <c r="F8" s="1284" t="s">
        <v>656</v>
      </c>
      <c r="G8" s="1101" t="s">
        <v>21</v>
      </c>
      <c r="H8" s="596" t="s">
        <v>19</v>
      </c>
      <c r="I8" s="596" t="s">
        <v>20</v>
      </c>
      <c r="J8" s="1284" t="s">
        <v>656</v>
      </c>
      <c r="K8" s="597" t="s">
        <v>21</v>
      </c>
    </row>
    <row r="9" spans="1:11" ht="15" customHeight="1">
      <c r="A9" s="598" t="s">
        <v>602</v>
      </c>
      <c r="B9" s="687">
        <f>TableAU5a!F9</f>
        <v>3.2773077705435405</v>
      </c>
      <c r="C9" s="1365">
        <f>TableAU5a!$F$59</f>
        <v>5.3094155536610783</v>
      </c>
      <c r="D9" s="687">
        <f>B9/((1+TableAU4b!B9)^50)</f>
        <v>0.58621916221222614</v>
      </c>
      <c r="E9" s="690">
        <f>TableAU4b!D9*SUM(TableAU5a!$B$9:$B$58)/TableAU5a!$B$59</f>
        <v>2.4815361372885576</v>
      </c>
      <c r="F9" s="690">
        <f>TableAU4b!E9*SUM(TableAU5a!$B$9:$B$58)/TableAU5a!$B$59</f>
        <v>0.3758093927241356</v>
      </c>
      <c r="G9" s="1365">
        <f>C9-D9-E9-F9</f>
        <v>1.8658508614361584</v>
      </c>
      <c r="H9" s="690">
        <f>B9/((1+TableAU4b!B9)^50)</f>
        <v>0.58621916221222614</v>
      </c>
      <c r="I9" s="690">
        <f>TableAU4b!I9*SUM(TableAU5a!$B$9:$B$58)/TableAU5a!$B$59</f>
        <v>1.4790542528633894</v>
      </c>
      <c r="J9" s="690">
        <f>F9</f>
        <v>0.3758093927241356</v>
      </c>
      <c r="K9" s="698">
        <f>C9-H9-I9-J9</f>
        <v>2.8683327458613266</v>
      </c>
    </row>
    <row r="10" spans="1:11" ht="15" customHeight="1">
      <c r="A10" s="591"/>
      <c r="B10" s="688"/>
      <c r="C10" s="1376"/>
      <c r="D10" s="1366">
        <f t="shared" ref="D10:K10" si="0">D9/$C9</f>
        <v>0.11041124136685854</v>
      </c>
      <c r="E10" s="695">
        <f t="shared" si="0"/>
        <v>0.46738404862234373</v>
      </c>
      <c r="F10" s="695">
        <f>F9/$C9</f>
        <v>7.078168753715243E-2</v>
      </c>
      <c r="G10" s="1367">
        <f t="shared" si="0"/>
        <v>0.35142302247364521</v>
      </c>
      <c r="H10" s="695">
        <f t="shared" si="0"/>
        <v>0.11041124136685854</v>
      </c>
      <c r="I10" s="695">
        <f t="shared" si="0"/>
        <v>0.27857195164230752</v>
      </c>
      <c r="J10" s="695">
        <f t="shared" si="0"/>
        <v>7.078168753715243E-2</v>
      </c>
      <c r="K10" s="699">
        <f t="shared" si="0"/>
        <v>0.54023511945368141</v>
      </c>
    </row>
    <row r="11" spans="1:11" ht="4.75" customHeight="1">
      <c r="A11" s="591"/>
      <c r="B11" s="688"/>
      <c r="C11" s="1376"/>
      <c r="D11" s="601"/>
      <c r="E11" s="602"/>
      <c r="F11" s="602"/>
      <c r="G11" s="1368"/>
      <c r="H11" s="602"/>
      <c r="I11" s="602"/>
      <c r="J11" s="602"/>
      <c r="K11" s="700"/>
    </row>
    <row r="12" spans="1:11" s="1385" customFormat="1" ht="15">
      <c r="A12" s="1383" t="s">
        <v>603</v>
      </c>
      <c r="B12" s="1384">
        <f>TableAU5a!F9</f>
        <v>3.2773077705435405</v>
      </c>
      <c r="C12" s="1370">
        <f>TableAU5a!$F$29</f>
        <v>3.3836849669599149</v>
      </c>
      <c r="D12" s="1384">
        <f>B12/((1+TableAU4b!B12)^20)</f>
        <v>1.4756016612920149</v>
      </c>
      <c r="E12" s="1319">
        <f>TableAU4b!D12*SUM(TableAU5a!$B$9:$B$28)/TableAU5a!$B$29</f>
        <v>2.2248375278154078</v>
      </c>
      <c r="F12" s="1319">
        <f>TableAU4b!E12*SUM(TableAU5a!$B$9:$B$28)/TableAU5a!$B$29</f>
        <v>0</v>
      </c>
      <c r="G12" s="1370">
        <f>C12-D12-E12-F12</f>
        <v>-0.3167542221475077</v>
      </c>
      <c r="H12" s="1319">
        <f>B12/((1+TableAU4b!B12)^20)</f>
        <v>1.4756016612920149</v>
      </c>
      <c r="I12" s="1319">
        <f>TableAU4b!I12*SUM(TableAU5a!$B$9:$B$28)/TableAU5a!$B$29</f>
        <v>1.6671181528161179</v>
      </c>
      <c r="J12" s="1319">
        <f>F12</f>
        <v>0</v>
      </c>
      <c r="K12" s="1321">
        <f>C12-H12-I12-J12</f>
        <v>0.24096515285178222</v>
      </c>
    </row>
    <row r="13" spans="1:11" s="1385" customFormat="1" ht="15">
      <c r="A13" s="1383"/>
      <c r="B13" s="691"/>
      <c r="C13" s="1369"/>
      <c r="D13" s="1386">
        <f t="shared" ref="D13:K13" si="1">D12/$C12</f>
        <v>0.43609309841210631</v>
      </c>
      <c r="E13" s="1320">
        <f t="shared" si="1"/>
        <v>0.65751910994666907</v>
      </c>
      <c r="F13" s="1320">
        <f>F12/$C12</f>
        <v>0</v>
      </c>
      <c r="G13" s="1371">
        <f t="shared" si="1"/>
        <v>-9.3612208358775428E-2</v>
      </c>
      <c r="H13" s="1320">
        <f t="shared" si="1"/>
        <v>0.43609309841210631</v>
      </c>
      <c r="I13" s="1320">
        <f t="shared" si="1"/>
        <v>0.4926930754768068</v>
      </c>
      <c r="J13" s="1320">
        <f t="shared" si="1"/>
        <v>0</v>
      </c>
      <c r="K13" s="1322">
        <f t="shared" si="1"/>
        <v>7.1213826111086898E-2</v>
      </c>
    </row>
    <row r="14" spans="1:11" s="1385" customFormat="1" ht="4" customHeight="1">
      <c r="A14" s="1383"/>
      <c r="B14" s="691"/>
      <c r="C14" s="1369"/>
      <c r="D14" s="607"/>
      <c r="E14" s="603"/>
      <c r="F14" s="603"/>
      <c r="G14" s="1369"/>
      <c r="H14" s="1364"/>
      <c r="I14" s="603"/>
      <c r="J14" s="603"/>
      <c r="K14" s="701"/>
    </row>
    <row r="15" spans="1:11" s="1385" customFormat="1" ht="15">
      <c r="A15" s="1383" t="s">
        <v>5</v>
      </c>
      <c r="B15" s="1384">
        <f>TableAU5a!$F$29</f>
        <v>3.3836849669599149</v>
      </c>
      <c r="C15" s="1370">
        <f>TableAU5a!$F$59</f>
        <v>5.3094155536610783</v>
      </c>
      <c r="D15" s="1384">
        <f>B15/((1+TableAU4b!B15)^30)</f>
        <v>1.3442523267319648</v>
      </c>
      <c r="E15" s="1319">
        <f>TableAU4b!D15*SUM(TableAU5a!$B$29:$B$58)/TableAU5a!$B$59</f>
        <v>1.5976645438720127</v>
      </c>
      <c r="F15" s="1319">
        <f>TableAU4b!E15*SUM(TableAU5a!$B$29:$B$58)/TableAU5a!$B$59</f>
        <v>0.3758093927241356</v>
      </c>
      <c r="G15" s="1370">
        <f>C15-D15-E15-F15</f>
        <v>1.9916892903329648</v>
      </c>
      <c r="H15" s="1319">
        <f>B15/((1+TableAU4b!B15)^30)</f>
        <v>1.3442523267319648</v>
      </c>
      <c r="I15" s="1319">
        <f>TableAU4b!I15*SUM(TableAU5a!$B$29:$B$58)/TableAU5a!$B$59</f>
        <v>0.81675043978896233</v>
      </c>
      <c r="J15" s="1319">
        <f>F15</f>
        <v>0.3758093927241356</v>
      </c>
      <c r="K15" s="1321">
        <f>C15-H15-I15-J15</f>
        <v>2.7726033944160151</v>
      </c>
    </row>
    <row r="16" spans="1:11" s="1385" customFormat="1" ht="15">
      <c r="A16" s="1383"/>
      <c r="B16" s="688"/>
      <c r="C16" s="1376"/>
      <c r="D16" s="1386">
        <f t="shared" ref="D16:K16" si="2">D15/$C15</f>
        <v>0.25318273040524075</v>
      </c>
      <c r="E16" s="1320">
        <f t="shared" si="2"/>
        <v>0.30091156507242156</v>
      </c>
      <c r="F16" s="1320">
        <f>F15/$C15</f>
        <v>7.078168753715243E-2</v>
      </c>
      <c r="G16" s="1371">
        <f t="shared" si="2"/>
        <v>0.37512401698518522</v>
      </c>
      <c r="H16" s="1320">
        <f t="shared" si="2"/>
        <v>0.25318273040524075</v>
      </c>
      <c r="I16" s="1320">
        <f t="shared" si="2"/>
        <v>0.15383057354133386</v>
      </c>
      <c r="J16" s="1320">
        <f t="shared" si="2"/>
        <v>7.078168753715243E-2</v>
      </c>
      <c r="K16" s="1322">
        <f t="shared" si="2"/>
        <v>0.52220500851627294</v>
      </c>
    </row>
    <row r="17" spans="1:11" s="1385" customFormat="1" ht="4" customHeight="1">
      <c r="A17" s="1383"/>
      <c r="B17" s="688"/>
      <c r="C17" s="1376"/>
      <c r="D17" s="607"/>
      <c r="E17" s="603"/>
      <c r="F17" s="603"/>
      <c r="G17" s="1369"/>
      <c r="H17" s="1364"/>
      <c r="I17" s="603"/>
      <c r="J17" s="603"/>
      <c r="K17" s="701"/>
    </row>
    <row r="18" spans="1:11" ht="15">
      <c r="A18" s="604" t="s">
        <v>467</v>
      </c>
      <c r="B18" s="687">
        <f>TableAU5a!$F$19</f>
        <v>3.3154677310116041</v>
      </c>
      <c r="C18" s="1365">
        <f>TableAU5a!$F$59</f>
        <v>5.3094155536610783</v>
      </c>
      <c r="D18" s="687">
        <f>B18/((1+TableAU4b!B18)^40)</f>
        <v>0.95464677549605803</v>
      </c>
      <c r="E18" s="690">
        <f>TableAU4b!D18*SUM(TableAU5a!$B$19:$B$58)/TableAU5a!$B$59</f>
        <v>2.1334546908598759</v>
      </c>
      <c r="F18" s="690">
        <f>TableAU4b!E18*SUM(TableAU5a!$B$19:$B$58)/TableAU5a!$B$59</f>
        <v>0.3758093927241356</v>
      </c>
      <c r="G18" s="1365">
        <f>C18-D18-E18-F18</f>
        <v>1.8455046945810087</v>
      </c>
      <c r="H18" s="690">
        <f>B18/((1+TableAU4b!B18)^40)</f>
        <v>0.95464677549605803</v>
      </c>
      <c r="I18" s="690">
        <f>TableAU4b!I18*SUM(TableAU5a!$B$19:$B$58)/TableAU5a!$B$59</f>
        <v>1.2445040382227308</v>
      </c>
      <c r="J18" s="690">
        <f>F18</f>
        <v>0.3758093927241356</v>
      </c>
      <c r="K18" s="698">
        <f>C18-H18-I18-J18</f>
        <v>2.7344553472181539</v>
      </c>
    </row>
    <row r="19" spans="1:11" ht="15">
      <c r="A19" s="605"/>
      <c r="B19" s="688"/>
      <c r="C19" s="1376"/>
      <c r="D19" s="1366">
        <f t="shared" ref="D19:K19" si="3">D18/$C18</f>
        <v>0.17980261025863509</v>
      </c>
      <c r="E19" s="695">
        <f t="shared" si="3"/>
        <v>0.40182477135148403</v>
      </c>
      <c r="F19" s="695">
        <f>F18/$C18</f>
        <v>7.078168753715243E-2</v>
      </c>
      <c r="G19" s="1367">
        <f t="shared" si="3"/>
        <v>0.34759093085272846</v>
      </c>
      <c r="H19" s="695">
        <f t="shared" si="3"/>
        <v>0.17980261025863509</v>
      </c>
      <c r="I19" s="695">
        <f t="shared" si="3"/>
        <v>0.23439567418387319</v>
      </c>
      <c r="J19" s="695">
        <f t="shared" si="3"/>
        <v>7.078168753715243E-2</v>
      </c>
      <c r="K19" s="699">
        <f t="shared" si="3"/>
        <v>0.5150200280203393</v>
      </c>
    </row>
    <row r="20" spans="1:11" ht="4" customHeight="1">
      <c r="A20" s="605"/>
      <c r="B20" s="688"/>
      <c r="C20" s="1376"/>
      <c r="D20" s="607"/>
      <c r="E20" s="603"/>
      <c r="F20" s="603"/>
      <c r="G20" s="1369"/>
      <c r="H20" s="1364"/>
      <c r="I20" s="603"/>
      <c r="J20" s="603"/>
      <c r="K20" s="701"/>
    </row>
    <row r="21" spans="1:11" ht="15">
      <c r="A21" s="604" t="s">
        <v>6</v>
      </c>
      <c r="B21" s="687">
        <f>TableAU5a!$F$19</f>
        <v>3.3154677310116041</v>
      </c>
      <c r="C21" s="1365">
        <f>TableAU5a!$F$39</f>
        <v>4.0387449156051343</v>
      </c>
      <c r="D21" s="687">
        <f>B21/((1+TableAU4b!B21)^20)</f>
        <v>1.7840830326435126</v>
      </c>
      <c r="E21" s="690">
        <f>TableAU4b!D21*SUM(TableAU5a!$B$19:$B$38)/TableAU5a!$B$39</f>
        <v>2.1144483359726269</v>
      </c>
      <c r="F21" s="690">
        <f>TableAU4b!E21*SUM(TableAU5a!$B$19:$B$38)/TableAU5a!$B$39</f>
        <v>5.3623596847018326E-2</v>
      </c>
      <c r="G21" s="1365">
        <f>C21-D21-E21-F21</f>
        <v>8.658995014197636E-2</v>
      </c>
      <c r="H21" s="690">
        <f>B21/((1+TableAU4b!B21)^20)</f>
        <v>1.7840830326435126</v>
      </c>
      <c r="I21" s="690">
        <f>TableAU4b!I21*SUM(TableAU5a!$B$19:$B$38)/TableAU5a!$B$39</f>
        <v>1.5476775139266676</v>
      </c>
      <c r="J21" s="690">
        <f>F21</f>
        <v>5.3623596847018326E-2</v>
      </c>
      <c r="K21" s="698">
        <f>C21-H21-I21-J21</f>
        <v>0.65336077218793565</v>
      </c>
    </row>
    <row r="22" spans="1:11" ht="15">
      <c r="A22" s="605"/>
      <c r="B22" s="691"/>
      <c r="C22" s="1369"/>
      <c r="D22" s="1366">
        <f t="shared" ref="D22:K22" si="4">D21/$C21</f>
        <v>0.44174194457047045</v>
      </c>
      <c r="E22" s="695">
        <f t="shared" si="4"/>
        <v>0.52354094654572025</v>
      </c>
      <c r="F22" s="695">
        <f>F21/$C21</f>
        <v>1.3277292319161926E-2</v>
      </c>
      <c r="G22" s="1367">
        <f t="shared" si="4"/>
        <v>2.1439816564647385E-2</v>
      </c>
      <c r="H22" s="695">
        <f t="shared" si="4"/>
        <v>0.44174194457047045</v>
      </c>
      <c r="I22" s="695">
        <f t="shared" si="4"/>
        <v>0.3832075425082338</v>
      </c>
      <c r="J22" s="695">
        <f t="shared" si="4"/>
        <v>1.3277292319161926E-2</v>
      </c>
      <c r="K22" s="699">
        <f t="shared" si="4"/>
        <v>0.16177322060213381</v>
      </c>
    </row>
    <row r="23" spans="1:11" ht="4" customHeight="1">
      <c r="A23" s="605"/>
      <c r="B23" s="691"/>
      <c r="C23" s="1369"/>
      <c r="D23" s="607"/>
      <c r="E23" s="603"/>
      <c r="F23" s="603"/>
      <c r="G23" s="1369"/>
      <c r="H23" s="1364"/>
      <c r="I23" s="603"/>
      <c r="J23" s="603"/>
      <c r="K23" s="701"/>
    </row>
    <row r="24" spans="1:11" ht="15">
      <c r="A24" s="604" t="s">
        <v>7</v>
      </c>
      <c r="B24" s="687">
        <f>TableAU5a!$F$39</f>
        <v>4.0387449156051343</v>
      </c>
      <c r="C24" s="1365">
        <f>TableAU5a!$F$59</f>
        <v>5.3094155536610783</v>
      </c>
      <c r="D24" s="687">
        <f>B24/((1+TableAU4b!B24)^20)</f>
        <v>2.1610960589769541</v>
      </c>
      <c r="E24" s="690">
        <f>TableAU4b!D24*SUM(TableAU5a!$B$39:$B$58)/TableAU5a!$B$59</f>
        <v>1.0020324145668571</v>
      </c>
      <c r="F24" s="690">
        <f>TableAU4b!E24*SUM(TableAU5a!$B$39:$B$58)/TableAU5a!$B$59</f>
        <v>0.34711588861930975</v>
      </c>
      <c r="G24" s="1365">
        <f>C24-D24-E24-F24</f>
        <v>1.7991711914979573</v>
      </c>
      <c r="H24" s="690">
        <f>B24/((1+TableAU4b!B24)^20)</f>
        <v>2.1610960589769541</v>
      </c>
      <c r="I24" s="690">
        <f>TableAU4b!I24*SUM(TableAU5a!$B$39:$B$58)/TableAU5a!$B$59</f>
        <v>0.41635572833794449</v>
      </c>
      <c r="J24" s="690">
        <f>F24</f>
        <v>0.34711588861930975</v>
      </c>
      <c r="K24" s="698">
        <f>C24-H24-I24-J24</f>
        <v>2.38484787772687</v>
      </c>
    </row>
    <row r="25" spans="1:11" ht="15">
      <c r="A25" s="605"/>
      <c r="B25" s="688"/>
      <c r="C25" s="1376"/>
      <c r="D25" s="1366">
        <f t="shared" ref="D25:K25" si="5">D24/$C24</f>
        <v>0.40703087508130387</v>
      </c>
      <c r="E25" s="695">
        <f t="shared" si="5"/>
        <v>0.18872744173808567</v>
      </c>
      <c r="F25" s="695">
        <f>F24/$C24</f>
        <v>6.5377419625773675E-2</v>
      </c>
      <c r="G25" s="1367">
        <f t="shared" si="5"/>
        <v>0.33886426355483679</v>
      </c>
      <c r="H25" s="695">
        <f t="shared" si="5"/>
        <v>0.40703087508130387</v>
      </c>
      <c r="I25" s="695">
        <f t="shared" si="5"/>
        <v>7.8418372818991097E-2</v>
      </c>
      <c r="J25" s="695">
        <f t="shared" si="5"/>
        <v>6.5377419625773675E-2</v>
      </c>
      <c r="K25" s="699">
        <f t="shared" si="5"/>
        <v>0.44917333247393137</v>
      </c>
    </row>
    <row r="26" spans="1:11" ht="4.75" customHeight="1">
      <c r="A26" s="591"/>
      <c r="B26" s="693"/>
      <c r="C26" s="1377"/>
      <c r="D26" s="601"/>
      <c r="E26" s="602"/>
      <c r="F26" s="602"/>
      <c r="G26" s="1368"/>
      <c r="H26" s="602"/>
      <c r="I26" s="602"/>
      <c r="J26" s="602"/>
      <c r="K26" s="700"/>
    </row>
    <row r="27" spans="1:11" ht="15">
      <c r="A27" s="609" t="s">
        <v>8</v>
      </c>
      <c r="B27" s="692">
        <f>TableAU5a!$F$9</f>
        <v>3.2773077705435405</v>
      </c>
      <c r="C27" s="1378">
        <f>TableAU5a!$F$19</f>
        <v>3.3154677310116041</v>
      </c>
      <c r="D27" s="692">
        <f>B27/((1+TableAU4b!B27)^10)</f>
        <v>2.0359265494877485</v>
      </c>
      <c r="E27" s="696">
        <f>TableAU4b!D27*SUM(TableAU5a!$B$9:$B$18)/TableAU5a!$B$19</f>
        <v>1.2088793813800491</v>
      </c>
      <c r="F27" s="696">
        <f>TableAU4b!E27*SUM(TableAU5a!$B$9:$B$18)/TableAU5a!$B$19</f>
        <v>0</v>
      </c>
      <c r="G27" s="1370">
        <f>C27-D27-E27-F27</f>
        <v>7.0661800143806408E-2</v>
      </c>
      <c r="H27" s="696">
        <f>B27/((1+TableAU4b!B27)^10)</f>
        <v>2.0359265494877485</v>
      </c>
      <c r="I27" s="696">
        <f>TableAU4b!I27*SUM(TableAU5a!$B$9:$B$18)/TableAU5a!$B$19</f>
        <v>0.81458785375236398</v>
      </c>
      <c r="J27" s="1319">
        <f>F27</f>
        <v>0</v>
      </c>
      <c r="K27" s="1321">
        <f>C27-H27-I27-J27</f>
        <v>0.46495332777149156</v>
      </c>
    </row>
    <row r="28" spans="1:11" ht="15">
      <c r="A28" s="612"/>
      <c r="B28" s="693"/>
      <c r="C28" s="1377"/>
      <c r="D28" s="1366">
        <f t="shared" ref="D28:K28" si="6">D27/$C27</f>
        <v>0.61406917957441665</v>
      </c>
      <c r="E28" s="695">
        <f t="shared" si="6"/>
        <v>0.3646180507421799</v>
      </c>
      <c r="F28" s="695">
        <f>F27/$C27</f>
        <v>0</v>
      </c>
      <c r="G28" s="1371">
        <f t="shared" si="6"/>
        <v>2.1312769683403409E-2</v>
      </c>
      <c r="H28" s="695">
        <f t="shared" si="6"/>
        <v>0.61406917957441665</v>
      </c>
      <c r="I28" s="695">
        <f t="shared" si="6"/>
        <v>0.24569319319051847</v>
      </c>
      <c r="J28" s="695">
        <f t="shared" si="6"/>
        <v>0</v>
      </c>
      <c r="K28" s="1322">
        <f t="shared" si="6"/>
        <v>0.14023762723506483</v>
      </c>
    </row>
    <row r="29" spans="1:11" ht="4.75" customHeight="1">
      <c r="A29" s="591"/>
      <c r="B29" s="693"/>
      <c r="C29" s="1377"/>
      <c r="D29" s="601"/>
      <c r="E29" s="602"/>
      <c r="F29" s="602"/>
      <c r="G29" s="1368"/>
      <c r="H29" s="602"/>
      <c r="I29" s="602"/>
      <c r="J29" s="602"/>
      <c r="K29" s="700"/>
    </row>
    <row r="30" spans="1:11" ht="15">
      <c r="A30" s="609" t="s">
        <v>429</v>
      </c>
      <c r="B30" s="692">
        <f>TableAU5a!$F$19</f>
        <v>3.3154677310116041</v>
      </c>
      <c r="C30" s="1378">
        <f>TableAU5a!$F$29</f>
        <v>3.3836849669599149</v>
      </c>
      <c r="D30" s="692">
        <f>B30/((1+TableAU4b!B30)^10)</f>
        <v>2.4029892891134597</v>
      </c>
      <c r="E30" s="696">
        <f>TableAU4b!D30*SUM(TableAU5a!$B$19:$B$28)/TableAU5a!$B$29</f>
        <v>1.3486642572645207</v>
      </c>
      <c r="F30" s="696">
        <f>TableAU4b!E30*SUM(TableAU5a!$B$19:$B$28)/TableAU5a!$B$29</f>
        <v>0</v>
      </c>
      <c r="G30" s="1370">
        <f>C30-D30-E30-F30</f>
        <v>-0.36796857941806538</v>
      </c>
      <c r="H30" s="696">
        <f>B30/((1+TableAU4b!B30)^10)</f>
        <v>2.4029892891134597</v>
      </c>
      <c r="I30" s="696">
        <f>TableAU4b!I30*SUM(TableAU5a!$B$19:$B$28)/TableAU5a!$B$29</f>
        <v>1.0767200411712174</v>
      </c>
      <c r="J30" s="1319">
        <f>F30</f>
        <v>0</v>
      </c>
      <c r="K30" s="1321">
        <f>C30-H30-I30-J30</f>
        <v>-9.6024363324762163E-2</v>
      </c>
    </row>
    <row r="31" spans="1:11" ht="15">
      <c r="A31" s="612"/>
      <c r="B31" s="691"/>
      <c r="C31" s="1369"/>
      <c r="D31" s="1366">
        <f t="shared" ref="D31:K31" si="7">D30/$C30</f>
        <v>0.71016933094466972</v>
      </c>
      <c r="E31" s="695">
        <f t="shared" si="7"/>
        <v>0.39857855280074533</v>
      </c>
      <c r="F31" s="695">
        <f>F30/$C30</f>
        <v>0</v>
      </c>
      <c r="G31" s="1371">
        <f t="shared" si="7"/>
        <v>-0.10874788374541504</v>
      </c>
      <c r="H31" s="695">
        <f t="shared" si="7"/>
        <v>0.71016933094466972</v>
      </c>
      <c r="I31" s="695">
        <f t="shared" si="7"/>
        <v>0.31820930485103666</v>
      </c>
      <c r="J31" s="695">
        <f t="shared" si="7"/>
        <v>0</v>
      </c>
      <c r="K31" s="1322">
        <f t="shared" si="7"/>
        <v>-2.8378635795706368E-2</v>
      </c>
    </row>
    <row r="32" spans="1:11" ht="4.75" customHeight="1">
      <c r="A32" s="591"/>
      <c r="B32" s="688"/>
      <c r="C32" s="1376"/>
      <c r="D32" s="601"/>
      <c r="E32" s="602"/>
      <c r="F32" s="602"/>
      <c r="G32" s="1368"/>
      <c r="H32" s="602"/>
      <c r="I32" s="602"/>
      <c r="J32" s="602"/>
      <c r="K32" s="700"/>
    </row>
    <row r="33" spans="1:11" ht="15">
      <c r="A33" s="609" t="s">
        <v>430</v>
      </c>
      <c r="B33" s="692">
        <f>TableAU5a!$F$29</f>
        <v>3.3836849669599149</v>
      </c>
      <c r="C33" s="1378">
        <f>TableAU5a!$F$39</f>
        <v>4.0387449156051343</v>
      </c>
      <c r="D33" s="692">
        <f>B33/((1+TableAU4b!B33)^10)</f>
        <v>2.5121938598366689</v>
      </c>
      <c r="E33" s="696">
        <f>TableAU4b!D33*SUM(TableAU5a!$B$29:$B$38)/TableAU5a!$B$39</f>
        <v>1.11314174296401</v>
      </c>
      <c r="F33" s="696">
        <f>TableAU4b!E33*SUM(TableAU5a!$B$29:$B$38)/TableAU5a!$B$39</f>
        <v>5.3623596847018326E-2</v>
      </c>
      <c r="G33" s="1370">
        <f>C33-D33-E33-F33</f>
        <v>0.35978571595743702</v>
      </c>
      <c r="H33" s="696">
        <f>B33/((1+TableAU4b!B33)^10)</f>
        <v>2.5121938598366689</v>
      </c>
      <c r="I33" s="696">
        <f>TableAU4b!I33*SUM(TableAU5a!$B$29:$B$38)/TableAU5a!$B$39</f>
        <v>0.74827405213699905</v>
      </c>
      <c r="J33" s="1319">
        <f>F33</f>
        <v>5.3623596847018326E-2</v>
      </c>
      <c r="K33" s="1321">
        <f>C33-H33-I33-J33</f>
        <v>0.72465340678444801</v>
      </c>
    </row>
    <row r="34" spans="1:11" ht="15">
      <c r="A34" s="612"/>
      <c r="B34" s="693"/>
      <c r="C34" s="1377"/>
      <c r="D34" s="1366">
        <f t="shared" ref="D34:K34" si="8">D33/$C33</f>
        <v>0.6220234038871606</v>
      </c>
      <c r="E34" s="695">
        <f t="shared" si="8"/>
        <v>0.27561575841618247</v>
      </c>
      <c r="F34" s="695">
        <f>F33/$C33</f>
        <v>1.3277292319161926E-2</v>
      </c>
      <c r="G34" s="1371">
        <f t="shared" si="8"/>
        <v>8.9083545377494952E-2</v>
      </c>
      <c r="H34" s="695">
        <f t="shared" si="8"/>
        <v>0.6220234038871606</v>
      </c>
      <c r="I34" s="695">
        <f t="shared" si="8"/>
        <v>0.18527390755622491</v>
      </c>
      <c r="J34" s="695">
        <f t="shared" si="8"/>
        <v>1.3277292319161926E-2</v>
      </c>
      <c r="K34" s="1322">
        <f t="shared" si="8"/>
        <v>0.17942539623745254</v>
      </c>
    </row>
    <row r="35" spans="1:11" ht="4.75" customHeight="1">
      <c r="A35" s="591"/>
      <c r="B35" s="693"/>
      <c r="C35" s="1377"/>
      <c r="D35" s="601"/>
      <c r="E35" s="602"/>
      <c r="F35" s="602"/>
      <c r="G35" s="1368"/>
      <c r="H35" s="602"/>
      <c r="I35" s="602"/>
      <c r="J35" s="602"/>
      <c r="K35" s="700"/>
    </row>
    <row r="36" spans="1:11" ht="15">
      <c r="A36" s="609" t="s">
        <v>431</v>
      </c>
      <c r="B36" s="692">
        <f>TableAU5a!$F$39</f>
        <v>4.0387449156051343</v>
      </c>
      <c r="C36" s="1378">
        <f>TableAU5a!$F$49</f>
        <v>4.4346287477905495</v>
      </c>
      <c r="D36" s="692">
        <f>B36/((1+TableAU4b!B36)^10)</f>
        <v>2.8835357643109178</v>
      </c>
      <c r="E36" s="696">
        <f>TableAU4b!D36*SUM(TableAU5a!$B$39:$B$48)/TableAU5a!$B$49</f>
        <v>0.65467457035411358</v>
      </c>
      <c r="F36" s="696">
        <f>TableAU4b!E36*SUM(TableAU5a!$B$39:$B$48)/TableAU5a!$B$49</f>
        <v>0.34249636511369824</v>
      </c>
      <c r="G36" s="1370">
        <f>C36-D36-E36-F36</f>
        <v>0.55392204801181988</v>
      </c>
      <c r="H36" s="696">
        <f>B36/((1+TableAU4b!B36)^10)</f>
        <v>2.8835357643109178</v>
      </c>
      <c r="I36" s="696">
        <f>TableAU4b!I36*SUM(TableAU5a!$B$39:$B$48)/TableAU5a!$B$49</f>
        <v>0.30510623424951999</v>
      </c>
      <c r="J36" s="1319">
        <f>F36</f>
        <v>0.34249636511369824</v>
      </c>
      <c r="K36" s="1321">
        <f>C36-H36-I36-J36</f>
        <v>0.90349038411641325</v>
      </c>
    </row>
    <row r="37" spans="1:11" ht="15">
      <c r="A37" s="612"/>
      <c r="B37" s="693"/>
      <c r="C37" s="1377"/>
      <c r="D37" s="1366">
        <f t="shared" ref="D37:K37" si="9">D36/$C36</f>
        <v>0.65023160411061975</v>
      </c>
      <c r="E37" s="695">
        <f t="shared" si="9"/>
        <v>0.14762781905481714</v>
      </c>
      <c r="F37" s="695">
        <f>F36/$C36</f>
        <v>7.7232252031094836E-2</v>
      </c>
      <c r="G37" s="1371">
        <f t="shared" si="9"/>
        <v>0.12490832480346831</v>
      </c>
      <c r="H37" s="695">
        <f t="shared" si="9"/>
        <v>0.65023160411061975</v>
      </c>
      <c r="I37" s="695">
        <f t="shared" si="9"/>
        <v>6.8800851571066024E-2</v>
      </c>
      <c r="J37" s="695">
        <f t="shared" si="9"/>
        <v>7.7232252031094836E-2</v>
      </c>
      <c r="K37" s="1322">
        <f t="shared" si="9"/>
        <v>0.20373529228721937</v>
      </c>
    </row>
    <row r="38" spans="1:11" ht="4.75" customHeight="1">
      <c r="A38" s="591"/>
      <c r="B38" s="693"/>
      <c r="C38" s="1377"/>
      <c r="D38" s="601"/>
      <c r="E38" s="602"/>
      <c r="F38" s="602"/>
      <c r="G38" s="1368"/>
      <c r="H38" s="602"/>
      <c r="I38" s="602"/>
      <c r="J38" s="602"/>
      <c r="K38" s="700"/>
    </row>
    <row r="39" spans="1:11" ht="15">
      <c r="A39" s="609" t="s">
        <v>432</v>
      </c>
      <c r="B39" s="692">
        <f>TableAU5a!$F$49</f>
        <v>4.4346287477905495</v>
      </c>
      <c r="C39" s="1378">
        <f>TableAU5a!$F$59</f>
        <v>5.3094155536610783</v>
      </c>
      <c r="D39" s="692">
        <f>B39/((1+TableAU4b!B39)^10)</f>
        <v>3.3235789298997189</v>
      </c>
      <c r="E39" s="696">
        <f>TableAU4b!D39*SUM(TableAU5a!$B$49:$B$58)/TableAU5a!$B$59</f>
        <v>0.51137970568921864</v>
      </c>
      <c r="F39" s="696">
        <f>TableAU4b!E39*SUM(TableAU5a!$B$49:$B$58)/TableAU5a!$B$59</f>
        <v>9.0428403060058143E-2</v>
      </c>
      <c r="G39" s="1370">
        <f>C39-D39-E39-F39</f>
        <v>1.3840285150120826</v>
      </c>
      <c r="H39" s="696">
        <f>B39/((1+TableAU4b!B39)^10)</f>
        <v>3.3235789298997189</v>
      </c>
      <c r="I39" s="696">
        <f>TableAU4b!I39*SUM(TableAU5a!$B$49:$B$58)/TableAU5a!$B$59</f>
        <v>0.18769066769719142</v>
      </c>
      <c r="J39" s="1319">
        <f>F39</f>
        <v>9.0428403060058143E-2</v>
      </c>
      <c r="K39" s="1321">
        <f>C39-H39-I39-J39</f>
        <v>1.7077175530041098</v>
      </c>
    </row>
    <row r="40" spans="1:11" ht="14" thickBot="1">
      <c r="A40" s="613"/>
      <c r="B40" s="1344"/>
      <c r="C40" s="1379"/>
      <c r="D40" s="1372">
        <f t="shared" ref="D40:K40" si="10">D39/$C39</f>
        <v>0.62597830143620292</v>
      </c>
      <c r="E40" s="702">
        <f t="shared" si="10"/>
        <v>9.631563032142014E-2</v>
      </c>
      <c r="F40" s="702">
        <f>F39/$C39</f>
        <v>1.7031705683256178E-2</v>
      </c>
      <c r="G40" s="1373">
        <f t="shared" si="10"/>
        <v>0.26067436255912069</v>
      </c>
      <c r="H40" s="702">
        <f t="shared" si="10"/>
        <v>0.62597830143620292</v>
      </c>
      <c r="I40" s="702">
        <f t="shared" si="10"/>
        <v>3.5350532615170863E-2</v>
      </c>
      <c r="J40" s="702">
        <f t="shared" si="10"/>
        <v>1.7031705683256178E-2</v>
      </c>
      <c r="K40" s="703">
        <f t="shared" si="10"/>
        <v>0.32163946026536999</v>
      </c>
    </row>
    <row r="41" spans="1:11" ht="13" thickTop="1">
      <c r="B41" s="616"/>
      <c r="C41" s="616"/>
      <c r="D41" s="616"/>
      <c r="E41" s="616"/>
      <c r="F41" s="616"/>
      <c r="G41" s="616"/>
      <c r="H41" s="616"/>
      <c r="I41" s="616"/>
      <c r="J41" s="616"/>
      <c r="K41" s="616"/>
    </row>
    <row r="42" spans="1:11">
      <c r="B42" s="616"/>
      <c r="C42" s="616"/>
      <c r="D42" s="616"/>
      <c r="E42" s="616"/>
      <c r="F42" s="616"/>
      <c r="G42" s="616"/>
      <c r="H42" s="616"/>
      <c r="I42" s="616"/>
      <c r="J42" s="616"/>
      <c r="K42" s="616"/>
    </row>
    <row r="43" spans="1:11">
      <c r="B43" s="616"/>
      <c r="C43" s="616"/>
      <c r="D43" s="616"/>
      <c r="E43" s="616"/>
      <c r="F43" s="616"/>
      <c r="G43" s="616"/>
      <c r="H43" s="616"/>
      <c r="I43" s="616"/>
      <c r="J43" s="616"/>
      <c r="K43" s="616"/>
    </row>
    <row r="44" spans="1:11">
      <c r="B44" s="616"/>
      <c r="C44" s="616"/>
      <c r="D44" s="616"/>
      <c r="E44" s="616"/>
      <c r="F44" s="616"/>
      <c r="G44" s="616"/>
      <c r="H44" s="616"/>
      <c r="I44" s="616"/>
      <c r="J44" s="616"/>
      <c r="K44" s="616"/>
    </row>
    <row r="45" spans="1:11">
      <c r="B45" s="616"/>
      <c r="C45" s="616"/>
      <c r="D45" s="616"/>
      <c r="E45" s="616"/>
      <c r="F45" s="616"/>
      <c r="G45" s="616"/>
      <c r="H45" s="616"/>
      <c r="I45" s="616"/>
      <c r="J45" s="616"/>
      <c r="K45" s="616"/>
    </row>
    <row r="46" spans="1:11">
      <c r="B46" s="616"/>
      <c r="C46" s="616"/>
      <c r="D46" s="616"/>
      <c r="E46" s="616"/>
      <c r="F46" s="616"/>
      <c r="G46" s="616"/>
      <c r="H46" s="616"/>
      <c r="I46" s="616"/>
      <c r="J46" s="616"/>
      <c r="K46" s="616"/>
    </row>
    <row r="47" spans="1:11">
      <c r="B47" s="616"/>
      <c r="C47" s="616"/>
      <c r="D47" s="616"/>
      <c r="E47" s="616"/>
      <c r="F47" s="616"/>
      <c r="G47" s="616"/>
      <c r="H47" s="616"/>
      <c r="I47" s="616"/>
      <c r="J47" s="616"/>
      <c r="K47" s="616"/>
    </row>
    <row r="48" spans="1:11">
      <c r="B48" s="616"/>
      <c r="C48" s="616"/>
      <c r="D48" s="616"/>
      <c r="E48" s="616"/>
      <c r="F48" s="616"/>
      <c r="G48" s="616"/>
      <c r="H48" s="616"/>
      <c r="I48" s="616"/>
      <c r="J48" s="616"/>
      <c r="K48" s="616"/>
    </row>
    <row r="49" spans="2:11">
      <c r="B49" s="616"/>
      <c r="C49" s="616"/>
      <c r="D49" s="616"/>
      <c r="E49" s="616"/>
      <c r="F49" s="616"/>
      <c r="G49" s="616"/>
      <c r="H49" s="616"/>
      <c r="I49" s="616"/>
      <c r="J49" s="616"/>
      <c r="K49" s="616"/>
    </row>
    <row r="50" spans="2:11">
      <c r="B50" s="616"/>
      <c r="C50" s="616"/>
      <c r="D50" s="616"/>
      <c r="E50" s="616"/>
      <c r="F50" s="616"/>
      <c r="G50" s="616"/>
      <c r="H50" s="616"/>
      <c r="I50" s="616"/>
      <c r="J50" s="616"/>
      <c r="K50" s="616"/>
    </row>
    <row r="51" spans="2:11">
      <c r="B51" s="616"/>
      <c r="C51" s="616"/>
      <c r="D51" s="616"/>
      <c r="E51" s="616"/>
      <c r="F51" s="616"/>
      <c r="G51" s="616"/>
      <c r="H51" s="616"/>
      <c r="I51" s="616"/>
      <c r="J51" s="616"/>
      <c r="K51" s="616"/>
    </row>
    <row r="52" spans="2:11">
      <c r="B52" s="616"/>
      <c r="C52" s="616"/>
      <c r="D52" s="616"/>
      <c r="E52" s="616"/>
      <c r="F52" s="616"/>
      <c r="G52" s="616"/>
      <c r="H52" s="616"/>
      <c r="I52" s="616"/>
      <c r="J52" s="616"/>
      <c r="K52" s="616"/>
    </row>
    <row r="53" spans="2:11">
      <c r="B53" s="616"/>
      <c r="C53" s="616"/>
      <c r="D53" s="616"/>
      <c r="E53" s="616"/>
      <c r="F53" s="616"/>
      <c r="G53" s="616"/>
      <c r="H53" s="616"/>
      <c r="I53" s="616"/>
      <c r="J53" s="616"/>
      <c r="K53" s="616"/>
    </row>
    <row r="54" spans="2:11">
      <c r="B54" s="616"/>
      <c r="C54" s="616"/>
      <c r="D54" s="616"/>
      <c r="E54" s="616"/>
      <c r="F54" s="616"/>
      <c r="G54" s="616"/>
      <c r="H54" s="616"/>
      <c r="I54" s="616"/>
      <c r="J54" s="616"/>
      <c r="K54" s="616"/>
    </row>
    <row r="55" spans="2:11">
      <c r="B55" s="616"/>
      <c r="C55" s="616"/>
      <c r="D55" s="616"/>
      <c r="E55" s="616"/>
      <c r="F55" s="616"/>
      <c r="G55" s="616"/>
      <c r="H55" s="616"/>
      <c r="I55" s="616"/>
      <c r="J55" s="616"/>
      <c r="K55" s="616"/>
    </row>
    <row r="56" spans="2:11">
      <c r="B56" s="616"/>
      <c r="C56" s="616"/>
      <c r="D56" s="616"/>
      <c r="E56" s="616"/>
      <c r="F56" s="616"/>
      <c r="G56" s="616"/>
      <c r="H56" s="616"/>
      <c r="I56" s="616"/>
      <c r="J56" s="616"/>
      <c r="K56" s="616"/>
    </row>
    <row r="57" spans="2:11">
      <c r="B57" s="616"/>
      <c r="C57" s="616"/>
      <c r="D57" s="616"/>
      <c r="E57" s="616"/>
      <c r="F57" s="616"/>
      <c r="G57" s="616"/>
      <c r="H57" s="616"/>
      <c r="I57" s="616"/>
      <c r="J57" s="616"/>
      <c r="K57" s="616"/>
    </row>
    <row r="58" spans="2:11">
      <c r="B58" s="616"/>
      <c r="C58" s="616"/>
      <c r="D58" s="616"/>
      <c r="E58" s="616"/>
      <c r="F58" s="616"/>
      <c r="G58" s="616"/>
      <c r="H58" s="616"/>
      <c r="I58" s="616"/>
      <c r="J58" s="616"/>
      <c r="K58" s="616"/>
    </row>
    <row r="59" spans="2:11">
      <c r="B59" s="616"/>
      <c r="C59" s="616"/>
      <c r="D59" s="616"/>
      <c r="E59" s="616"/>
      <c r="F59" s="616"/>
      <c r="G59" s="616"/>
      <c r="H59" s="616"/>
      <c r="I59" s="616"/>
      <c r="J59" s="616"/>
      <c r="K59" s="616"/>
    </row>
    <row r="60" spans="2:11">
      <c r="B60" s="616"/>
      <c r="C60" s="616"/>
      <c r="D60" s="616"/>
      <c r="E60" s="616"/>
      <c r="F60" s="616"/>
      <c r="G60" s="616"/>
      <c r="H60" s="616"/>
      <c r="I60" s="616"/>
      <c r="J60" s="616"/>
      <c r="K60" s="616"/>
    </row>
    <row r="61" spans="2:11">
      <c r="B61" s="616"/>
      <c r="C61" s="616"/>
      <c r="D61" s="616"/>
      <c r="E61" s="616"/>
      <c r="F61" s="616"/>
      <c r="G61" s="616"/>
      <c r="H61" s="616"/>
      <c r="I61" s="616"/>
      <c r="J61" s="616"/>
      <c r="K61" s="616"/>
    </row>
    <row r="62" spans="2:11">
      <c r="B62" s="616"/>
      <c r="C62" s="616"/>
      <c r="D62" s="616"/>
      <c r="E62" s="616"/>
      <c r="F62" s="616"/>
      <c r="G62" s="616"/>
      <c r="H62" s="616"/>
      <c r="I62" s="616"/>
      <c r="J62" s="616"/>
      <c r="K62" s="616"/>
    </row>
    <row r="63" spans="2:11">
      <c r="B63" s="616"/>
      <c r="C63" s="616"/>
      <c r="D63" s="616"/>
      <c r="E63" s="616"/>
      <c r="F63" s="616"/>
      <c r="G63" s="616"/>
      <c r="H63" s="616"/>
      <c r="I63" s="616"/>
      <c r="J63" s="616"/>
      <c r="K63" s="616"/>
    </row>
    <row r="64" spans="2:11">
      <c r="B64" s="616"/>
      <c r="C64" s="616"/>
      <c r="D64" s="616"/>
      <c r="E64" s="616"/>
      <c r="F64" s="616"/>
      <c r="G64" s="616"/>
      <c r="H64" s="616"/>
      <c r="I64" s="616"/>
      <c r="J64" s="616"/>
      <c r="K64" s="616"/>
    </row>
    <row r="65" spans="2:11">
      <c r="B65" s="616"/>
      <c r="C65" s="616"/>
      <c r="D65" s="616"/>
      <c r="E65" s="616"/>
      <c r="F65" s="616"/>
      <c r="G65" s="616"/>
      <c r="H65" s="616"/>
      <c r="I65" s="616"/>
      <c r="J65" s="616"/>
      <c r="K65" s="616"/>
    </row>
    <row r="66" spans="2:11">
      <c r="B66" s="616"/>
      <c r="C66" s="616"/>
      <c r="D66" s="616"/>
      <c r="E66" s="616"/>
      <c r="F66" s="616"/>
      <c r="G66" s="616"/>
      <c r="H66" s="616"/>
      <c r="I66" s="616"/>
      <c r="J66" s="616"/>
      <c r="K66" s="616"/>
    </row>
    <row r="67" spans="2:11">
      <c r="B67" s="616"/>
      <c r="C67" s="616"/>
      <c r="D67" s="616"/>
      <c r="E67" s="616"/>
      <c r="F67" s="616"/>
      <c r="G67" s="616"/>
      <c r="H67" s="616"/>
      <c r="I67" s="616"/>
      <c r="J67" s="616"/>
      <c r="K67" s="616"/>
    </row>
    <row r="68" spans="2:11">
      <c r="B68" s="616"/>
      <c r="C68" s="616"/>
      <c r="D68" s="616"/>
      <c r="E68" s="616"/>
      <c r="F68" s="616"/>
      <c r="G68" s="616"/>
      <c r="H68" s="616"/>
      <c r="I68" s="616"/>
      <c r="J68" s="616"/>
      <c r="K68" s="616"/>
    </row>
    <row r="69" spans="2:11">
      <c r="B69" s="616"/>
      <c r="C69" s="616"/>
      <c r="D69" s="616"/>
      <c r="E69" s="616"/>
      <c r="F69" s="616"/>
      <c r="G69" s="616"/>
      <c r="H69" s="616"/>
      <c r="I69" s="616"/>
      <c r="J69" s="616"/>
      <c r="K69" s="616"/>
    </row>
    <row r="70" spans="2:11">
      <c r="B70" s="616"/>
      <c r="C70" s="616"/>
      <c r="D70" s="616"/>
      <c r="E70" s="616"/>
      <c r="F70" s="616"/>
      <c r="G70" s="616"/>
      <c r="H70" s="616"/>
      <c r="I70" s="616"/>
      <c r="J70" s="616"/>
      <c r="K70" s="616"/>
    </row>
    <row r="71" spans="2:11">
      <c r="B71" s="616"/>
      <c r="C71" s="616"/>
      <c r="D71" s="616"/>
      <c r="E71" s="616"/>
      <c r="F71" s="616"/>
      <c r="G71" s="616"/>
      <c r="H71" s="616"/>
      <c r="I71" s="616"/>
      <c r="J71" s="616"/>
      <c r="K71" s="616"/>
    </row>
    <row r="72" spans="2:11">
      <c r="B72" s="616"/>
      <c r="C72" s="616"/>
      <c r="D72" s="616"/>
      <c r="E72" s="616"/>
      <c r="F72" s="616"/>
      <c r="G72" s="616"/>
      <c r="H72" s="616"/>
      <c r="I72" s="616"/>
      <c r="J72" s="616"/>
      <c r="K72" s="616"/>
    </row>
    <row r="73" spans="2:11">
      <c r="B73" s="616"/>
      <c r="C73" s="616"/>
      <c r="D73" s="616"/>
      <c r="E73" s="616"/>
      <c r="F73" s="616"/>
      <c r="G73" s="616"/>
      <c r="H73" s="616"/>
      <c r="I73" s="616"/>
      <c r="J73" s="616"/>
      <c r="K73" s="616"/>
    </row>
    <row r="74" spans="2:11">
      <c r="B74" s="616"/>
      <c r="C74" s="616"/>
      <c r="D74" s="616"/>
      <c r="E74" s="616"/>
      <c r="F74" s="616"/>
      <c r="G74" s="616"/>
      <c r="H74" s="616"/>
      <c r="I74" s="616"/>
      <c r="J74" s="616"/>
      <c r="K74" s="616"/>
    </row>
    <row r="75" spans="2:11">
      <c r="B75" s="616"/>
      <c r="C75" s="616"/>
      <c r="D75" s="616"/>
      <c r="E75" s="616"/>
      <c r="F75" s="616"/>
      <c r="G75" s="616"/>
      <c r="H75" s="616"/>
      <c r="I75" s="616"/>
      <c r="J75" s="616"/>
      <c r="K75" s="616"/>
    </row>
    <row r="76" spans="2:11">
      <c r="B76" s="616"/>
      <c r="C76" s="616"/>
      <c r="D76" s="616"/>
      <c r="E76" s="616"/>
      <c r="F76" s="616"/>
      <c r="G76" s="616"/>
      <c r="H76" s="616"/>
      <c r="I76" s="616"/>
      <c r="J76" s="616"/>
      <c r="K76" s="616"/>
    </row>
    <row r="77" spans="2:11">
      <c r="B77" s="616"/>
      <c r="C77" s="616"/>
      <c r="D77" s="616"/>
      <c r="E77" s="616"/>
      <c r="F77" s="616"/>
      <c r="G77" s="616"/>
      <c r="H77" s="616"/>
      <c r="I77" s="616"/>
      <c r="J77" s="616"/>
      <c r="K77" s="616"/>
    </row>
    <row r="78" spans="2:11">
      <c r="B78" s="616"/>
      <c r="C78" s="616"/>
      <c r="D78" s="616"/>
      <c r="E78" s="616"/>
      <c r="F78" s="616"/>
      <c r="G78" s="616"/>
      <c r="H78" s="616"/>
      <c r="I78" s="616"/>
      <c r="J78" s="616"/>
      <c r="K78" s="616"/>
    </row>
    <row r="79" spans="2:11">
      <c r="B79" s="616"/>
      <c r="C79" s="616"/>
      <c r="D79" s="616"/>
      <c r="E79" s="616"/>
      <c r="F79" s="616"/>
      <c r="G79" s="616"/>
      <c r="H79" s="616"/>
      <c r="I79" s="616"/>
      <c r="J79" s="616"/>
      <c r="K79" s="616"/>
    </row>
    <row r="80" spans="2:11">
      <c r="B80" s="616"/>
      <c r="C80" s="616"/>
      <c r="D80" s="616"/>
      <c r="E80" s="616"/>
      <c r="F80" s="616"/>
      <c r="G80" s="616"/>
      <c r="H80" s="616"/>
      <c r="I80" s="616"/>
      <c r="J80" s="616"/>
      <c r="K80" s="616"/>
    </row>
    <row r="81" spans="2:11">
      <c r="B81" s="616"/>
      <c r="C81" s="616"/>
      <c r="D81" s="616"/>
      <c r="E81" s="616"/>
      <c r="F81" s="616"/>
      <c r="G81" s="616"/>
      <c r="H81" s="616"/>
      <c r="I81" s="616"/>
      <c r="J81" s="616"/>
      <c r="K81" s="616"/>
    </row>
    <row r="82" spans="2:11">
      <c r="B82" s="616"/>
      <c r="C82" s="616"/>
      <c r="D82" s="616"/>
      <c r="E82" s="616"/>
      <c r="F82" s="616"/>
      <c r="G82" s="616"/>
      <c r="H82" s="616"/>
      <c r="I82" s="616"/>
      <c r="J82" s="616"/>
      <c r="K82" s="616"/>
    </row>
    <row r="83" spans="2:11">
      <c r="B83" s="616"/>
      <c r="C83" s="616"/>
      <c r="D83" s="616"/>
      <c r="E83" s="616"/>
      <c r="F83" s="616"/>
      <c r="G83" s="616"/>
      <c r="H83" s="616"/>
      <c r="I83" s="616"/>
      <c r="J83" s="616"/>
      <c r="K83" s="616"/>
    </row>
    <row r="84" spans="2:11">
      <c r="B84" s="616"/>
      <c r="C84" s="616"/>
      <c r="D84" s="616"/>
      <c r="E84" s="616"/>
      <c r="F84" s="616"/>
      <c r="G84" s="616"/>
      <c r="H84" s="616"/>
      <c r="I84" s="616"/>
      <c r="J84" s="616"/>
      <c r="K84" s="616"/>
    </row>
    <row r="85" spans="2:11">
      <c r="B85" s="616"/>
      <c r="C85" s="616"/>
      <c r="D85" s="616"/>
      <c r="E85" s="616"/>
      <c r="F85" s="616"/>
      <c r="G85" s="616"/>
      <c r="H85" s="616"/>
      <c r="I85" s="616"/>
      <c r="J85" s="616"/>
      <c r="K85" s="616"/>
    </row>
    <row r="86" spans="2:11">
      <c r="B86" s="616"/>
      <c r="C86" s="616"/>
      <c r="D86" s="616"/>
      <c r="E86" s="616"/>
      <c r="F86" s="616"/>
      <c r="G86" s="616"/>
      <c r="H86" s="616"/>
      <c r="I86" s="616"/>
      <c r="J86" s="616"/>
      <c r="K86" s="616"/>
    </row>
    <row r="87" spans="2:11">
      <c r="B87" s="616"/>
      <c r="C87" s="616"/>
      <c r="D87" s="616"/>
      <c r="E87" s="616"/>
      <c r="F87" s="616"/>
      <c r="G87" s="616"/>
      <c r="H87" s="616"/>
      <c r="I87" s="616"/>
      <c r="J87" s="616"/>
      <c r="K87" s="616"/>
    </row>
    <row r="88" spans="2:11">
      <c r="B88" s="616"/>
      <c r="C88" s="616"/>
      <c r="D88" s="616"/>
      <c r="E88" s="616"/>
      <c r="F88" s="616"/>
      <c r="G88" s="616"/>
      <c r="H88" s="616"/>
      <c r="I88" s="616"/>
      <c r="J88" s="616"/>
      <c r="K88" s="616"/>
    </row>
    <row r="89" spans="2:11">
      <c r="B89" s="616"/>
      <c r="C89" s="616"/>
      <c r="D89" s="616"/>
      <c r="E89" s="616"/>
      <c r="F89" s="616"/>
      <c r="G89" s="616"/>
      <c r="H89" s="616"/>
      <c r="I89" s="616"/>
      <c r="J89" s="616"/>
      <c r="K89" s="616"/>
    </row>
    <row r="90" spans="2:11">
      <c r="B90" s="616"/>
      <c r="C90" s="616"/>
      <c r="D90" s="616"/>
      <c r="E90" s="616"/>
      <c r="F90" s="616"/>
      <c r="G90" s="616"/>
      <c r="H90" s="616"/>
      <c r="I90" s="616"/>
      <c r="J90" s="616"/>
      <c r="K90" s="616"/>
    </row>
    <row r="91" spans="2:11">
      <c r="B91" s="616"/>
      <c r="C91" s="616"/>
      <c r="D91" s="616"/>
      <c r="E91" s="616"/>
      <c r="F91" s="616"/>
      <c r="G91" s="616"/>
      <c r="H91" s="616"/>
      <c r="I91" s="616"/>
      <c r="J91" s="616"/>
      <c r="K91" s="616"/>
    </row>
    <row r="92" spans="2:11">
      <c r="B92" s="616"/>
      <c r="C92" s="616"/>
      <c r="D92" s="616"/>
      <c r="E92" s="616"/>
      <c r="F92" s="616"/>
      <c r="G92" s="616"/>
      <c r="H92" s="616"/>
      <c r="I92" s="616"/>
      <c r="J92" s="616"/>
      <c r="K92" s="616"/>
    </row>
    <row r="93" spans="2:11">
      <c r="B93" s="616"/>
      <c r="C93" s="616"/>
      <c r="D93" s="616"/>
      <c r="E93" s="616"/>
      <c r="F93" s="616"/>
      <c r="G93" s="616"/>
      <c r="H93" s="616"/>
      <c r="I93" s="616"/>
      <c r="J93" s="616"/>
      <c r="K93" s="616"/>
    </row>
    <row r="94" spans="2:11">
      <c r="B94" s="616"/>
      <c r="C94" s="616"/>
      <c r="D94" s="616"/>
      <c r="E94" s="616"/>
      <c r="F94" s="616"/>
      <c r="G94" s="616"/>
      <c r="H94" s="616"/>
      <c r="I94" s="616"/>
      <c r="J94" s="616"/>
      <c r="K94" s="616"/>
    </row>
    <row r="95" spans="2:11">
      <c r="B95" s="616"/>
      <c r="C95" s="616"/>
      <c r="D95" s="616"/>
      <c r="E95" s="616"/>
      <c r="F95" s="616"/>
      <c r="G95" s="616"/>
      <c r="H95" s="616"/>
      <c r="I95" s="616"/>
      <c r="J95" s="616"/>
      <c r="K95" s="616"/>
    </row>
    <row r="96" spans="2:11">
      <c r="B96" s="616"/>
      <c r="C96" s="616"/>
      <c r="D96" s="616"/>
      <c r="E96" s="616"/>
      <c r="F96" s="616"/>
      <c r="G96" s="616"/>
      <c r="H96" s="616"/>
      <c r="I96" s="616"/>
      <c r="J96" s="616"/>
      <c r="K96" s="616"/>
    </row>
    <row r="97" spans="2:11">
      <c r="B97" s="616"/>
      <c r="C97" s="616"/>
      <c r="D97" s="616"/>
      <c r="E97" s="616"/>
      <c r="F97" s="616"/>
      <c r="G97" s="616"/>
      <c r="H97" s="616"/>
      <c r="I97" s="616"/>
      <c r="J97" s="616"/>
      <c r="K97" s="616"/>
    </row>
    <row r="98" spans="2:11">
      <c r="B98" s="616"/>
      <c r="C98" s="616"/>
      <c r="D98" s="616"/>
      <c r="E98" s="616"/>
      <c r="F98" s="616"/>
      <c r="G98" s="616"/>
      <c r="H98" s="616"/>
      <c r="I98" s="616"/>
      <c r="J98" s="616"/>
      <c r="K98" s="616"/>
    </row>
    <row r="99" spans="2:11">
      <c r="B99" s="616"/>
      <c r="C99" s="616"/>
      <c r="D99" s="616"/>
      <c r="E99" s="616"/>
      <c r="F99" s="616"/>
      <c r="G99" s="616"/>
      <c r="H99" s="616"/>
      <c r="I99" s="616"/>
      <c r="J99" s="616"/>
      <c r="K99" s="616"/>
    </row>
    <row r="100" spans="2:11">
      <c r="B100" s="616"/>
      <c r="C100" s="616"/>
      <c r="D100" s="616"/>
      <c r="E100" s="616"/>
      <c r="F100" s="616"/>
      <c r="G100" s="616"/>
      <c r="H100" s="616"/>
      <c r="I100" s="616"/>
      <c r="J100" s="616"/>
      <c r="K100" s="616"/>
    </row>
    <row r="101" spans="2:11">
      <c r="B101" s="616"/>
      <c r="C101" s="616"/>
      <c r="D101" s="616"/>
      <c r="E101" s="616"/>
      <c r="F101" s="616"/>
      <c r="G101" s="616"/>
      <c r="H101" s="616"/>
      <c r="I101" s="616"/>
      <c r="J101" s="616"/>
      <c r="K101" s="616"/>
    </row>
    <row r="102" spans="2:11">
      <c r="B102" s="616"/>
      <c r="C102" s="616"/>
      <c r="D102" s="616"/>
      <c r="E102" s="616"/>
      <c r="F102" s="616"/>
      <c r="G102" s="616"/>
      <c r="H102" s="616"/>
      <c r="I102" s="616"/>
      <c r="J102" s="616"/>
      <c r="K102" s="616"/>
    </row>
    <row r="103" spans="2:11">
      <c r="B103" s="616"/>
      <c r="C103" s="616"/>
      <c r="D103" s="616"/>
      <c r="E103" s="616"/>
      <c r="F103" s="616"/>
      <c r="G103" s="616"/>
      <c r="H103" s="616"/>
      <c r="I103" s="616"/>
      <c r="J103" s="616"/>
      <c r="K103" s="616"/>
    </row>
    <row r="104" spans="2:11">
      <c r="B104" s="616"/>
      <c r="C104" s="616"/>
      <c r="D104" s="616"/>
      <c r="E104" s="616"/>
      <c r="F104" s="616"/>
      <c r="G104" s="616"/>
      <c r="H104" s="616"/>
      <c r="I104" s="616"/>
      <c r="J104" s="616"/>
      <c r="K104" s="616"/>
    </row>
    <row r="105" spans="2:11">
      <c r="B105" s="616"/>
      <c r="C105" s="616"/>
      <c r="D105" s="616"/>
      <c r="E105" s="616"/>
      <c r="F105" s="616"/>
      <c r="G105" s="616"/>
      <c r="H105" s="616"/>
      <c r="I105" s="616"/>
      <c r="J105" s="616"/>
      <c r="K105" s="616"/>
    </row>
    <row r="106" spans="2:11">
      <c r="B106" s="616"/>
      <c r="C106" s="616"/>
      <c r="D106" s="616"/>
      <c r="E106" s="616"/>
      <c r="F106" s="616"/>
      <c r="G106" s="616"/>
      <c r="H106" s="616"/>
      <c r="I106" s="616"/>
      <c r="J106" s="616"/>
      <c r="K106" s="616"/>
    </row>
    <row r="107" spans="2:11">
      <c r="B107" s="616"/>
      <c r="C107" s="616"/>
      <c r="D107" s="616"/>
      <c r="E107" s="616"/>
      <c r="F107" s="616"/>
      <c r="G107" s="616"/>
      <c r="H107" s="616"/>
      <c r="I107" s="616"/>
      <c r="J107" s="616"/>
      <c r="K107" s="616"/>
    </row>
    <row r="108" spans="2:11">
      <c r="B108" s="616"/>
      <c r="C108" s="616"/>
      <c r="D108" s="616"/>
      <c r="E108" s="616"/>
      <c r="F108" s="616"/>
      <c r="G108" s="616"/>
      <c r="H108" s="616"/>
      <c r="I108" s="616"/>
      <c r="J108" s="616"/>
      <c r="K108" s="616"/>
    </row>
    <row r="109" spans="2:11">
      <c r="B109" s="616"/>
      <c r="C109" s="616"/>
      <c r="D109" s="616"/>
      <c r="E109" s="616"/>
      <c r="F109" s="616"/>
      <c r="G109" s="616"/>
      <c r="H109" s="616"/>
      <c r="I109" s="616"/>
      <c r="J109" s="616"/>
      <c r="K109" s="616"/>
    </row>
    <row r="110" spans="2:11">
      <c r="B110" s="616"/>
      <c r="C110" s="616"/>
      <c r="D110" s="616"/>
      <c r="E110" s="616"/>
      <c r="F110" s="616"/>
      <c r="G110" s="616"/>
      <c r="H110" s="616"/>
      <c r="I110" s="616"/>
      <c r="J110" s="616"/>
      <c r="K110" s="616"/>
    </row>
    <row r="111" spans="2:11">
      <c r="B111" s="616"/>
      <c r="C111" s="616"/>
      <c r="D111" s="616"/>
      <c r="E111" s="616"/>
      <c r="F111" s="616"/>
      <c r="G111" s="616"/>
      <c r="H111" s="616"/>
      <c r="I111" s="616"/>
      <c r="J111" s="616"/>
      <c r="K111" s="616"/>
    </row>
    <row r="112" spans="2:11">
      <c r="B112" s="616"/>
      <c r="C112" s="616"/>
      <c r="D112" s="616"/>
      <c r="E112" s="616"/>
      <c r="F112" s="616"/>
      <c r="G112" s="616"/>
      <c r="H112" s="616"/>
      <c r="I112" s="616"/>
      <c r="J112" s="616"/>
      <c r="K112" s="616"/>
    </row>
    <row r="113" spans="2:11">
      <c r="B113" s="616"/>
      <c r="C113" s="616"/>
      <c r="D113" s="616"/>
      <c r="E113" s="616"/>
      <c r="F113" s="616"/>
      <c r="G113" s="616"/>
      <c r="H113" s="616"/>
      <c r="I113" s="616"/>
      <c r="J113" s="616"/>
      <c r="K113" s="616"/>
    </row>
    <row r="114" spans="2:11">
      <c r="B114" s="616"/>
      <c r="C114" s="616"/>
      <c r="D114" s="616"/>
      <c r="E114" s="616"/>
      <c r="F114" s="616"/>
      <c r="G114" s="616"/>
      <c r="H114" s="616"/>
      <c r="I114" s="616"/>
      <c r="J114" s="616"/>
      <c r="K114" s="616"/>
    </row>
    <row r="115" spans="2:11">
      <c r="B115" s="616"/>
      <c r="C115" s="616"/>
      <c r="D115" s="616"/>
      <c r="E115" s="616"/>
      <c r="F115" s="616"/>
      <c r="G115" s="616"/>
      <c r="H115" s="616"/>
      <c r="I115" s="616"/>
      <c r="J115" s="616"/>
      <c r="K115" s="616"/>
    </row>
    <row r="116" spans="2:11">
      <c r="B116" s="616"/>
      <c r="C116" s="616"/>
      <c r="D116" s="616"/>
      <c r="E116" s="616"/>
      <c r="F116" s="616"/>
      <c r="G116" s="616"/>
      <c r="H116" s="616"/>
      <c r="I116" s="616"/>
      <c r="J116" s="616"/>
      <c r="K116" s="616"/>
    </row>
    <row r="117" spans="2:11">
      <c r="B117" s="616"/>
      <c r="C117" s="616"/>
      <c r="D117" s="616"/>
      <c r="E117" s="616"/>
      <c r="F117" s="616"/>
      <c r="G117" s="616"/>
      <c r="H117" s="616"/>
      <c r="I117" s="616"/>
      <c r="J117" s="616"/>
      <c r="K117" s="616"/>
    </row>
    <row r="118" spans="2:11">
      <c r="B118" s="616"/>
      <c r="C118" s="616"/>
      <c r="D118" s="616"/>
      <c r="E118" s="616"/>
      <c r="F118" s="616"/>
      <c r="G118" s="616"/>
      <c r="H118" s="616"/>
      <c r="I118" s="616"/>
      <c r="J118" s="616"/>
      <c r="K118" s="616"/>
    </row>
    <row r="119" spans="2:11">
      <c r="B119" s="616"/>
      <c r="C119" s="616"/>
      <c r="D119" s="616"/>
      <c r="E119" s="616"/>
      <c r="F119" s="616"/>
      <c r="G119" s="616"/>
      <c r="H119" s="616"/>
      <c r="I119" s="616"/>
      <c r="J119" s="616"/>
      <c r="K119" s="616"/>
    </row>
    <row r="120" spans="2:11">
      <c r="B120" s="616"/>
      <c r="C120" s="616"/>
      <c r="D120" s="616"/>
      <c r="E120" s="616"/>
      <c r="F120" s="616"/>
      <c r="G120" s="616"/>
      <c r="H120" s="616"/>
      <c r="I120" s="616"/>
      <c r="J120" s="616"/>
      <c r="K120" s="616"/>
    </row>
    <row r="121" spans="2:11">
      <c r="B121" s="616"/>
      <c r="C121" s="616"/>
      <c r="D121" s="616"/>
      <c r="E121" s="616"/>
      <c r="F121" s="616"/>
      <c r="G121" s="616"/>
      <c r="H121" s="616"/>
      <c r="I121" s="616"/>
      <c r="J121" s="616"/>
      <c r="K121" s="616"/>
    </row>
    <row r="122" spans="2:11">
      <c r="B122" s="616"/>
      <c r="C122" s="616"/>
      <c r="D122" s="616"/>
      <c r="E122" s="616"/>
      <c r="F122" s="616"/>
      <c r="G122" s="616"/>
      <c r="H122" s="616"/>
      <c r="I122" s="616"/>
      <c r="J122" s="616"/>
      <c r="K122" s="616"/>
    </row>
    <row r="123" spans="2:11">
      <c r="B123" s="616"/>
      <c r="C123" s="616"/>
      <c r="D123" s="616"/>
      <c r="E123" s="616"/>
      <c r="F123" s="616"/>
      <c r="G123" s="616"/>
      <c r="H123" s="616"/>
      <c r="I123" s="616"/>
      <c r="J123" s="616"/>
      <c r="K123" s="616"/>
    </row>
    <row r="124" spans="2:11">
      <c r="B124" s="616"/>
      <c r="C124" s="616"/>
      <c r="D124" s="616"/>
      <c r="E124" s="616"/>
      <c r="F124" s="616"/>
      <c r="G124" s="616"/>
      <c r="H124" s="616"/>
      <c r="I124" s="616"/>
      <c r="J124" s="616"/>
      <c r="K124" s="616"/>
    </row>
    <row r="125" spans="2:11">
      <c r="B125" s="616"/>
      <c r="C125" s="616"/>
      <c r="D125" s="616"/>
      <c r="E125" s="616"/>
      <c r="F125" s="616"/>
      <c r="G125" s="616"/>
      <c r="H125" s="616"/>
      <c r="I125" s="616"/>
      <c r="J125" s="616"/>
      <c r="K125" s="616"/>
    </row>
    <row r="126" spans="2:11">
      <c r="B126" s="616"/>
      <c r="C126" s="616"/>
      <c r="D126" s="616"/>
      <c r="E126" s="616"/>
      <c r="F126" s="616"/>
      <c r="G126" s="616"/>
      <c r="H126" s="616"/>
      <c r="I126" s="616"/>
      <c r="J126" s="616"/>
      <c r="K126" s="616"/>
    </row>
    <row r="127" spans="2:11">
      <c r="B127" s="616"/>
      <c r="C127" s="616"/>
      <c r="D127" s="616"/>
      <c r="E127" s="616"/>
      <c r="F127" s="616"/>
      <c r="G127" s="616"/>
      <c r="H127" s="616"/>
      <c r="I127" s="616"/>
      <c r="J127" s="616"/>
      <c r="K127" s="616"/>
    </row>
    <row r="128" spans="2:11">
      <c r="B128" s="616"/>
      <c r="C128" s="616"/>
      <c r="D128" s="616"/>
      <c r="E128" s="616"/>
      <c r="F128" s="616"/>
      <c r="G128" s="616"/>
      <c r="H128" s="616"/>
      <c r="I128" s="616"/>
      <c r="J128" s="616"/>
      <c r="K128" s="616"/>
    </row>
    <row r="129" spans="2:11">
      <c r="B129" s="616"/>
      <c r="C129" s="616"/>
      <c r="D129" s="616"/>
      <c r="E129" s="616"/>
      <c r="F129" s="616"/>
      <c r="G129" s="616"/>
      <c r="H129" s="616"/>
      <c r="I129" s="616"/>
      <c r="J129" s="616"/>
      <c r="K129" s="616"/>
    </row>
    <row r="130" spans="2:11">
      <c r="B130" s="616"/>
      <c r="C130" s="616"/>
      <c r="D130" s="616"/>
      <c r="E130" s="616"/>
      <c r="F130" s="616"/>
      <c r="G130" s="616"/>
      <c r="H130" s="616"/>
      <c r="I130" s="616"/>
      <c r="J130" s="616"/>
      <c r="K130" s="616"/>
    </row>
    <row r="131" spans="2:11">
      <c r="B131" s="616"/>
      <c r="C131" s="616"/>
      <c r="D131" s="616"/>
      <c r="E131" s="616"/>
      <c r="F131" s="616"/>
      <c r="G131" s="616"/>
      <c r="H131" s="616"/>
      <c r="I131" s="616"/>
      <c r="J131" s="616"/>
      <c r="K131" s="616"/>
    </row>
    <row r="132" spans="2:11">
      <c r="B132" s="616"/>
      <c r="C132" s="616"/>
      <c r="D132" s="616"/>
      <c r="E132" s="616"/>
      <c r="F132" s="616"/>
      <c r="G132" s="616"/>
      <c r="H132" s="616"/>
      <c r="I132" s="616"/>
      <c r="J132" s="616"/>
      <c r="K132" s="616"/>
    </row>
    <row r="133" spans="2:11">
      <c r="B133" s="616"/>
      <c r="C133" s="616"/>
      <c r="D133" s="616"/>
      <c r="E133" s="616"/>
      <c r="F133" s="616"/>
      <c r="G133" s="616"/>
      <c r="H133" s="616"/>
      <c r="I133" s="616"/>
      <c r="J133" s="616"/>
      <c r="K133" s="616"/>
    </row>
    <row r="134" spans="2:11">
      <c r="B134" s="616"/>
      <c r="C134" s="616"/>
      <c r="D134" s="616"/>
      <c r="E134" s="616"/>
      <c r="F134" s="616"/>
      <c r="G134" s="616"/>
      <c r="H134" s="616"/>
      <c r="I134" s="616"/>
      <c r="J134" s="616"/>
      <c r="K134" s="616"/>
    </row>
    <row r="135" spans="2:11">
      <c r="B135" s="616"/>
      <c r="C135" s="616"/>
      <c r="D135" s="616"/>
      <c r="E135" s="616"/>
      <c r="F135" s="616"/>
      <c r="G135" s="616"/>
      <c r="H135" s="616"/>
      <c r="I135" s="616"/>
      <c r="J135" s="616"/>
      <c r="K135" s="616"/>
    </row>
    <row r="136" spans="2:11">
      <c r="B136" s="616"/>
      <c r="C136" s="616"/>
      <c r="D136" s="616"/>
      <c r="E136" s="616"/>
      <c r="F136" s="616"/>
      <c r="G136" s="616"/>
      <c r="H136" s="616"/>
      <c r="I136" s="616"/>
      <c r="J136" s="616"/>
      <c r="K136" s="616"/>
    </row>
    <row r="137" spans="2:11">
      <c r="B137" s="616"/>
      <c r="C137" s="616"/>
      <c r="D137" s="616"/>
      <c r="E137" s="616"/>
      <c r="F137" s="616"/>
      <c r="G137" s="616"/>
      <c r="H137" s="616"/>
      <c r="I137" s="616"/>
      <c r="J137" s="616"/>
      <c r="K137" s="616"/>
    </row>
    <row r="138" spans="2:11">
      <c r="B138" s="616"/>
      <c r="C138" s="616"/>
      <c r="D138" s="616"/>
      <c r="E138" s="616"/>
      <c r="F138" s="616"/>
      <c r="G138" s="616"/>
      <c r="H138" s="616"/>
      <c r="I138" s="616"/>
      <c r="J138" s="616"/>
      <c r="K138" s="616"/>
    </row>
    <row r="139" spans="2:11">
      <c r="B139" s="616"/>
      <c r="C139" s="616"/>
      <c r="D139" s="616"/>
      <c r="E139" s="616"/>
      <c r="F139" s="616"/>
      <c r="G139" s="616"/>
      <c r="H139" s="616"/>
      <c r="I139" s="616"/>
      <c r="J139" s="616"/>
      <c r="K139" s="616"/>
    </row>
    <row r="140" spans="2:11">
      <c r="B140" s="616"/>
      <c r="C140" s="616"/>
      <c r="D140" s="616"/>
      <c r="E140" s="616"/>
      <c r="F140" s="616"/>
      <c r="G140" s="616"/>
      <c r="H140" s="616"/>
      <c r="I140" s="616"/>
      <c r="J140" s="616"/>
      <c r="K140" s="616"/>
    </row>
    <row r="141" spans="2:11">
      <c r="B141" s="616"/>
      <c r="C141" s="616"/>
      <c r="D141" s="616"/>
      <c r="E141" s="616"/>
      <c r="F141" s="616"/>
      <c r="G141" s="616"/>
      <c r="H141" s="616"/>
      <c r="I141" s="616"/>
      <c r="J141" s="616"/>
      <c r="K141" s="616"/>
    </row>
    <row r="142" spans="2:11">
      <c r="B142" s="616"/>
      <c r="C142" s="616"/>
      <c r="D142" s="616"/>
      <c r="E142" s="616"/>
      <c r="F142" s="616"/>
      <c r="G142" s="616"/>
      <c r="H142" s="616"/>
      <c r="I142" s="616"/>
      <c r="J142" s="616"/>
      <c r="K142" s="616"/>
    </row>
    <row r="143" spans="2:11">
      <c r="B143" s="616"/>
      <c r="C143" s="616"/>
      <c r="D143" s="616"/>
      <c r="E143" s="616"/>
      <c r="F143" s="616"/>
      <c r="G143" s="616"/>
      <c r="H143" s="616"/>
      <c r="I143" s="616"/>
      <c r="J143" s="616"/>
      <c r="K143" s="616"/>
    </row>
    <row r="144" spans="2:11">
      <c r="B144" s="616"/>
      <c r="C144" s="616"/>
      <c r="D144" s="616"/>
      <c r="E144" s="616"/>
      <c r="F144" s="616"/>
      <c r="G144" s="616"/>
      <c r="H144" s="616"/>
      <c r="I144" s="616"/>
      <c r="J144" s="616"/>
      <c r="K144" s="616"/>
    </row>
    <row r="145" spans="2:11">
      <c r="B145" s="616"/>
      <c r="C145" s="616"/>
      <c r="D145" s="616"/>
      <c r="E145" s="616"/>
      <c r="F145" s="616"/>
      <c r="G145" s="616"/>
      <c r="H145" s="616"/>
      <c r="I145" s="616"/>
      <c r="J145" s="616"/>
      <c r="K145" s="616"/>
    </row>
    <row r="146" spans="2:11">
      <c r="B146" s="616"/>
      <c r="C146" s="616"/>
      <c r="D146" s="616"/>
      <c r="E146" s="616"/>
      <c r="F146" s="616"/>
      <c r="G146" s="616"/>
      <c r="H146" s="616"/>
      <c r="I146" s="616"/>
      <c r="J146" s="616"/>
      <c r="K146" s="616"/>
    </row>
    <row r="147" spans="2:11">
      <c r="B147" s="616"/>
      <c r="C147" s="616"/>
      <c r="D147" s="616"/>
      <c r="E147" s="616"/>
      <c r="F147" s="616"/>
      <c r="G147" s="616"/>
      <c r="H147" s="616"/>
      <c r="I147" s="616"/>
      <c r="J147" s="616"/>
      <c r="K147" s="616"/>
    </row>
    <row r="148" spans="2:11">
      <c r="B148" s="616"/>
      <c r="C148" s="616"/>
      <c r="D148" s="616"/>
      <c r="E148" s="616"/>
      <c r="F148" s="616"/>
      <c r="G148" s="616"/>
      <c r="H148" s="616"/>
      <c r="I148" s="616"/>
      <c r="J148" s="616"/>
      <c r="K148" s="616"/>
    </row>
    <row r="149" spans="2:11">
      <c r="B149" s="616"/>
      <c r="C149" s="616"/>
      <c r="D149" s="616"/>
      <c r="E149" s="616"/>
      <c r="F149" s="616"/>
      <c r="G149" s="616"/>
      <c r="H149" s="616"/>
      <c r="I149" s="616"/>
      <c r="J149" s="616"/>
      <c r="K149" s="616"/>
    </row>
    <row r="150" spans="2:11">
      <c r="B150" s="616"/>
      <c r="C150" s="616"/>
      <c r="D150" s="616"/>
      <c r="E150" s="616"/>
      <c r="F150" s="616"/>
      <c r="G150" s="616"/>
      <c r="H150" s="616"/>
      <c r="I150" s="616"/>
      <c r="J150" s="616"/>
      <c r="K150" s="616"/>
    </row>
    <row r="151" spans="2:11">
      <c r="B151" s="616"/>
      <c r="C151" s="616"/>
      <c r="D151" s="616"/>
      <c r="E151" s="616"/>
      <c r="F151" s="616"/>
      <c r="G151" s="616"/>
      <c r="H151" s="616"/>
      <c r="I151" s="616"/>
      <c r="J151" s="616"/>
      <c r="K151" s="616"/>
    </row>
    <row r="152" spans="2:11">
      <c r="B152" s="616"/>
      <c r="C152" s="616"/>
      <c r="D152" s="616"/>
      <c r="E152" s="616"/>
      <c r="F152" s="616"/>
      <c r="G152" s="616"/>
      <c r="H152" s="616"/>
      <c r="I152" s="616"/>
      <c r="J152" s="616"/>
      <c r="K152" s="616"/>
    </row>
    <row r="153" spans="2:11">
      <c r="B153" s="616"/>
      <c r="C153" s="616"/>
      <c r="D153" s="616"/>
      <c r="E153" s="616"/>
      <c r="F153" s="616"/>
      <c r="G153" s="616"/>
      <c r="H153" s="616"/>
      <c r="I153" s="616"/>
      <c r="J153" s="616"/>
      <c r="K153" s="616"/>
    </row>
    <row r="154" spans="2:11">
      <c r="B154" s="616"/>
      <c r="C154" s="616"/>
      <c r="D154" s="616"/>
      <c r="E154" s="616"/>
      <c r="F154" s="616"/>
      <c r="G154" s="616"/>
      <c r="H154" s="616"/>
      <c r="I154" s="616"/>
      <c r="J154" s="616"/>
      <c r="K154" s="616"/>
    </row>
    <row r="155" spans="2:11">
      <c r="B155" s="616"/>
      <c r="C155" s="616"/>
      <c r="D155" s="616"/>
      <c r="E155" s="616"/>
      <c r="F155" s="616"/>
      <c r="G155" s="616"/>
      <c r="H155" s="616"/>
      <c r="I155" s="616"/>
      <c r="J155" s="616"/>
      <c r="K155" s="616"/>
    </row>
    <row r="156" spans="2:11">
      <c r="B156" s="616"/>
      <c r="C156" s="616"/>
      <c r="D156" s="616"/>
      <c r="E156" s="616"/>
      <c r="F156" s="616"/>
      <c r="G156" s="616"/>
      <c r="H156" s="616"/>
      <c r="I156" s="616"/>
      <c r="J156" s="616"/>
      <c r="K156" s="616"/>
    </row>
    <row r="157" spans="2:11">
      <c r="B157" s="616"/>
      <c r="C157" s="616"/>
      <c r="D157" s="616"/>
      <c r="E157" s="616"/>
      <c r="F157" s="616"/>
      <c r="G157" s="616"/>
      <c r="H157" s="616"/>
      <c r="I157" s="616"/>
      <c r="J157" s="616"/>
      <c r="K157" s="616"/>
    </row>
    <row r="158" spans="2:11">
      <c r="B158" s="616"/>
      <c r="C158" s="616"/>
      <c r="D158" s="616"/>
      <c r="E158" s="616"/>
      <c r="F158" s="616"/>
      <c r="G158" s="616"/>
      <c r="H158" s="616"/>
      <c r="I158" s="616"/>
      <c r="J158" s="616"/>
      <c r="K158" s="616"/>
    </row>
    <row r="159" spans="2:11">
      <c r="B159" s="616"/>
      <c r="C159" s="616"/>
      <c r="D159" s="616"/>
      <c r="E159" s="616"/>
      <c r="F159" s="616"/>
      <c r="G159" s="616"/>
      <c r="H159" s="616"/>
      <c r="I159" s="616"/>
      <c r="J159" s="616"/>
      <c r="K159" s="616"/>
    </row>
    <row r="160" spans="2:11">
      <c r="B160" s="616"/>
      <c r="C160" s="616"/>
      <c r="D160" s="616"/>
      <c r="E160" s="616"/>
      <c r="F160" s="616"/>
      <c r="G160" s="616"/>
      <c r="H160" s="616"/>
      <c r="I160" s="616"/>
      <c r="J160" s="616"/>
      <c r="K160" s="616"/>
    </row>
    <row r="161" spans="2:11">
      <c r="B161" s="616"/>
      <c r="C161" s="616"/>
      <c r="D161" s="616"/>
      <c r="E161" s="616"/>
      <c r="F161" s="616"/>
      <c r="G161" s="616"/>
      <c r="H161" s="616"/>
      <c r="I161" s="616"/>
      <c r="J161" s="616"/>
      <c r="K161" s="616"/>
    </row>
    <row r="162" spans="2:11">
      <c r="B162" s="616"/>
      <c r="C162" s="616"/>
      <c r="D162" s="616"/>
      <c r="E162" s="616"/>
      <c r="F162" s="616"/>
      <c r="G162" s="616"/>
      <c r="H162" s="616"/>
      <c r="I162" s="616"/>
      <c r="J162" s="616"/>
      <c r="K162" s="616"/>
    </row>
    <row r="163" spans="2:11">
      <c r="B163" s="616"/>
      <c r="C163" s="616"/>
      <c r="D163" s="616"/>
      <c r="E163" s="616"/>
      <c r="F163" s="616"/>
      <c r="G163" s="616"/>
      <c r="H163" s="616"/>
      <c r="I163" s="616"/>
      <c r="J163" s="616"/>
      <c r="K163" s="616"/>
    </row>
    <row r="164" spans="2:11">
      <c r="B164" s="616"/>
      <c r="C164" s="616"/>
      <c r="D164" s="616"/>
      <c r="E164" s="616"/>
      <c r="F164" s="616"/>
      <c r="G164" s="616"/>
      <c r="H164" s="616"/>
      <c r="I164" s="616"/>
      <c r="J164" s="616"/>
      <c r="K164" s="616"/>
    </row>
    <row r="165" spans="2:11">
      <c r="B165" s="616"/>
      <c r="C165" s="616"/>
      <c r="D165" s="616"/>
      <c r="E165" s="616"/>
      <c r="F165" s="616"/>
      <c r="G165" s="616"/>
      <c r="H165" s="616"/>
      <c r="I165" s="616"/>
      <c r="J165" s="616"/>
      <c r="K165" s="616"/>
    </row>
    <row r="166" spans="2:11">
      <c r="B166" s="616"/>
      <c r="C166" s="616"/>
      <c r="D166" s="616"/>
      <c r="E166" s="616"/>
      <c r="F166" s="616"/>
      <c r="G166" s="616"/>
      <c r="H166" s="616"/>
      <c r="I166" s="616"/>
      <c r="J166" s="616"/>
      <c r="K166" s="616"/>
    </row>
    <row r="167" spans="2:11">
      <c r="B167" s="616"/>
      <c r="C167" s="616"/>
      <c r="D167" s="616"/>
      <c r="E167" s="616"/>
      <c r="F167" s="616"/>
      <c r="G167" s="616"/>
      <c r="H167" s="616"/>
      <c r="I167" s="616"/>
      <c r="J167" s="616"/>
      <c r="K167" s="616"/>
    </row>
    <row r="168" spans="2:11">
      <c r="B168" s="616"/>
      <c r="C168" s="616"/>
      <c r="D168" s="616"/>
      <c r="E168" s="616"/>
      <c r="F168" s="616"/>
      <c r="G168" s="616"/>
      <c r="H168" s="616"/>
      <c r="I168" s="616"/>
      <c r="J168" s="616"/>
      <c r="K168" s="616"/>
    </row>
    <row r="169" spans="2:11">
      <c r="B169" s="616"/>
      <c r="C169" s="616"/>
      <c r="D169" s="616"/>
      <c r="E169" s="616"/>
      <c r="F169" s="616"/>
      <c r="G169" s="616"/>
      <c r="H169" s="616"/>
      <c r="I169" s="616"/>
      <c r="J169" s="616"/>
      <c r="K169" s="616"/>
    </row>
    <row r="170" spans="2:11">
      <c r="B170" s="616"/>
      <c r="C170" s="616"/>
      <c r="D170" s="616"/>
      <c r="E170" s="616"/>
      <c r="F170" s="616"/>
      <c r="G170" s="616"/>
      <c r="H170" s="616"/>
      <c r="I170" s="616"/>
      <c r="J170" s="616"/>
      <c r="K170" s="616"/>
    </row>
    <row r="171" spans="2:11">
      <c r="B171" s="616"/>
      <c r="C171" s="616"/>
      <c r="D171" s="616"/>
      <c r="E171" s="616"/>
      <c r="F171" s="616"/>
      <c r="G171" s="616"/>
      <c r="H171" s="616"/>
      <c r="I171" s="616"/>
      <c r="J171" s="616"/>
      <c r="K171" s="616"/>
    </row>
    <row r="172" spans="2:11">
      <c r="B172" s="616"/>
      <c r="C172" s="616"/>
      <c r="D172" s="616"/>
      <c r="E172" s="616"/>
      <c r="F172" s="616"/>
      <c r="G172" s="616"/>
      <c r="H172" s="616"/>
      <c r="I172" s="616"/>
      <c r="J172" s="616"/>
      <c r="K172" s="616"/>
    </row>
    <row r="173" spans="2:11">
      <c r="B173" s="616"/>
      <c r="C173" s="616"/>
      <c r="D173" s="616"/>
      <c r="E173" s="616"/>
      <c r="F173" s="616"/>
      <c r="G173" s="616"/>
      <c r="H173" s="616"/>
      <c r="I173" s="616"/>
      <c r="J173" s="616"/>
      <c r="K173" s="616"/>
    </row>
    <row r="174" spans="2:11">
      <c r="B174" s="616"/>
      <c r="C174" s="616"/>
      <c r="D174" s="616"/>
      <c r="E174" s="616"/>
      <c r="F174" s="616"/>
      <c r="G174" s="616"/>
      <c r="H174" s="616"/>
      <c r="I174" s="616"/>
      <c r="J174" s="616"/>
      <c r="K174" s="616"/>
    </row>
    <row r="175" spans="2:11">
      <c r="B175" s="616"/>
      <c r="C175" s="616"/>
      <c r="D175" s="616"/>
      <c r="E175" s="616"/>
      <c r="F175" s="616"/>
      <c r="G175" s="616"/>
      <c r="H175" s="616"/>
      <c r="I175" s="616"/>
      <c r="J175" s="616"/>
      <c r="K175" s="616"/>
    </row>
    <row r="176" spans="2:11">
      <c r="B176" s="616"/>
      <c r="C176" s="616"/>
      <c r="D176" s="616"/>
      <c r="E176" s="616"/>
      <c r="F176" s="616"/>
      <c r="G176" s="616"/>
      <c r="H176" s="616"/>
      <c r="I176" s="616"/>
      <c r="J176" s="616"/>
      <c r="K176" s="616"/>
    </row>
    <row r="177" spans="2:11">
      <c r="B177" s="616"/>
      <c r="C177" s="616"/>
      <c r="D177" s="616"/>
      <c r="E177" s="616"/>
      <c r="F177" s="616"/>
      <c r="G177" s="616"/>
      <c r="H177" s="616"/>
      <c r="I177" s="616"/>
      <c r="J177" s="616"/>
      <c r="K177" s="616"/>
    </row>
    <row r="178" spans="2:11">
      <c r="B178" s="616"/>
      <c r="C178" s="616"/>
      <c r="D178" s="616"/>
      <c r="E178" s="616"/>
      <c r="F178" s="616"/>
      <c r="G178" s="616"/>
      <c r="H178" s="616"/>
      <c r="I178" s="616"/>
      <c r="J178" s="616"/>
      <c r="K178" s="616"/>
    </row>
    <row r="179" spans="2:11">
      <c r="B179" s="616"/>
      <c r="C179" s="616"/>
      <c r="D179" s="616"/>
      <c r="E179" s="616"/>
      <c r="F179" s="616"/>
      <c r="G179" s="616"/>
      <c r="H179" s="616"/>
      <c r="I179" s="616"/>
      <c r="J179" s="616"/>
      <c r="K179" s="616"/>
    </row>
    <row r="180" spans="2:11">
      <c r="B180" s="616"/>
      <c r="C180" s="616"/>
      <c r="D180" s="616"/>
      <c r="E180" s="616"/>
      <c r="F180" s="616"/>
      <c r="G180" s="616"/>
      <c r="H180" s="616"/>
      <c r="I180" s="616"/>
      <c r="J180" s="616"/>
      <c r="K180" s="616"/>
    </row>
    <row r="181" spans="2:11">
      <c r="B181" s="616"/>
      <c r="C181" s="616"/>
      <c r="D181" s="616"/>
      <c r="E181" s="616"/>
      <c r="F181" s="616"/>
      <c r="G181" s="616"/>
      <c r="H181" s="616"/>
      <c r="I181" s="616"/>
      <c r="J181" s="616"/>
      <c r="K181" s="616"/>
    </row>
    <row r="182" spans="2:11">
      <c r="B182" s="616"/>
      <c r="C182" s="616"/>
      <c r="D182" s="616"/>
      <c r="E182" s="616"/>
      <c r="F182" s="616"/>
      <c r="G182" s="616"/>
      <c r="H182" s="616"/>
      <c r="I182" s="616"/>
      <c r="J182" s="616"/>
      <c r="K182" s="616"/>
    </row>
    <row r="183" spans="2:11">
      <c r="B183" s="616"/>
      <c r="C183" s="616"/>
      <c r="D183" s="616"/>
      <c r="E183" s="616"/>
      <c r="F183" s="616"/>
      <c r="G183" s="616"/>
      <c r="H183" s="616"/>
      <c r="I183" s="616"/>
      <c r="J183" s="616"/>
      <c r="K183" s="616"/>
    </row>
    <row r="184" spans="2:11">
      <c r="B184" s="616"/>
      <c r="C184" s="616"/>
      <c r="D184" s="616"/>
      <c r="E184" s="616"/>
      <c r="F184" s="616"/>
      <c r="G184" s="616"/>
      <c r="H184" s="616"/>
      <c r="I184" s="616"/>
      <c r="J184" s="616"/>
      <c r="K184" s="616"/>
    </row>
    <row r="185" spans="2:11">
      <c r="B185" s="616"/>
      <c r="C185" s="616"/>
      <c r="D185" s="616"/>
      <c r="E185" s="616"/>
      <c r="F185" s="616"/>
      <c r="G185" s="616"/>
      <c r="H185" s="616"/>
      <c r="I185" s="616"/>
      <c r="J185" s="616"/>
      <c r="K185" s="616"/>
    </row>
    <row r="186" spans="2:11">
      <c r="B186" s="616"/>
      <c r="C186" s="616"/>
      <c r="D186" s="616"/>
      <c r="E186" s="616"/>
      <c r="F186" s="616"/>
      <c r="G186" s="616"/>
      <c r="H186" s="616"/>
      <c r="I186" s="616"/>
      <c r="J186" s="616"/>
      <c r="K186" s="616"/>
    </row>
  </sheetData>
  <mergeCells count="7">
    <mergeCell ref="A7:A8"/>
    <mergeCell ref="D6:G6"/>
    <mergeCell ref="H6:K6"/>
    <mergeCell ref="A3:K3"/>
    <mergeCell ref="D7:G7"/>
    <mergeCell ref="H7:K7"/>
    <mergeCell ref="B7:C7"/>
  </mergeCells>
  <phoneticPr fontId="31" type="noConversion"/>
  <printOptions horizontalCentered="1" verticalCentered="1"/>
  <pageMargins left="0.79000000000000015" right="0.79000000000000015" top="0.98" bottom="0.98" header="0.51" footer="0.51"/>
  <pageSetup paperSize="9" scale="82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O186"/>
  <sheetViews>
    <sheetView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D7" sqref="D7"/>
    </sheetView>
  </sheetViews>
  <sheetFormatPr baseColWidth="10" defaultColWidth="12" defaultRowHeight="12" x14ac:dyDescent="0"/>
  <cols>
    <col min="1" max="1" width="15.1640625" style="585" customWidth="1"/>
    <col min="2" max="12" width="10.83203125" style="585" customWidth="1"/>
    <col min="13" max="16384" width="12" style="585"/>
  </cols>
  <sheetData>
    <row r="1" spans="1:15">
      <c r="A1" s="704"/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</row>
    <row r="2" spans="1:15" ht="13" thickBot="1"/>
    <row r="3" spans="1:15" ht="19.75" customHeight="1" thickTop="1">
      <c r="A3" s="1602" t="s">
        <v>749</v>
      </c>
      <c r="B3" s="1603"/>
      <c r="C3" s="1603"/>
      <c r="D3" s="1603"/>
      <c r="E3" s="1603"/>
      <c r="F3" s="1603"/>
      <c r="G3" s="1603"/>
      <c r="H3" s="1603"/>
      <c r="I3" s="1603"/>
      <c r="J3" s="1603"/>
      <c r="K3" s="1603"/>
      <c r="L3" s="1604"/>
    </row>
    <row r="4" spans="1:15">
      <c r="A4" s="587"/>
      <c r="B4" s="588"/>
      <c r="C4" s="588"/>
      <c r="D4" s="588"/>
      <c r="E4" s="588"/>
      <c r="F4" s="588"/>
      <c r="G4" s="588"/>
      <c r="H4" s="588"/>
      <c r="I4" s="588"/>
      <c r="J4" s="588"/>
      <c r="K4" s="588"/>
      <c r="L4" s="697"/>
    </row>
    <row r="5" spans="1:15">
      <c r="A5" s="587"/>
      <c r="B5" s="589" t="s">
        <v>46</v>
      </c>
      <c r="C5" s="707" t="s">
        <v>47</v>
      </c>
      <c r="D5" s="589" t="s">
        <v>48</v>
      </c>
      <c r="E5" s="589"/>
      <c r="F5" s="589" t="s">
        <v>49</v>
      </c>
      <c r="G5" s="589" t="s">
        <v>50</v>
      </c>
      <c r="H5" s="1097" t="s">
        <v>610</v>
      </c>
      <c r="I5" s="589" t="s">
        <v>52</v>
      </c>
      <c r="J5" s="589" t="s">
        <v>53</v>
      </c>
      <c r="K5" s="707" t="s">
        <v>54</v>
      </c>
      <c r="L5" s="1289" t="s">
        <v>660</v>
      </c>
    </row>
    <row r="6" spans="1:15" ht="34" customHeight="1">
      <c r="A6" s="591"/>
      <c r="B6" s="592"/>
      <c r="C6" s="1102"/>
      <c r="D6" s="1611" t="s">
        <v>0</v>
      </c>
      <c r="E6" s="1599"/>
      <c r="F6" s="1599"/>
      <c r="G6" s="1599"/>
      <c r="H6" s="1612"/>
      <c r="I6" s="1611" t="s">
        <v>297</v>
      </c>
      <c r="J6" s="1599"/>
      <c r="K6" s="1599"/>
      <c r="L6" s="1601"/>
    </row>
    <row r="7" spans="1:15" ht="99.75" customHeight="1">
      <c r="A7" s="1597"/>
      <c r="B7" s="593" t="s">
        <v>295</v>
      </c>
      <c r="C7" s="619" t="s">
        <v>659</v>
      </c>
      <c r="D7" s="618" t="s">
        <v>1</v>
      </c>
      <c r="E7" s="1312" t="s">
        <v>686</v>
      </c>
      <c r="F7" s="594" t="s">
        <v>102</v>
      </c>
      <c r="G7" s="594" t="s">
        <v>657</v>
      </c>
      <c r="H7" s="594" t="s">
        <v>103</v>
      </c>
      <c r="I7" s="1291" t="s">
        <v>2</v>
      </c>
      <c r="J7" s="594" t="s">
        <v>3</v>
      </c>
      <c r="K7" s="594" t="s">
        <v>657</v>
      </c>
      <c r="L7" s="1285" t="s">
        <v>103</v>
      </c>
    </row>
    <row r="8" spans="1:15" ht="24.75" customHeight="1">
      <c r="A8" s="1597"/>
      <c r="B8" s="595" t="s">
        <v>475</v>
      </c>
      <c r="C8" s="622" t="s">
        <v>479</v>
      </c>
      <c r="D8" s="621" t="s">
        <v>476</v>
      </c>
      <c r="E8" s="1313" t="s">
        <v>661</v>
      </c>
      <c r="F8" s="596" t="s">
        <v>480</v>
      </c>
      <c r="G8" s="596" t="s">
        <v>658</v>
      </c>
      <c r="H8" s="596" t="s">
        <v>477</v>
      </c>
      <c r="I8" s="1292" t="s">
        <v>476</v>
      </c>
      <c r="J8" s="596" t="s">
        <v>480</v>
      </c>
      <c r="K8" s="596" t="s">
        <v>658</v>
      </c>
      <c r="L8" s="597" t="s">
        <v>477</v>
      </c>
    </row>
    <row r="9" spans="1:15" ht="15" customHeight="1">
      <c r="A9" s="598" t="s">
        <v>602</v>
      </c>
      <c r="B9" s="599">
        <f>TableAU5a!B68</f>
        <v>3.5020959173334587E-2</v>
      </c>
      <c r="C9" s="625">
        <f>TableAU5a!C68</f>
        <v>4.5056411782709027E-2</v>
      </c>
      <c r="D9" s="623">
        <f>TableAU5a!G68</f>
        <v>0.10038799589863026</v>
      </c>
      <c r="E9" s="1314">
        <f>TableAU5a!Q68</f>
        <v>1.5202983026747E-2</v>
      </c>
      <c r="F9" s="600">
        <f>TableAU5a!H68</f>
        <v>3.2290493509292473E-2</v>
      </c>
      <c r="G9" s="600">
        <f>TableAU5a!I68</f>
        <v>2.697473652451654E-3</v>
      </c>
      <c r="H9" s="600">
        <f>TableAU5a!J68</f>
        <v>9.6431091382551681E-3</v>
      </c>
      <c r="I9" s="1293">
        <f>TableAU5a!M68</f>
        <v>5.9833620812202643E-2</v>
      </c>
      <c r="J9" s="600">
        <f>TableAU5a!N68</f>
        <v>2.1357873121820692E-2</v>
      </c>
      <c r="K9" s="600">
        <f>TableAU5a!O68</f>
        <v>2.697473652451654E-3</v>
      </c>
      <c r="L9" s="1286">
        <f>TableAU5a!P68</f>
        <v>2.0450334626513467E-2</v>
      </c>
      <c r="N9" s="1099">
        <f>(1+F9)*(1+H9)*(1+G9)-1-C9</f>
        <v>-2.2204460492503131E-16</v>
      </c>
      <c r="O9" s="1099">
        <f>(1+J9)*(1+L9)*(1+K9)-1-C9</f>
        <v>0</v>
      </c>
    </row>
    <row r="10" spans="1:15" ht="15" customHeight="1">
      <c r="A10" s="591"/>
      <c r="B10" s="601"/>
      <c r="C10" s="629"/>
      <c r="D10" s="624"/>
      <c r="E10" s="1315"/>
      <c r="F10" s="603">
        <f>F9/($F9+$G9+$H9)</f>
        <v>0.72349797912655278</v>
      </c>
      <c r="G10" s="603">
        <f>G9/($F9+$G9+$H9)</f>
        <v>6.0439359210606731E-2</v>
      </c>
      <c r="H10" s="603">
        <f>H9/($F9+$G9+$H9)</f>
        <v>0.21606266166284052</v>
      </c>
      <c r="I10" s="1294"/>
      <c r="J10" s="603">
        <f>J9/($J9+$K9+$L9)</f>
        <v>0.47989093638376668</v>
      </c>
      <c r="K10" s="603">
        <f>K9/($J9+$K9+$L9)</f>
        <v>6.0609647297839735E-2</v>
      </c>
      <c r="L10" s="701">
        <f>L9/($J9+$K9+$L9)</f>
        <v>0.45949941631839358</v>
      </c>
    </row>
    <row r="11" spans="1:15" ht="4.75" customHeight="1">
      <c r="A11" s="591"/>
      <c r="B11" s="601"/>
      <c r="C11" s="629"/>
      <c r="D11" s="624"/>
      <c r="E11" s="1315"/>
      <c r="F11" s="602"/>
      <c r="G11" s="602"/>
      <c r="H11" s="602"/>
      <c r="I11" s="1294"/>
      <c r="J11" s="602"/>
      <c r="K11" s="602"/>
      <c r="L11" s="700"/>
    </row>
    <row r="12" spans="1:15" s="1385" customFormat="1" ht="15">
      <c r="A12" s="1383" t="s">
        <v>603</v>
      </c>
      <c r="B12" s="610">
        <f>TableAU5a!B71</f>
        <v>4.0704433280888352E-2</v>
      </c>
      <c r="C12" s="628">
        <f>TableAU5a!C71</f>
        <v>4.2367925500906622E-2</v>
      </c>
      <c r="D12" s="627">
        <f>TableAU5a!G71</f>
        <v>0.15855499325682293</v>
      </c>
      <c r="E12" s="1317">
        <f>TableAU5a!Q71</f>
        <v>0</v>
      </c>
      <c r="F12" s="611">
        <f>TableAU5a!H71</f>
        <v>4.6347705216757129E-2</v>
      </c>
      <c r="G12" s="611">
        <f>TableAU5a!I71</f>
        <v>0</v>
      </c>
      <c r="H12" s="611">
        <f>TableAU5a!J71</f>
        <v>-3.8034963865345439E-3</v>
      </c>
      <c r="I12" s="1296">
        <f>TableAU5a!M71</f>
        <v>0.11880863396691942</v>
      </c>
      <c r="J12" s="611">
        <f>TableAU5a!N71</f>
        <v>3.3926165151779264E-2</v>
      </c>
      <c r="K12" s="611">
        <f>TableAU5a!O71</f>
        <v>0</v>
      </c>
      <c r="L12" s="1287">
        <f>TableAU5a!P71</f>
        <v>8.164761308548707E-3</v>
      </c>
      <c r="N12" s="1387">
        <f>(1+F12)*(1+H12)*(1+G12)-1-C12</f>
        <v>-2.2204460492503131E-16</v>
      </c>
      <c r="O12" s="1387">
        <f>(1+J12)*(1+L12)*(1+K12)-1-C12</f>
        <v>0</v>
      </c>
    </row>
    <row r="13" spans="1:15" s="1385" customFormat="1" ht="15">
      <c r="A13" s="1383"/>
      <c r="B13" s="606"/>
      <c r="C13" s="1103"/>
      <c r="D13" s="626"/>
      <c r="E13" s="1316"/>
      <c r="F13" s="603">
        <f>F12/($F12+$G12+$H12)</f>
        <v>1.0894010369710438</v>
      </c>
      <c r="G13" s="603">
        <f>G12/($F12+$G12+$H12)</f>
        <v>0</v>
      </c>
      <c r="H13" s="603">
        <f>H12/($F12+$G12+$H12)</f>
        <v>-8.9401036971043957E-2</v>
      </c>
      <c r="I13" s="1295"/>
      <c r="J13" s="603">
        <f>J12/($J12+$K12+$L12)</f>
        <v>0.80602086969398845</v>
      </c>
      <c r="K13" s="603">
        <f>K12/($J12+$K12+$L12)</f>
        <v>0</v>
      </c>
      <c r="L13" s="701">
        <f>L12/($J12+$K12+$L12)</f>
        <v>0.19397913030601149</v>
      </c>
    </row>
    <row r="14" spans="1:15" s="1385" customFormat="1" ht="4" customHeight="1">
      <c r="A14" s="1383"/>
      <c r="B14" s="606"/>
      <c r="C14" s="1103"/>
      <c r="D14" s="626"/>
      <c r="E14" s="1316"/>
      <c r="F14" s="603"/>
      <c r="G14" s="603"/>
      <c r="H14" s="603"/>
      <c r="I14" s="1295"/>
      <c r="J14" s="603"/>
      <c r="K14" s="603"/>
      <c r="L14" s="701"/>
    </row>
    <row r="15" spans="1:15" s="1385" customFormat="1" ht="15">
      <c r="A15" s="1383" t="s">
        <v>5</v>
      </c>
      <c r="B15" s="610">
        <f>TableAU5a!B74</f>
        <v>3.12492305143377E-2</v>
      </c>
      <c r="C15" s="628">
        <f>TableAU5a!C74</f>
        <v>4.6852587185312267E-2</v>
      </c>
      <c r="D15" s="627">
        <f>TableAU5a!G74</f>
        <v>8.3451147046581325E-2</v>
      </c>
      <c r="E15" s="1317">
        <f>TableAU5a!Q74</f>
        <v>1.9629730792987184E-2</v>
      </c>
      <c r="F15" s="611">
        <f>TableAU5a!H74</f>
        <v>2.3024094317902533E-2</v>
      </c>
      <c r="G15" s="611">
        <f>TableAU5a!I74</f>
        <v>4.4998306347514561E-3</v>
      </c>
      <c r="H15" s="611">
        <f>TableAU5a!J74</f>
        <v>1.8708196458577131E-2</v>
      </c>
      <c r="I15" s="1296">
        <f>TableAU5a!M74</f>
        <v>4.2661496941030441E-2</v>
      </c>
      <c r="J15" s="611">
        <f>TableAU5a!N74</f>
        <v>1.3064003968007221E-2</v>
      </c>
      <c r="K15" s="611">
        <f>TableAU5a!O74</f>
        <v>4.4998306347514561E-3</v>
      </c>
      <c r="L15" s="1287">
        <f>TableAU5a!P74</f>
        <v>2.87237785315404E-2</v>
      </c>
      <c r="N15" s="1387">
        <f>(1+F15)*(1+H15)*(1+G15)-1-C15</f>
        <v>2.2204460492503131E-16</v>
      </c>
      <c r="O15" s="1387">
        <f>(1+J15)*(1+L15)*(1+K15)-1-C15</f>
        <v>2.2204460492503131E-16</v>
      </c>
    </row>
    <row r="16" spans="1:15" s="1385" customFormat="1" ht="15">
      <c r="A16" s="1383"/>
      <c r="B16" s="606"/>
      <c r="C16" s="1103"/>
      <c r="D16" s="626"/>
      <c r="E16" s="1316"/>
      <c r="F16" s="603">
        <f>F15/($F15+$G15+$H15)</f>
        <v>0.49801076859755161</v>
      </c>
      <c r="G16" s="603">
        <f>G15/($F15+$G15+$H15)</f>
        <v>9.7331260115144036E-2</v>
      </c>
      <c r="H16" s="603">
        <f>H15/($F15+$G15+$H15)</f>
        <v>0.40465797128730435</v>
      </c>
      <c r="I16" s="1295"/>
      <c r="J16" s="603">
        <f>J15/($J15+$K15+$L15)</f>
        <v>0.28223542073995617</v>
      </c>
      <c r="K16" s="603">
        <f>K15/($J15+$K15+$L15)</f>
        <v>9.7214574916525257E-2</v>
      </c>
      <c r="L16" s="701">
        <f>L15/($J15+$K15+$L15)</f>
        <v>0.62055000434351859</v>
      </c>
    </row>
    <row r="17" spans="1:15" s="1385" customFormat="1" ht="4" customHeight="1">
      <c r="A17" s="1383"/>
      <c r="B17" s="606"/>
      <c r="C17" s="1103"/>
      <c r="D17" s="626"/>
      <c r="E17" s="1316"/>
      <c r="F17" s="603"/>
      <c r="G17" s="603"/>
      <c r="H17" s="603"/>
      <c r="I17" s="1295"/>
      <c r="J17" s="603"/>
      <c r="K17" s="603"/>
      <c r="L17" s="701"/>
    </row>
    <row r="18" spans="1:15" ht="15">
      <c r="A18" s="604" t="s">
        <v>467</v>
      </c>
      <c r="B18" s="599">
        <f>TableAU5a!B77</f>
        <v>3.1614772192763763E-2</v>
      </c>
      <c r="C18" s="625">
        <f>TableAU5a!C77</f>
        <v>4.3830782909073163E-2</v>
      </c>
      <c r="D18" s="623">
        <f>TableAU5a!G77</f>
        <v>9.4601519686408606E-2</v>
      </c>
      <c r="E18" s="1314">
        <f>TableAU5a!Q77</f>
        <v>1.6664117506896996E-2</v>
      </c>
      <c r="F18" s="600">
        <f>TableAU5a!H77</f>
        <v>2.8689724823452778E-2</v>
      </c>
      <c r="G18" s="600">
        <f>TableAU5a!I77</f>
        <v>3.3729782316487267E-3</v>
      </c>
      <c r="H18" s="600">
        <f>TableAU5a!J77</f>
        <v>1.1307661600188812E-2</v>
      </c>
      <c r="I18" s="1293">
        <f>TableAU5a!M77</f>
        <v>5.5183723271053635E-2</v>
      </c>
      <c r="J18" s="600">
        <f>TableAU5a!N77</f>
        <v>1.8829243642056515E-2</v>
      </c>
      <c r="K18" s="600">
        <f>TableAU5a!O77</f>
        <v>3.3729782316487267E-3</v>
      </c>
      <c r="L18" s="1286">
        <f>TableAU5a!P77</f>
        <v>2.1095347051936608E-2</v>
      </c>
      <c r="N18" s="1099">
        <f>(1+F18)*(1+H18)*(1+G18)-1-C18</f>
        <v>2.2204460492503131E-16</v>
      </c>
      <c r="O18" s="1099">
        <f>(1+J18)*(1+L18)*(1+K18)-1-C18</f>
        <v>4.4408920985006262E-16</v>
      </c>
    </row>
    <row r="19" spans="1:15" ht="15">
      <c r="A19" s="605"/>
      <c r="B19" s="606"/>
      <c r="C19" s="1103"/>
      <c r="D19" s="626"/>
      <c r="E19" s="1316"/>
      <c r="F19" s="603">
        <f>F18/($F18+$G18+$H18)</f>
        <v>0.66150527097201162</v>
      </c>
      <c r="G19" s="603">
        <f>G18/($F18+$G18+$H18)</f>
        <v>7.7771498083018559E-2</v>
      </c>
      <c r="H19" s="603">
        <f>H18/($F18+$G18+$H18)</f>
        <v>0.2607232309449698</v>
      </c>
      <c r="I19" s="1295"/>
      <c r="J19" s="603">
        <f>J18/($J18+$K18+$L18)</f>
        <v>0.43487992765583172</v>
      </c>
      <c r="K19" s="603">
        <f>K18/($J18+$K18+$L18)</f>
        <v>7.7902254453163275E-2</v>
      </c>
      <c r="L19" s="701">
        <f>L18/($J18+$K18+$L18)</f>
        <v>0.48721781789100499</v>
      </c>
    </row>
    <row r="20" spans="1:15" ht="4" customHeight="1">
      <c r="A20" s="605"/>
      <c r="B20" s="606"/>
      <c r="C20" s="1103"/>
      <c r="D20" s="626"/>
      <c r="E20" s="1316"/>
      <c r="F20" s="603"/>
      <c r="G20" s="603"/>
      <c r="H20" s="603"/>
      <c r="I20" s="1295"/>
      <c r="J20" s="603"/>
      <c r="K20" s="603"/>
      <c r="L20" s="701"/>
    </row>
    <row r="21" spans="1:15" ht="15">
      <c r="A21" s="604" t="s">
        <v>6</v>
      </c>
      <c r="B21" s="599">
        <f>TableAU5a!B80</f>
        <v>3.1469729137092228E-2</v>
      </c>
      <c r="C21" s="625">
        <f>TableAU5a!C80</f>
        <v>4.1697370911430331E-2</v>
      </c>
      <c r="D21" s="623">
        <f>TableAU5a!G80</f>
        <v>0.14311833827642501</v>
      </c>
      <c r="E21" s="1314">
        <f>TableAU5a!Q80</f>
        <v>3.6295614050177289E-3</v>
      </c>
      <c r="F21" s="600">
        <f>TableAU5a!H80</f>
        <v>4.1881280734400894E-2</v>
      </c>
      <c r="G21" s="600">
        <f>TableAU5a!I80</f>
        <v>7.0190805431624703E-4</v>
      </c>
      <c r="H21" s="600">
        <f>TableAU5a!J80</f>
        <v>-8.7780897545497449E-4</v>
      </c>
      <c r="I21" s="1293">
        <f>TableAU5a!M80</f>
        <v>0.10475594518561972</v>
      </c>
      <c r="J21" s="600">
        <f>TableAU5a!N80</f>
        <v>3.1073305906801352E-2</v>
      </c>
      <c r="K21" s="600">
        <f>TableAU5a!O80</f>
        <v>7.0190805431624703E-4</v>
      </c>
      <c r="L21" s="1286">
        <f>TableAU5a!P80</f>
        <v>9.5952460715791332E-3</v>
      </c>
      <c r="N21" s="1099">
        <f>(1+F21)*(1+H21)*(1+G21)-1-C21</f>
        <v>0</v>
      </c>
      <c r="O21" s="1099">
        <f>(1+J21)*(1+L21)*(1+K21)-1-C21</f>
        <v>0</v>
      </c>
    </row>
    <row r="22" spans="1:15" ht="15">
      <c r="A22" s="605"/>
      <c r="B22" s="606"/>
      <c r="C22" s="1103"/>
      <c r="D22" s="626"/>
      <c r="E22" s="1316"/>
      <c r="F22" s="603">
        <f>F21/($F21+$G21+$H21)</f>
        <v>1.0042177033736734</v>
      </c>
      <c r="G22" s="603">
        <f>G21/($F21+$G21+$H21)</f>
        <v>1.6830156144340944E-2</v>
      </c>
      <c r="H22" s="603">
        <f>H21/($F21+$G21+$H21)</f>
        <v>-2.104785951801437E-2</v>
      </c>
      <c r="I22" s="1295"/>
      <c r="J22" s="603">
        <f>J21/($J21+$K21+$L21)</f>
        <v>0.75109887301816014</v>
      </c>
      <c r="K22" s="603">
        <f>K21/($J21+$K21+$L21)</f>
        <v>1.6966406797543489E-2</v>
      </c>
      <c r="L22" s="701">
        <f>L21/($J21+$K21+$L21)</f>
        <v>0.23193472018429637</v>
      </c>
    </row>
    <row r="23" spans="1:15" ht="4" customHeight="1">
      <c r="A23" s="605"/>
      <c r="B23" s="606"/>
      <c r="C23" s="1103"/>
      <c r="D23" s="626"/>
      <c r="E23" s="1316"/>
      <c r="F23" s="603"/>
      <c r="G23" s="603"/>
      <c r="H23" s="603"/>
      <c r="I23" s="1295"/>
      <c r="J23" s="603"/>
      <c r="K23" s="603"/>
      <c r="L23" s="701"/>
    </row>
    <row r="24" spans="1:15" ht="15">
      <c r="A24" s="604" t="s">
        <v>7</v>
      </c>
      <c r="B24" s="599">
        <f>TableAU5a!B83</f>
        <v>3.1759835644077805E-2</v>
      </c>
      <c r="C24" s="625">
        <f>TableAU5a!C83</f>
        <v>4.5968564166809056E-2</v>
      </c>
      <c r="D24" s="623">
        <f>TableAU5a!G83</f>
        <v>6.841440986218017E-2</v>
      </c>
      <c r="E24" s="1314">
        <f>TableAU5a!Q83</f>
        <v>2.369956133998084E-2</v>
      </c>
      <c r="F24" s="600">
        <f>TableAU5a!H83</f>
        <v>1.5665190962491859E-2</v>
      </c>
      <c r="G24" s="600">
        <f>TableAU5a!I83</f>
        <v>6.0511780205414478E-3</v>
      </c>
      <c r="H24" s="600">
        <f>TableAU5a!J83</f>
        <v>2.364174832557242E-2</v>
      </c>
      <c r="I24" s="1293">
        <f>TableAU5a!M83</f>
        <v>2.8426956087335368E-2</v>
      </c>
      <c r="J24" s="600">
        <f>TableAU5a!N83</f>
        <v>6.730580409450404E-3</v>
      </c>
      <c r="K24" s="600">
        <f>TableAU5a!O83</f>
        <v>6.0511780205414478E-3</v>
      </c>
      <c r="L24" s="1286">
        <f>TableAU5a!P83</f>
        <v>3.2726443421855267E-2</v>
      </c>
      <c r="N24" s="1099">
        <f>(1+F24)*(1+H24)*(1+G24)-1-C24</f>
        <v>-2.2204460492503131E-16</v>
      </c>
      <c r="O24" s="1099">
        <f>(1+J24)*(1+L24)*(1+K24)-1-C24</f>
        <v>2.2204460492503131E-16</v>
      </c>
    </row>
    <row r="25" spans="1:15" ht="15">
      <c r="A25" s="605"/>
      <c r="B25" s="606"/>
      <c r="C25" s="1103"/>
      <c r="D25" s="626"/>
      <c r="E25" s="1316"/>
      <c r="F25" s="603">
        <f>F24/($F24+$G24+$H24)</f>
        <v>0.34536686908562947</v>
      </c>
      <c r="G25" s="603">
        <f>G24/($F24+$G24+$H24)</f>
        <v>0.13340893272466947</v>
      </c>
      <c r="H25" s="603">
        <f>H24/($F24+$G24+$H24)</f>
        <v>0.521224198189701</v>
      </c>
      <c r="I25" s="1295"/>
      <c r="J25" s="603">
        <f>J24/($J24+$K24+$L24)</f>
        <v>0.14789818396608914</v>
      </c>
      <c r="K25" s="603">
        <f>K24/($J24+$K24+$L24)</f>
        <v>0.13296895448080287</v>
      </c>
      <c r="L25" s="701">
        <f>L24/($J24+$K24+$L24)</f>
        <v>0.71913286155310796</v>
      </c>
    </row>
    <row r="26" spans="1:15" ht="4.75" customHeight="1">
      <c r="A26" s="608"/>
      <c r="B26" s="601"/>
      <c r="C26" s="629"/>
      <c r="D26" s="624"/>
      <c r="E26" s="1315"/>
      <c r="F26" s="602"/>
      <c r="G26" s="602"/>
      <c r="H26" s="602"/>
      <c r="I26" s="1294"/>
      <c r="J26" s="602"/>
      <c r="K26" s="602"/>
      <c r="L26" s="700"/>
    </row>
    <row r="27" spans="1:15" ht="15">
      <c r="A27" s="609" t="s">
        <v>8</v>
      </c>
      <c r="B27" s="610">
        <f>TableAU5a!B86</f>
        <v>4.8758544573380691E-2</v>
      </c>
      <c r="C27" s="628">
        <f>TableAU5a!C86</f>
        <v>4.9973335081525683E-2</v>
      </c>
      <c r="D27" s="627">
        <f>TableAU5a!G86</f>
        <v>0.16059580074767435</v>
      </c>
      <c r="E27" s="1317">
        <f>TableAU5a!Q86</f>
        <v>0</v>
      </c>
      <c r="F27" s="611">
        <f>TableAU5a!H86</f>
        <v>4.6820049524341378E-2</v>
      </c>
      <c r="G27" s="611">
        <f>TableAU5a!I86</f>
        <v>0</v>
      </c>
      <c r="H27" s="611">
        <f>TableAU5a!J86</f>
        <v>3.0122517796800086E-3</v>
      </c>
      <c r="I27" s="1296">
        <f>TableAU5a!M86</f>
        <v>0.10821541889758078</v>
      </c>
      <c r="J27" s="611">
        <f>TableAU5a!N86</f>
        <v>3.1535304978199452E-2</v>
      </c>
      <c r="K27" s="611">
        <f>TableAU5a!O86</f>
        <v>0</v>
      </c>
      <c r="L27" s="1287">
        <f>TableAU5a!P86</f>
        <v>1.7874356810032799E-2</v>
      </c>
      <c r="N27" s="1099">
        <f>(1+F27)*(1+H27)*(1+G27)-1-C27</f>
        <v>0</v>
      </c>
      <c r="O27" s="1099">
        <f>(1+J27)*(1+L27)*(1+K27)-1-C27</f>
        <v>0</v>
      </c>
    </row>
    <row r="28" spans="1:15" ht="15">
      <c r="A28" s="612"/>
      <c r="B28" s="606"/>
      <c r="C28" s="1103"/>
      <c r="D28" s="626"/>
      <c r="E28" s="1316"/>
      <c r="F28" s="603">
        <f>F27/($F27+$G27+$H27)</f>
        <v>0.93955222414267825</v>
      </c>
      <c r="G28" s="603">
        <f>G27/($F27+$G27+$H27)</f>
        <v>0</v>
      </c>
      <c r="H28" s="603">
        <f>H27/($F27+$G27+$H27)</f>
        <v>6.0447775857321778E-2</v>
      </c>
      <c r="I28" s="1295"/>
      <c r="J28" s="603">
        <f>J27/($J27+$K27+$L27)</f>
        <v>0.6382416684687795</v>
      </c>
      <c r="K28" s="603">
        <f>K27/($J27+$K27+$L27)</f>
        <v>0</v>
      </c>
      <c r="L28" s="701">
        <f>L27/($J27+$K27+$L27)</f>
        <v>0.3617583315312205</v>
      </c>
    </row>
    <row r="29" spans="1:15" ht="4.75" customHeight="1">
      <c r="A29" s="591"/>
      <c r="B29" s="607"/>
      <c r="C29" s="629"/>
      <c r="D29" s="624"/>
      <c r="E29" s="1315"/>
      <c r="F29" s="602"/>
      <c r="G29" s="602"/>
      <c r="H29" s="602"/>
      <c r="I29" s="1294"/>
      <c r="J29" s="602"/>
      <c r="K29" s="602"/>
      <c r="L29" s="700"/>
    </row>
    <row r="30" spans="1:15" ht="15">
      <c r="A30" s="609" t="s">
        <v>429</v>
      </c>
      <c r="B30" s="610">
        <f>TableAU5a!B89</f>
        <v>3.2712174841988961E-2</v>
      </c>
      <c r="C30" s="628">
        <f>TableAU5a!C89</f>
        <v>3.4817605181087119E-2</v>
      </c>
      <c r="D30" s="627">
        <f>TableAU5a!G89</f>
        <v>0.1572567285726422</v>
      </c>
      <c r="E30" s="1317">
        <f>TableAU5a!Q89</f>
        <v>0</v>
      </c>
      <c r="F30" s="611">
        <f>TableAU5a!H89</f>
        <v>4.5875574039543565E-2</v>
      </c>
      <c r="G30" s="611">
        <f>TableAU5a!I89</f>
        <v>0</v>
      </c>
      <c r="H30" s="611">
        <f>TableAU5a!J89</f>
        <v>-1.0572929641856521E-2</v>
      </c>
      <c r="I30" s="1296">
        <f>TableAU5a!M89</f>
        <v>0.1255475336809318</v>
      </c>
      <c r="J30" s="611">
        <f>TableAU5a!N89</f>
        <v>3.6322566786074928E-2</v>
      </c>
      <c r="K30" s="611">
        <f>TableAU5a!O89</f>
        <v>0</v>
      </c>
      <c r="L30" s="1287">
        <f>TableAU5a!P89</f>
        <v>-1.4522134837370304E-3</v>
      </c>
      <c r="N30" s="1099">
        <f>(1+F30)*(1+H30)*(1+G30)-1-C30</f>
        <v>0</v>
      </c>
      <c r="O30" s="1099">
        <f>(1+J30)*(1+L30)*(1+K30)-1-C30</f>
        <v>0</v>
      </c>
    </row>
    <row r="31" spans="1:15" ht="15">
      <c r="A31" s="612"/>
      <c r="B31" s="606"/>
      <c r="C31" s="1103"/>
      <c r="D31" s="626"/>
      <c r="E31" s="1316"/>
      <c r="F31" s="603">
        <f>F30/($F30+$G30+$H30)</f>
        <v>1.2994939847211342</v>
      </c>
      <c r="G31" s="603">
        <f>G30/($F30+$G30+$H30)</f>
        <v>0</v>
      </c>
      <c r="H31" s="603">
        <f>H30/($F30+$G30+$H30)</f>
        <v>-0.29949398472113431</v>
      </c>
      <c r="I31" s="1295"/>
      <c r="J31" s="603">
        <f>J30/($J30+$K30+$L30)</f>
        <v>1.0416460788666477</v>
      </c>
      <c r="K31" s="603">
        <f>K30/($J30+$K30+$L30)</f>
        <v>0</v>
      </c>
      <c r="L31" s="701">
        <f>L30/($J30+$K30+$L30)</f>
        <v>-4.1646078866647625E-2</v>
      </c>
    </row>
    <row r="32" spans="1:15" ht="4.75" customHeight="1">
      <c r="A32" s="591"/>
      <c r="B32" s="601"/>
      <c r="C32" s="629"/>
      <c r="D32" s="624"/>
      <c r="E32" s="1315"/>
      <c r="F32" s="602"/>
      <c r="G32" s="602"/>
      <c r="H32" s="602"/>
      <c r="I32" s="1294"/>
      <c r="J32" s="602"/>
      <c r="K32" s="602"/>
      <c r="L32" s="700"/>
    </row>
    <row r="33" spans="1:15" ht="15">
      <c r="A33" s="609" t="s">
        <v>430</v>
      </c>
      <c r="B33" s="610">
        <f>TableAU5a!B92</f>
        <v>3.0228778206216056E-2</v>
      </c>
      <c r="C33" s="628">
        <f>TableAU5a!C92</f>
        <v>4.8622875307474001E-2</v>
      </c>
      <c r="D33" s="627">
        <f>TableAU5a!G92</f>
        <v>0.13240986222212095</v>
      </c>
      <c r="E33" s="1317">
        <f>TableAU5a!Q92</f>
        <v>6.3786064220914072E-3</v>
      </c>
      <c r="F33" s="611">
        <f>TableAU5a!H92</f>
        <v>3.7902241996248476E-2</v>
      </c>
      <c r="G33" s="611">
        <f>TableAU5a!I92</f>
        <v>1.4043087835491352E-3</v>
      </c>
      <c r="H33" s="611">
        <f>TableAU5a!J92</f>
        <v>8.9123114817872828E-3</v>
      </c>
      <c r="I33" s="1296">
        <f>TableAU5a!M92</f>
        <v>8.9008308936494182E-2</v>
      </c>
      <c r="J33" s="611">
        <f>TableAU5a!N92</f>
        <v>2.5850633988013572E-2</v>
      </c>
      <c r="K33" s="611">
        <f>TableAU5a!O92</f>
        <v>1.4043087835491352E-3</v>
      </c>
      <c r="L33" s="1287">
        <f>TableAU5a!P92</f>
        <v>2.0764929484655914E-2</v>
      </c>
      <c r="N33" s="1099">
        <f>(1+F33)*(1+H33)*(1+G33)-1-C33</f>
        <v>0</v>
      </c>
      <c r="O33" s="1099">
        <f>(1+J33)*(1+L33)*(1+K33)-1-C33</f>
        <v>0</v>
      </c>
    </row>
    <row r="34" spans="1:15" ht="15">
      <c r="A34" s="612"/>
      <c r="B34" s="606"/>
      <c r="C34" s="1103"/>
      <c r="D34" s="626"/>
      <c r="E34" s="1316"/>
      <c r="F34" s="603">
        <f>F33/($F33+$G33+$H33)</f>
        <v>0.78604596248311975</v>
      </c>
      <c r="G34" s="603">
        <f>G33/($F33+$G33+$H33)</f>
        <v>2.9123639955062213E-2</v>
      </c>
      <c r="H34" s="603">
        <f>H33/($F33+$G33+$H33)</f>
        <v>0.1848303975618181</v>
      </c>
      <c r="I34" s="1295"/>
      <c r="J34" s="603">
        <f>J33/($J33+$K33+$L33)</f>
        <v>0.53833200242772172</v>
      </c>
      <c r="K34" s="603">
        <f>K33/($J33+$K33+$L33)</f>
        <v>2.924432568367101E-2</v>
      </c>
      <c r="L34" s="701">
        <f>L33/($J33+$K33+$L33)</f>
        <v>0.4324236718886072</v>
      </c>
    </row>
    <row r="35" spans="1:15" ht="4.75" customHeight="1">
      <c r="A35" s="591"/>
      <c r="B35" s="601"/>
      <c r="C35" s="629"/>
      <c r="D35" s="624"/>
      <c r="E35" s="1315"/>
      <c r="F35" s="602"/>
      <c r="G35" s="602"/>
      <c r="H35" s="602"/>
      <c r="I35" s="1294"/>
      <c r="J35" s="602"/>
      <c r="K35" s="602"/>
      <c r="L35" s="700"/>
    </row>
    <row r="36" spans="1:15" ht="15">
      <c r="A36" s="609" t="s">
        <v>431</v>
      </c>
      <c r="B36" s="610">
        <f>TableAU5a!B95</f>
        <v>3.4265666789980553E-2</v>
      </c>
      <c r="C36" s="628">
        <f>TableAU5a!C95</f>
        <v>4.3982437033491806E-2</v>
      </c>
      <c r="D36" s="627">
        <f>TableAU5a!G95</f>
        <v>8.171720968138152E-2</v>
      </c>
      <c r="E36" s="1317">
        <f>TableAU5a!Q95</f>
        <v>4.2750778097228444E-2</v>
      </c>
      <c r="F36" s="611">
        <f>TableAU5a!H95</f>
        <v>1.9917603190839683E-2</v>
      </c>
      <c r="G36" s="611">
        <f>TableAU5a!I95</f>
        <v>1.0095884268009891E-2</v>
      </c>
      <c r="H36" s="611">
        <f>TableAU5a!J95</f>
        <v>1.3364073965830725E-2</v>
      </c>
      <c r="I36" s="1296">
        <f>TableAU5a!M95</f>
        <v>3.808370028146775E-2</v>
      </c>
      <c r="J36" s="611">
        <f>TableAU5a!N95</f>
        <v>9.4285569619689813E-3</v>
      </c>
      <c r="K36" s="611">
        <f>TableAU5a!O95</f>
        <v>1.0095884268009891E-2</v>
      </c>
      <c r="L36" s="1287">
        <f>TableAU5a!P95</f>
        <v>2.3894014440761113E-2</v>
      </c>
      <c r="N36" s="1099">
        <f>(1+F36)*(1+H36)*(1+G36)-1-C36</f>
        <v>0</v>
      </c>
      <c r="O36" s="1099">
        <f>(1+J36)*(1+L36)*(1+K36)-1-C36</f>
        <v>0</v>
      </c>
    </row>
    <row r="37" spans="1:15" ht="15">
      <c r="A37" s="612"/>
      <c r="B37" s="606"/>
      <c r="C37" s="1103"/>
      <c r="D37" s="626"/>
      <c r="E37" s="1316"/>
      <c r="F37" s="603">
        <f>F36/($F36+$G36+$H36)</f>
        <v>0.45916834733607848</v>
      </c>
      <c r="G37" s="603">
        <f>G36/($F36+$G36+$H36)</f>
        <v>0.23274439448469525</v>
      </c>
      <c r="H37" s="603">
        <f>H36/($F36+$G36+$H36)</f>
        <v>0.30808725817922628</v>
      </c>
      <c r="I37" s="1295"/>
      <c r="J37" s="603">
        <f>J36/($J36+$K36+$L36)</f>
        <v>0.21715551178212344</v>
      </c>
      <c r="K37" s="603">
        <f>K36/($J36+$K36+$L36)</f>
        <v>0.23252518110204415</v>
      </c>
      <c r="L37" s="701">
        <f>L36/($J36+$K36+$L36)</f>
        <v>0.55031930711583243</v>
      </c>
    </row>
    <row r="38" spans="1:15" ht="4.75" customHeight="1">
      <c r="A38" s="591"/>
      <c r="B38" s="607"/>
      <c r="C38" s="629"/>
      <c r="D38" s="624"/>
      <c r="E38" s="1315"/>
      <c r="F38" s="602"/>
      <c r="G38" s="602"/>
      <c r="H38" s="602"/>
      <c r="I38" s="1294"/>
      <c r="J38" s="602"/>
      <c r="K38" s="602"/>
      <c r="L38" s="700"/>
    </row>
    <row r="39" spans="1:15" ht="15">
      <c r="A39" s="609" t="s">
        <v>432</v>
      </c>
      <c r="B39" s="610">
        <f>TableAU5a!B98</f>
        <v>2.9260075655648032E-2</v>
      </c>
      <c r="C39" s="628">
        <f>TableAU5a!C98</f>
        <v>4.7958469812915405E-2</v>
      </c>
      <c r="D39" s="627">
        <f>TableAU5a!G98</f>
        <v>5.9172160798506422E-2</v>
      </c>
      <c r="E39" s="1317">
        <f>TableAU5a!Q98</f>
        <v>1.0463543912854815E-2</v>
      </c>
      <c r="F39" s="611">
        <f>TableAU5a!H98</f>
        <v>1.1430508607325196E-2</v>
      </c>
      <c r="G39" s="611">
        <f>TableAU5a!I98</f>
        <v>2.0226679074037968E-3</v>
      </c>
      <c r="H39" s="611">
        <f>TableAU5a!J98</f>
        <v>3.4023660237205489E-2</v>
      </c>
      <c r="I39" s="1296">
        <f>TableAU5a!M98</f>
        <v>2.171783949538808E-2</v>
      </c>
      <c r="J39" s="611">
        <f>TableAU5a!N98</f>
        <v>4.0398149442619768E-3</v>
      </c>
      <c r="K39" s="611">
        <f>TableAU5a!O98</f>
        <v>2.0226679074037968E-3</v>
      </c>
      <c r="L39" s="1287">
        <f>TableAU5a!P98</f>
        <v>4.1635063688967078E-2</v>
      </c>
      <c r="N39" s="1099">
        <f>(1+F39)*(1+H39)*(1+G39)-1-C39</f>
        <v>-2.2204460492503131E-16</v>
      </c>
      <c r="O39" s="1099">
        <f>(1+J39)*(1+L39)*(1+K39)-1-C39</f>
        <v>0</v>
      </c>
    </row>
    <row r="40" spans="1:15" ht="16" thickBot="1">
      <c r="A40" s="613"/>
      <c r="B40" s="614"/>
      <c r="C40" s="1104"/>
      <c r="D40" s="630"/>
      <c r="E40" s="1318"/>
      <c r="F40" s="615">
        <f>F39/($F39+$G39+$H39)</f>
        <v>0.24075969229056632</v>
      </c>
      <c r="G40" s="615">
        <f>G39/($F39+$G39+$H39)</f>
        <v>4.2603257625864921E-2</v>
      </c>
      <c r="H40" s="615">
        <f>H39/($F39+$G39+$H39)</f>
        <v>0.71663705008356871</v>
      </c>
      <c r="I40" s="1297"/>
      <c r="J40" s="615">
        <f>J39/($J39+$K39+$L39)</f>
        <v>8.4696493577935225E-2</v>
      </c>
      <c r="K40" s="615">
        <f>K39/($J39+$K39+$L39)</f>
        <v>4.2406120526151489E-2</v>
      </c>
      <c r="L40" s="1288">
        <f>L39/($J39+$K39+$L39)</f>
        <v>0.87289738589591326</v>
      </c>
    </row>
    <row r="41" spans="1:15" ht="13" thickTop="1">
      <c r="B41" s="616"/>
      <c r="C41" s="616"/>
      <c r="D41" s="616"/>
      <c r="E41" s="616"/>
      <c r="F41" s="616"/>
      <c r="G41" s="616"/>
      <c r="H41" s="616"/>
      <c r="I41" s="616"/>
      <c r="J41" s="616"/>
      <c r="K41" s="616"/>
      <c r="L41" s="616"/>
    </row>
    <row r="42" spans="1:15">
      <c r="B42" s="616"/>
      <c r="C42" s="616"/>
      <c r="D42" s="616"/>
      <c r="E42" s="616"/>
      <c r="F42" s="616"/>
      <c r="G42" s="616"/>
      <c r="H42" s="616"/>
      <c r="I42" s="616"/>
      <c r="J42" s="616"/>
      <c r="K42" s="616"/>
      <c r="L42" s="616"/>
    </row>
    <row r="43" spans="1:15">
      <c r="B43" s="616"/>
      <c r="C43" s="616"/>
      <c r="D43" s="616"/>
      <c r="E43" s="616"/>
      <c r="F43" s="616"/>
      <c r="G43" s="616"/>
      <c r="H43" s="616"/>
      <c r="I43" s="616"/>
      <c r="J43" s="616"/>
      <c r="K43" s="616"/>
      <c r="L43" s="616"/>
    </row>
    <row r="44" spans="1:15">
      <c r="B44" s="616"/>
      <c r="C44" s="616"/>
      <c r="D44" s="616"/>
      <c r="E44" s="616"/>
      <c r="F44" s="616"/>
      <c r="G44" s="616"/>
      <c r="H44" s="616"/>
      <c r="I44" s="616"/>
      <c r="J44" s="616"/>
      <c r="K44" s="616"/>
      <c r="L44" s="616"/>
    </row>
    <row r="45" spans="1:15">
      <c r="B45" s="616"/>
      <c r="C45" s="616"/>
      <c r="D45" s="616"/>
      <c r="E45" s="616"/>
      <c r="F45" s="616"/>
      <c r="G45" s="616"/>
      <c r="H45" s="616"/>
      <c r="I45" s="616"/>
      <c r="J45" s="616"/>
      <c r="K45" s="616"/>
      <c r="L45" s="616"/>
    </row>
    <row r="46" spans="1:15">
      <c r="B46" s="616"/>
      <c r="C46" s="616"/>
      <c r="D46" s="616"/>
      <c r="E46" s="616"/>
      <c r="F46" s="616"/>
      <c r="G46" s="616"/>
      <c r="H46" s="616"/>
      <c r="I46" s="616"/>
      <c r="J46" s="616"/>
      <c r="K46" s="616"/>
      <c r="L46" s="616"/>
    </row>
    <row r="47" spans="1:15">
      <c r="B47" s="616"/>
      <c r="C47" s="616"/>
      <c r="D47" s="616"/>
      <c r="E47" s="616"/>
      <c r="F47" s="616"/>
      <c r="G47" s="616"/>
      <c r="H47" s="616"/>
      <c r="I47" s="616"/>
      <c r="J47" s="616"/>
      <c r="K47" s="616"/>
      <c r="L47" s="616"/>
    </row>
    <row r="48" spans="1:15">
      <c r="B48" s="616"/>
      <c r="C48" s="616"/>
      <c r="D48" s="616"/>
      <c r="E48" s="616"/>
      <c r="F48" s="616"/>
      <c r="G48" s="616"/>
      <c r="H48" s="616"/>
      <c r="I48" s="616"/>
      <c r="J48" s="616"/>
      <c r="K48" s="616"/>
      <c r="L48" s="616"/>
    </row>
    <row r="49" spans="2:12">
      <c r="B49" s="616"/>
      <c r="C49" s="616"/>
      <c r="D49" s="616"/>
      <c r="E49" s="616"/>
      <c r="F49" s="616"/>
      <c r="G49" s="616"/>
      <c r="H49" s="616"/>
      <c r="I49" s="616"/>
      <c r="J49" s="616"/>
      <c r="K49" s="616"/>
      <c r="L49" s="616"/>
    </row>
    <row r="50" spans="2:12">
      <c r="B50" s="616"/>
      <c r="C50" s="616"/>
      <c r="D50" s="616"/>
      <c r="E50" s="616"/>
      <c r="F50" s="616"/>
      <c r="G50" s="616"/>
      <c r="H50" s="616"/>
      <c r="I50" s="616"/>
      <c r="J50" s="616"/>
      <c r="K50" s="616"/>
      <c r="L50" s="616"/>
    </row>
    <row r="51" spans="2:12">
      <c r="B51" s="616"/>
      <c r="C51" s="616"/>
      <c r="D51" s="616"/>
      <c r="E51" s="616"/>
      <c r="F51" s="616"/>
      <c r="G51" s="616"/>
      <c r="H51" s="616"/>
      <c r="I51" s="616"/>
      <c r="J51" s="616"/>
      <c r="K51" s="616"/>
      <c r="L51" s="616"/>
    </row>
    <row r="52" spans="2:12">
      <c r="B52" s="616"/>
      <c r="C52" s="616"/>
      <c r="D52" s="616"/>
      <c r="E52" s="616"/>
      <c r="F52" s="616"/>
      <c r="G52" s="616"/>
      <c r="H52" s="616"/>
      <c r="I52" s="616"/>
      <c r="J52" s="616"/>
      <c r="K52" s="616"/>
      <c r="L52" s="616"/>
    </row>
    <row r="53" spans="2:12">
      <c r="B53" s="616"/>
      <c r="C53" s="616"/>
      <c r="D53" s="616"/>
      <c r="E53" s="616"/>
      <c r="F53" s="616"/>
      <c r="G53" s="616"/>
      <c r="H53" s="616"/>
      <c r="I53" s="616"/>
      <c r="J53" s="616"/>
      <c r="K53" s="616"/>
      <c r="L53" s="616"/>
    </row>
    <row r="54" spans="2:12">
      <c r="B54" s="616"/>
      <c r="C54" s="616"/>
      <c r="D54" s="616"/>
      <c r="E54" s="616"/>
      <c r="F54" s="616"/>
      <c r="G54" s="616"/>
      <c r="H54" s="616"/>
      <c r="I54" s="616"/>
      <c r="J54" s="616"/>
      <c r="K54" s="616"/>
      <c r="L54" s="616"/>
    </row>
    <row r="55" spans="2:12">
      <c r="B55" s="616"/>
      <c r="C55" s="616"/>
      <c r="D55" s="616"/>
      <c r="E55" s="616"/>
      <c r="F55" s="616"/>
      <c r="G55" s="616"/>
      <c r="H55" s="616"/>
      <c r="I55" s="616"/>
      <c r="J55" s="616"/>
      <c r="K55" s="616"/>
      <c r="L55" s="616"/>
    </row>
    <row r="56" spans="2:12">
      <c r="B56" s="616"/>
      <c r="C56" s="616"/>
      <c r="D56" s="616"/>
      <c r="E56" s="616"/>
      <c r="F56" s="616"/>
      <c r="G56" s="616"/>
      <c r="H56" s="616"/>
      <c r="I56" s="616"/>
      <c r="J56" s="616"/>
      <c r="K56" s="616"/>
      <c r="L56" s="616"/>
    </row>
    <row r="57" spans="2:12">
      <c r="B57" s="616"/>
      <c r="C57" s="616"/>
      <c r="D57" s="616"/>
      <c r="E57" s="616"/>
      <c r="F57" s="616"/>
      <c r="G57" s="616"/>
      <c r="H57" s="616"/>
      <c r="I57" s="616"/>
      <c r="J57" s="616"/>
      <c r="K57" s="616"/>
      <c r="L57" s="616"/>
    </row>
    <row r="58" spans="2:12">
      <c r="B58" s="616"/>
      <c r="C58" s="616"/>
      <c r="D58" s="616"/>
      <c r="E58" s="616"/>
      <c r="F58" s="616"/>
      <c r="G58" s="616"/>
      <c r="H58" s="616"/>
      <c r="I58" s="616"/>
      <c r="J58" s="616"/>
      <c r="K58" s="616"/>
      <c r="L58" s="616"/>
    </row>
    <row r="59" spans="2:12">
      <c r="B59" s="616"/>
      <c r="C59" s="616"/>
      <c r="D59" s="616"/>
      <c r="E59" s="616"/>
      <c r="F59" s="616"/>
      <c r="G59" s="616"/>
      <c r="H59" s="616"/>
      <c r="I59" s="616"/>
      <c r="J59" s="616"/>
      <c r="K59" s="616"/>
      <c r="L59" s="616"/>
    </row>
    <row r="60" spans="2:12">
      <c r="B60" s="616"/>
      <c r="C60" s="616"/>
      <c r="D60" s="616"/>
      <c r="E60" s="616"/>
      <c r="F60" s="616"/>
      <c r="G60" s="616"/>
      <c r="H60" s="616"/>
      <c r="I60" s="616"/>
      <c r="J60" s="616"/>
      <c r="K60" s="616"/>
      <c r="L60" s="616"/>
    </row>
    <row r="61" spans="2:12">
      <c r="B61" s="616"/>
      <c r="C61" s="616"/>
      <c r="D61" s="616"/>
      <c r="E61" s="616"/>
      <c r="F61" s="616"/>
      <c r="G61" s="616"/>
      <c r="H61" s="616"/>
      <c r="I61" s="616"/>
      <c r="J61" s="616"/>
      <c r="K61" s="616"/>
      <c r="L61" s="616"/>
    </row>
    <row r="62" spans="2:12">
      <c r="B62" s="616"/>
      <c r="C62" s="616"/>
      <c r="D62" s="616"/>
      <c r="E62" s="616"/>
      <c r="F62" s="616"/>
      <c r="G62" s="616"/>
      <c r="H62" s="616"/>
      <c r="I62" s="616"/>
      <c r="J62" s="616"/>
      <c r="K62" s="616"/>
      <c r="L62" s="616"/>
    </row>
    <row r="63" spans="2:12">
      <c r="B63" s="616"/>
      <c r="C63" s="616"/>
      <c r="D63" s="616"/>
      <c r="E63" s="616"/>
      <c r="F63" s="616"/>
      <c r="G63" s="616"/>
      <c r="H63" s="616"/>
      <c r="I63" s="616"/>
      <c r="J63" s="616"/>
      <c r="K63" s="616"/>
      <c r="L63" s="616"/>
    </row>
    <row r="64" spans="2:12">
      <c r="B64" s="616"/>
      <c r="C64" s="616"/>
      <c r="D64" s="616"/>
      <c r="E64" s="616"/>
      <c r="F64" s="616"/>
      <c r="G64" s="616"/>
      <c r="H64" s="616"/>
      <c r="I64" s="616"/>
      <c r="J64" s="616"/>
      <c r="K64" s="616"/>
      <c r="L64" s="616"/>
    </row>
    <row r="65" spans="2:12">
      <c r="B65" s="616"/>
      <c r="C65" s="616"/>
      <c r="D65" s="616"/>
      <c r="E65" s="616"/>
      <c r="F65" s="616"/>
      <c r="G65" s="616"/>
      <c r="H65" s="616"/>
      <c r="I65" s="616"/>
      <c r="J65" s="616"/>
      <c r="K65" s="616"/>
      <c r="L65" s="616"/>
    </row>
    <row r="66" spans="2:12">
      <c r="B66" s="616"/>
      <c r="C66" s="616"/>
      <c r="D66" s="616"/>
      <c r="E66" s="616"/>
      <c r="F66" s="616"/>
      <c r="G66" s="616"/>
      <c r="H66" s="616"/>
      <c r="I66" s="616"/>
      <c r="J66" s="616"/>
      <c r="K66" s="616"/>
      <c r="L66" s="616"/>
    </row>
    <row r="67" spans="2:12">
      <c r="B67" s="616"/>
      <c r="C67" s="616"/>
      <c r="D67" s="616"/>
      <c r="E67" s="616"/>
      <c r="F67" s="616"/>
      <c r="G67" s="616"/>
      <c r="H67" s="616"/>
      <c r="I67" s="616"/>
      <c r="J67" s="616"/>
      <c r="K67" s="616"/>
      <c r="L67" s="616"/>
    </row>
    <row r="68" spans="2:12">
      <c r="B68" s="616"/>
      <c r="C68" s="616"/>
      <c r="D68" s="616"/>
      <c r="E68" s="616"/>
      <c r="F68" s="616"/>
      <c r="G68" s="616"/>
      <c r="H68" s="616"/>
      <c r="I68" s="616"/>
      <c r="J68" s="616"/>
      <c r="K68" s="616"/>
      <c r="L68" s="616"/>
    </row>
    <row r="69" spans="2:12">
      <c r="B69" s="616"/>
      <c r="C69" s="616"/>
      <c r="D69" s="616"/>
      <c r="E69" s="616"/>
      <c r="F69" s="616"/>
      <c r="G69" s="616"/>
      <c r="H69" s="616"/>
      <c r="I69" s="616"/>
      <c r="J69" s="616"/>
      <c r="K69" s="616"/>
      <c r="L69" s="616"/>
    </row>
    <row r="70" spans="2:12">
      <c r="B70" s="616"/>
      <c r="C70" s="616"/>
      <c r="D70" s="616"/>
      <c r="E70" s="616"/>
      <c r="F70" s="616"/>
      <c r="G70" s="616"/>
      <c r="H70" s="616"/>
      <c r="I70" s="616"/>
      <c r="J70" s="616"/>
      <c r="K70" s="616"/>
      <c r="L70" s="616"/>
    </row>
    <row r="71" spans="2:12">
      <c r="B71" s="616"/>
      <c r="C71" s="616"/>
      <c r="D71" s="616"/>
      <c r="E71" s="616"/>
      <c r="F71" s="616"/>
      <c r="G71" s="616"/>
      <c r="H71" s="616"/>
      <c r="I71" s="616"/>
      <c r="J71" s="616"/>
      <c r="K71" s="616"/>
      <c r="L71" s="616"/>
    </row>
    <row r="72" spans="2:12">
      <c r="B72" s="616"/>
      <c r="C72" s="616"/>
      <c r="D72" s="616"/>
      <c r="E72" s="616"/>
      <c r="F72" s="616"/>
      <c r="G72" s="616"/>
      <c r="H72" s="616"/>
      <c r="I72" s="616"/>
      <c r="J72" s="616"/>
      <c r="K72" s="616"/>
      <c r="L72" s="616"/>
    </row>
    <row r="73" spans="2:12">
      <c r="B73" s="616"/>
      <c r="C73" s="616"/>
      <c r="D73" s="616"/>
      <c r="E73" s="616"/>
      <c r="F73" s="616"/>
      <c r="G73" s="616"/>
      <c r="H73" s="616"/>
      <c r="I73" s="616"/>
      <c r="J73" s="616"/>
      <c r="K73" s="616"/>
      <c r="L73" s="616"/>
    </row>
    <row r="74" spans="2:12">
      <c r="B74" s="616"/>
      <c r="C74" s="616"/>
      <c r="D74" s="616"/>
      <c r="E74" s="616"/>
      <c r="F74" s="616"/>
      <c r="G74" s="616"/>
      <c r="H74" s="616"/>
      <c r="I74" s="616"/>
      <c r="J74" s="616"/>
      <c r="K74" s="616"/>
      <c r="L74" s="616"/>
    </row>
    <row r="75" spans="2:12">
      <c r="B75" s="616"/>
      <c r="C75" s="616"/>
      <c r="D75" s="616"/>
      <c r="E75" s="616"/>
      <c r="F75" s="616"/>
      <c r="G75" s="616"/>
      <c r="H75" s="616"/>
      <c r="I75" s="616"/>
      <c r="J75" s="616"/>
      <c r="K75" s="616"/>
      <c r="L75" s="616"/>
    </row>
    <row r="76" spans="2:12">
      <c r="B76" s="616"/>
      <c r="C76" s="616"/>
      <c r="D76" s="616"/>
      <c r="E76" s="616"/>
      <c r="F76" s="616"/>
      <c r="G76" s="616"/>
      <c r="H76" s="616"/>
      <c r="I76" s="616"/>
      <c r="J76" s="616"/>
      <c r="K76" s="616"/>
      <c r="L76" s="616"/>
    </row>
    <row r="77" spans="2:12">
      <c r="B77" s="616"/>
      <c r="C77" s="616"/>
      <c r="D77" s="616"/>
      <c r="E77" s="616"/>
      <c r="F77" s="616"/>
      <c r="G77" s="616"/>
      <c r="H77" s="616"/>
      <c r="I77" s="616"/>
      <c r="J77" s="616"/>
      <c r="K77" s="616"/>
      <c r="L77" s="616"/>
    </row>
    <row r="78" spans="2:12">
      <c r="B78" s="616"/>
      <c r="C78" s="616"/>
      <c r="D78" s="616"/>
      <c r="E78" s="616"/>
      <c r="F78" s="616"/>
      <c r="G78" s="616"/>
      <c r="H78" s="616"/>
      <c r="I78" s="616"/>
      <c r="J78" s="616"/>
      <c r="K78" s="616"/>
      <c r="L78" s="616"/>
    </row>
    <row r="79" spans="2:12">
      <c r="B79" s="616"/>
      <c r="C79" s="616"/>
      <c r="D79" s="616"/>
      <c r="E79" s="616"/>
      <c r="F79" s="616"/>
      <c r="G79" s="616"/>
      <c r="H79" s="616"/>
      <c r="I79" s="616"/>
      <c r="J79" s="616"/>
      <c r="K79" s="616"/>
      <c r="L79" s="616"/>
    </row>
    <row r="80" spans="2:12">
      <c r="B80" s="616"/>
      <c r="C80" s="616"/>
      <c r="D80" s="616"/>
      <c r="E80" s="616"/>
      <c r="F80" s="616"/>
      <c r="G80" s="616"/>
      <c r="H80" s="616"/>
      <c r="I80" s="616"/>
      <c r="J80" s="616"/>
      <c r="K80" s="616"/>
      <c r="L80" s="616"/>
    </row>
    <row r="81" spans="2:12">
      <c r="B81" s="616"/>
      <c r="C81" s="616"/>
      <c r="D81" s="616"/>
      <c r="E81" s="616"/>
      <c r="F81" s="616"/>
      <c r="G81" s="616"/>
      <c r="H81" s="616"/>
      <c r="I81" s="616"/>
      <c r="J81" s="616"/>
      <c r="K81" s="616"/>
      <c r="L81" s="616"/>
    </row>
    <row r="82" spans="2:12">
      <c r="B82" s="616"/>
      <c r="C82" s="616"/>
      <c r="D82" s="616"/>
      <c r="E82" s="616"/>
      <c r="F82" s="616"/>
      <c r="G82" s="616"/>
      <c r="H82" s="616"/>
      <c r="I82" s="616"/>
      <c r="J82" s="616"/>
      <c r="K82" s="616"/>
      <c r="L82" s="616"/>
    </row>
    <row r="83" spans="2:12">
      <c r="B83" s="616"/>
      <c r="C83" s="616"/>
      <c r="D83" s="616"/>
      <c r="E83" s="616"/>
      <c r="F83" s="616"/>
      <c r="G83" s="616"/>
      <c r="H83" s="616"/>
      <c r="I83" s="616"/>
      <c r="J83" s="616"/>
      <c r="K83" s="616"/>
      <c r="L83" s="616"/>
    </row>
    <row r="84" spans="2:12">
      <c r="B84" s="616"/>
      <c r="C84" s="616"/>
      <c r="D84" s="616"/>
      <c r="E84" s="616"/>
      <c r="F84" s="616"/>
      <c r="G84" s="616"/>
      <c r="H84" s="616"/>
      <c r="I84" s="616"/>
      <c r="J84" s="616"/>
      <c r="K84" s="616"/>
      <c r="L84" s="616"/>
    </row>
    <row r="85" spans="2:12">
      <c r="B85" s="616"/>
      <c r="C85" s="616"/>
      <c r="D85" s="616"/>
      <c r="E85" s="616"/>
      <c r="F85" s="616"/>
      <c r="G85" s="616"/>
      <c r="H85" s="616"/>
      <c r="I85" s="616"/>
      <c r="J85" s="616"/>
      <c r="K85" s="616"/>
      <c r="L85" s="616"/>
    </row>
    <row r="86" spans="2:12">
      <c r="B86" s="616"/>
      <c r="C86" s="616"/>
      <c r="D86" s="616"/>
      <c r="E86" s="616"/>
      <c r="F86" s="616"/>
      <c r="G86" s="616"/>
      <c r="H86" s="616"/>
      <c r="I86" s="616"/>
      <c r="J86" s="616"/>
      <c r="K86" s="616"/>
      <c r="L86" s="616"/>
    </row>
    <row r="87" spans="2:12">
      <c r="B87" s="616"/>
      <c r="C87" s="616"/>
      <c r="D87" s="616"/>
      <c r="E87" s="616"/>
      <c r="F87" s="616"/>
      <c r="G87" s="616"/>
      <c r="H87" s="616"/>
      <c r="I87" s="616"/>
      <c r="J87" s="616"/>
      <c r="K87" s="616"/>
      <c r="L87" s="616"/>
    </row>
    <row r="88" spans="2:12">
      <c r="B88" s="616"/>
      <c r="C88" s="616"/>
      <c r="D88" s="616"/>
      <c r="E88" s="616"/>
      <c r="F88" s="616"/>
      <c r="G88" s="616"/>
      <c r="H88" s="616"/>
      <c r="I88" s="616"/>
      <c r="J88" s="616"/>
      <c r="K88" s="616"/>
      <c r="L88" s="616"/>
    </row>
    <row r="89" spans="2:12">
      <c r="B89" s="616"/>
      <c r="C89" s="616"/>
      <c r="D89" s="616"/>
      <c r="E89" s="616"/>
      <c r="F89" s="616"/>
      <c r="G89" s="616"/>
      <c r="H89" s="616"/>
      <c r="I89" s="616"/>
      <c r="J89" s="616"/>
      <c r="K89" s="616"/>
      <c r="L89" s="616"/>
    </row>
    <row r="90" spans="2:12">
      <c r="B90" s="616"/>
      <c r="C90" s="616"/>
      <c r="D90" s="616"/>
      <c r="E90" s="616"/>
      <c r="F90" s="616"/>
      <c r="G90" s="616"/>
      <c r="H90" s="616"/>
      <c r="I90" s="616"/>
      <c r="J90" s="616"/>
      <c r="K90" s="616"/>
      <c r="L90" s="616"/>
    </row>
    <row r="91" spans="2:12">
      <c r="B91" s="616"/>
      <c r="C91" s="616"/>
      <c r="D91" s="616"/>
      <c r="E91" s="616"/>
      <c r="F91" s="616"/>
      <c r="G91" s="616"/>
      <c r="H91" s="616"/>
      <c r="I91" s="616"/>
      <c r="J91" s="616"/>
      <c r="K91" s="616"/>
      <c r="L91" s="616"/>
    </row>
    <row r="92" spans="2:12">
      <c r="B92" s="616"/>
      <c r="C92" s="616"/>
      <c r="D92" s="616"/>
      <c r="E92" s="616"/>
      <c r="F92" s="616"/>
      <c r="G92" s="616"/>
      <c r="H92" s="616"/>
      <c r="I92" s="616"/>
      <c r="J92" s="616"/>
      <c r="K92" s="616"/>
      <c r="L92" s="616"/>
    </row>
    <row r="93" spans="2:12">
      <c r="B93" s="616"/>
      <c r="C93" s="616"/>
      <c r="D93" s="616"/>
      <c r="E93" s="616"/>
      <c r="F93" s="616"/>
      <c r="G93" s="616"/>
      <c r="H93" s="616"/>
      <c r="I93" s="616"/>
      <c r="J93" s="616"/>
      <c r="K93" s="616"/>
      <c r="L93" s="616"/>
    </row>
    <row r="94" spans="2:12">
      <c r="B94" s="616"/>
      <c r="C94" s="616"/>
      <c r="D94" s="616"/>
      <c r="E94" s="616"/>
      <c r="F94" s="616"/>
      <c r="G94" s="616"/>
      <c r="H94" s="616"/>
      <c r="I94" s="616"/>
      <c r="J94" s="616"/>
      <c r="K94" s="616"/>
      <c r="L94" s="616"/>
    </row>
    <row r="95" spans="2:12">
      <c r="B95" s="616"/>
      <c r="C95" s="616"/>
      <c r="D95" s="616"/>
      <c r="E95" s="616"/>
      <c r="F95" s="616"/>
      <c r="G95" s="616"/>
      <c r="H95" s="616"/>
      <c r="I95" s="616"/>
      <c r="J95" s="616"/>
      <c r="K95" s="616"/>
      <c r="L95" s="616"/>
    </row>
    <row r="96" spans="2:12">
      <c r="B96" s="616"/>
      <c r="C96" s="616"/>
      <c r="D96" s="616"/>
      <c r="E96" s="616"/>
      <c r="F96" s="616"/>
      <c r="G96" s="616"/>
      <c r="H96" s="616"/>
      <c r="I96" s="616"/>
      <c r="J96" s="616"/>
      <c r="K96" s="616"/>
      <c r="L96" s="616"/>
    </row>
    <row r="97" spans="2:12">
      <c r="B97" s="616"/>
      <c r="C97" s="616"/>
      <c r="D97" s="616"/>
      <c r="E97" s="616"/>
      <c r="F97" s="616"/>
      <c r="G97" s="616"/>
      <c r="H97" s="616"/>
      <c r="I97" s="616"/>
      <c r="J97" s="616"/>
      <c r="K97" s="616"/>
      <c r="L97" s="616"/>
    </row>
    <row r="98" spans="2:12">
      <c r="B98" s="616"/>
      <c r="C98" s="616"/>
      <c r="D98" s="616"/>
      <c r="E98" s="616"/>
      <c r="F98" s="616"/>
      <c r="G98" s="616"/>
      <c r="H98" s="616"/>
      <c r="I98" s="616"/>
      <c r="J98" s="616"/>
      <c r="K98" s="616"/>
      <c r="L98" s="616"/>
    </row>
    <row r="99" spans="2:12">
      <c r="B99" s="616"/>
      <c r="C99" s="616"/>
      <c r="D99" s="616"/>
      <c r="E99" s="616"/>
      <c r="F99" s="616"/>
      <c r="G99" s="616"/>
      <c r="H99" s="616"/>
      <c r="I99" s="616"/>
      <c r="J99" s="616"/>
      <c r="K99" s="616"/>
      <c r="L99" s="616"/>
    </row>
    <row r="100" spans="2:12">
      <c r="B100" s="616"/>
      <c r="C100" s="616"/>
      <c r="D100" s="616"/>
      <c r="E100" s="616"/>
      <c r="F100" s="616"/>
      <c r="G100" s="616"/>
      <c r="H100" s="616"/>
      <c r="I100" s="616"/>
      <c r="J100" s="616"/>
      <c r="K100" s="616"/>
      <c r="L100" s="616"/>
    </row>
    <row r="101" spans="2:12">
      <c r="B101" s="616"/>
      <c r="C101" s="616"/>
      <c r="D101" s="616"/>
      <c r="E101" s="616"/>
      <c r="F101" s="616"/>
      <c r="G101" s="616"/>
      <c r="H101" s="616"/>
      <c r="I101" s="616"/>
      <c r="J101" s="616"/>
      <c r="K101" s="616"/>
      <c r="L101" s="616"/>
    </row>
    <row r="102" spans="2:12">
      <c r="B102" s="616"/>
      <c r="C102" s="616"/>
      <c r="D102" s="616"/>
      <c r="E102" s="616"/>
      <c r="F102" s="616"/>
      <c r="G102" s="616"/>
      <c r="H102" s="616"/>
      <c r="I102" s="616"/>
      <c r="J102" s="616"/>
      <c r="K102" s="616"/>
      <c r="L102" s="616"/>
    </row>
    <row r="103" spans="2:12">
      <c r="B103" s="616"/>
      <c r="C103" s="616"/>
      <c r="D103" s="616"/>
      <c r="E103" s="616"/>
      <c r="F103" s="616"/>
      <c r="G103" s="616"/>
      <c r="H103" s="616"/>
      <c r="I103" s="616"/>
      <c r="J103" s="616"/>
      <c r="K103" s="616"/>
      <c r="L103" s="616"/>
    </row>
    <row r="104" spans="2:12">
      <c r="B104" s="616"/>
      <c r="C104" s="616"/>
      <c r="D104" s="616"/>
      <c r="E104" s="616"/>
      <c r="F104" s="616"/>
      <c r="G104" s="616"/>
      <c r="H104" s="616"/>
      <c r="I104" s="616"/>
      <c r="J104" s="616"/>
      <c r="K104" s="616"/>
      <c r="L104" s="616"/>
    </row>
    <row r="105" spans="2:12">
      <c r="B105" s="616"/>
      <c r="C105" s="616"/>
      <c r="D105" s="616"/>
      <c r="E105" s="616"/>
      <c r="F105" s="616"/>
      <c r="G105" s="616"/>
      <c r="H105" s="616"/>
      <c r="I105" s="616"/>
      <c r="J105" s="616"/>
      <c r="K105" s="616"/>
      <c r="L105" s="616"/>
    </row>
    <row r="106" spans="2:12">
      <c r="B106" s="616"/>
      <c r="C106" s="616"/>
      <c r="D106" s="616"/>
      <c r="E106" s="616"/>
      <c r="F106" s="616"/>
      <c r="G106" s="616"/>
      <c r="H106" s="616"/>
      <c r="I106" s="616"/>
      <c r="J106" s="616"/>
      <c r="K106" s="616"/>
      <c r="L106" s="616"/>
    </row>
    <row r="107" spans="2:12">
      <c r="B107" s="616"/>
      <c r="C107" s="616"/>
      <c r="D107" s="616"/>
      <c r="E107" s="616"/>
      <c r="F107" s="616"/>
      <c r="G107" s="616"/>
      <c r="H107" s="616"/>
      <c r="I107" s="616"/>
      <c r="J107" s="616"/>
      <c r="K107" s="616"/>
      <c r="L107" s="616"/>
    </row>
    <row r="108" spans="2:12">
      <c r="B108" s="616"/>
      <c r="C108" s="616"/>
      <c r="D108" s="616"/>
      <c r="E108" s="616"/>
      <c r="F108" s="616"/>
      <c r="G108" s="616"/>
      <c r="H108" s="616"/>
      <c r="I108" s="616"/>
      <c r="J108" s="616"/>
      <c r="K108" s="616"/>
      <c r="L108" s="616"/>
    </row>
    <row r="109" spans="2:12">
      <c r="B109" s="616"/>
      <c r="C109" s="616"/>
      <c r="D109" s="616"/>
      <c r="E109" s="616"/>
      <c r="F109" s="616"/>
      <c r="G109" s="616"/>
      <c r="H109" s="616"/>
      <c r="I109" s="616"/>
      <c r="J109" s="616"/>
      <c r="K109" s="616"/>
      <c r="L109" s="616"/>
    </row>
    <row r="110" spans="2:12">
      <c r="B110" s="616"/>
      <c r="C110" s="616"/>
      <c r="D110" s="616"/>
      <c r="E110" s="616"/>
      <c r="F110" s="616"/>
      <c r="G110" s="616"/>
      <c r="H110" s="616"/>
      <c r="I110" s="616"/>
      <c r="J110" s="616"/>
      <c r="K110" s="616"/>
      <c r="L110" s="616"/>
    </row>
    <row r="111" spans="2:12">
      <c r="B111" s="616"/>
      <c r="C111" s="616"/>
      <c r="D111" s="616"/>
      <c r="E111" s="616"/>
      <c r="F111" s="616"/>
      <c r="G111" s="616"/>
      <c r="H111" s="616"/>
      <c r="I111" s="616"/>
      <c r="J111" s="616"/>
      <c r="K111" s="616"/>
      <c r="L111" s="616"/>
    </row>
    <row r="112" spans="2:12">
      <c r="B112" s="616"/>
      <c r="C112" s="616"/>
      <c r="D112" s="616"/>
      <c r="E112" s="616"/>
      <c r="F112" s="616"/>
      <c r="G112" s="616"/>
      <c r="H112" s="616"/>
      <c r="I112" s="616"/>
      <c r="J112" s="616"/>
      <c r="K112" s="616"/>
      <c r="L112" s="616"/>
    </row>
    <row r="113" spans="2:12">
      <c r="B113" s="616"/>
      <c r="C113" s="616"/>
      <c r="D113" s="616"/>
      <c r="E113" s="616"/>
      <c r="F113" s="616"/>
      <c r="G113" s="616"/>
      <c r="H113" s="616"/>
      <c r="I113" s="616"/>
      <c r="J113" s="616"/>
      <c r="K113" s="616"/>
      <c r="L113" s="616"/>
    </row>
    <row r="114" spans="2:12">
      <c r="B114" s="616"/>
      <c r="C114" s="616"/>
      <c r="D114" s="616"/>
      <c r="E114" s="616"/>
      <c r="F114" s="616"/>
      <c r="G114" s="616"/>
      <c r="H114" s="616"/>
      <c r="I114" s="616"/>
      <c r="J114" s="616"/>
      <c r="K114" s="616"/>
      <c r="L114" s="616"/>
    </row>
    <row r="115" spans="2:12">
      <c r="B115" s="616"/>
      <c r="C115" s="616"/>
      <c r="D115" s="616"/>
      <c r="E115" s="616"/>
      <c r="F115" s="616"/>
      <c r="G115" s="616"/>
      <c r="H115" s="616"/>
      <c r="I115" s="616"/>
      <c r="J115" s="616"/>
      <c r="K115" s="616"/>
      <c r="L115" s="616"/>
    </row>
    <row r="116" spans="2:12">
      <c r="B116" s="616"/>
      <c r="C116" s="616"/>
      <c r="D116" s="616"/>
      <c r="E116" s="616"/>
      <c r="F116" s="616"/>
      <c r="G116" s="616"/>
      <c r="H116" s="616"/>
      <c r="I116" s="616"/>
      <c r="J116" s="616"/>
      <c r="K116" s="616"/>
      <c r="L116" s="616"/>
    </row>
    <row r="117" spans="2:12">
      <c r="B117" s="616"/>
      <c r="C117" s="616"/>
      <c r="D117" s="616"/>
      <c r="E117" s="616"/>
      <c r="F117" s="616"/>
      <c r="G117" s="616"/>
      <c r="H117" s="616"/>
      <c r="I117" s="616"/>
      <c r="J117" s="616"/>
      <c r="K117" s="616"/>
      <c r="L117" s="616"/>
    </row>
    <row r="118" spans="2:12">
      <c r="B118" s="616"/>
      <c r="C118" s="616"/>
      <c r="D118" s="616"/>
      <c r="E118" s="616"/>
      <c r="F118" s="616"/>
      <c r="G118" s="616"/>
      <c r="H118" s="616"/>
      <c r="I118" s="616"/>
      <c r="J118" s="616"/>
      <c r="K118" s="616"/>
      <c r="L118" s="616"/>
    </row>
    <row r="119" spans="2:12">
      <c r="B119" s="616"/>
      <c r="C119" s="616"/>
      <c r="D119" s="616"/>
      <c r="E119" s="616"/>
      <c r="F119" s="616"/>
      <c r="G119" s="616"/>
      <c r="H119" s="616"/>
      <c r="I119" s="616"/>
      <c r="J119" s="616"/>
      <c r="K119" s="616"/>
      <c r="L119" s="616"/>
    </row>
    <row r="120" spans="2:12">
      <c r="B120" s="616"/>
      <c r="C120" s="616"/>
      <c r="D120" s="616"/>
      <c r="E120" s="616"/>
      <c r="F120" s="616"/>
      <c r="G120" s="616"/>
      <c r="H120" s="616"/>
      <c r="I120" s="616"/>
      <c r="J120" s="616"/>
      <c r="K120" s="616"/>
      <c r="L120" s="616"/>
    </row>
    <row r="121" spans="2:12">
      <c r="B121" s="616"/>
      <c r="C121" s="616"/>
      <c r="D121" s="616"/>
      <c r="E121" s="616"/>
      <c r="F121" s="616"/>
      <c r="G121" s="616"/>
      <c r="H121" s="616"/>
      <c r="I121" s="616"/>
      <c r="J121" s="616"/>
      <c r="K121" s="616"/>
      <c r="L121" s="616"/>
    </row>
    <row r="122" spans="2:12">
      <c r="B122" s="616"/>
      <c r="C122" s="616"/>
      <c r="D122" s="616"/>
      <c r="E122" s="616"/>
      <c r="F122" s="616"/>
      <c r="G122" s="616"/>
      <c r="H122" s="616"/>
      <c r="I122" s="616"/>
      <c r="J122" s="616"/>
      <c r="K122" s="616"/>
      <c r="L122" s="616"/>
    </row>
    <row r="123" spans="2:12">
      <c r="B123" s="616"/>
      <c r="C123" s="616"/>
      <c r="D123" s="616"/>
      <c r="E123" s="616"/>
      <c r="F123" s="616"/>
      <c r="G123" s="616"/>
      <c r="H123" s="616"/>
      <c r="I123" s="616"/>
      <c r="J123" s="616"/>
      <c r="K123" s="616"/>
      <c r="L123" s="616"/>
    </row>
    <row r="124" spans="2:12">
      <c r="B124" s="616"/>
      <c r="C124" s="616"/>
      <c r="D124" s="616"/>
      <c r="E124" s="616"/>
      <c r="F124" s="616"/>
      <c r="G124" s="616"/>
      <c r="H124" s="616"/>
      <c r="I124" s="616"/>
      <c r="J124" s="616"/>
      <c r="K124" s="616"/>
      <c r="L124" s="616"/>
    </row>
    <row r="125" spans="2:12">
      <c r="B125" s="616"/>
      <c r="C125" s="616"/>
      <c r="D125" s="616"/>
      <c r="E125" s="616"/>
      <c r="F125" s="616"/>
      <c r="G125" s="616"/>
      <c r="H125" s="616"/>
      <c r="I125" s="616"/>
      <c r="J125" s="616"/>
      <c r="K125" s="616"/>
      <c r="L125" s="616"/>
    </row>
    <row r="126" spans="2:12">
      <c r="B126" s="616"/>
      <c r="C126" s="616"/>
      <c r="D126" s="616"/>
      <c r="E126" s="616"/>
      <c r="F126" s="616"/>
      <c r="G126" s="616"/>
      <c r="H126" s="616"/>
      <c r="I126" s="616"/>
      <c r="J126" s="616"/>
      <c r="K126" s="616"/>
      <c r="L126" s="616"/>
    </row>
    <row r="127" spans="2:12">
      <c r="B127" s="616"/>
      <c r="C127" s="616"/>
      <c r="D127" s="616"/>
      <c r="E127" s="616"/>
      <c r="F127" s="616"/>
      <c r="G127" s="616"/>
      <c r="H127" s="616"/>
      <c r="I127" s="616"/>
      <c r="J127" s="616"/>
      <c r="K127" s="616"/>
      <c r="L127" s="616"/>
    </row>
    <row r="128" spans="2:12">
      <c r="B128" s="616"/>
      <c r="C128" s="616"/>
      <c r="D128" s="616"/>
      <c r="E128" s="616"/>
      <c r="F128" s="616"/>
      <c r="G128" s="616"/>
      <c r="H128" s="616"/>
      <c r="I128" s="616"/>
      <c r="J128" s="616"/>
      <c r="K128" s="616"/>
      <c r="L128" s="616"/>
    </row>
    <row r="129" spans="2:12">
      <c r="B129" s="616"/>
      <c r="C129" s="616"/>
      <c r="D129" s="616"/>
      <c r="E129" s="616"/>
      <c r="F129" s="616"/>
      <c r="G129" s="616"/>
      <c r="H129" s="616"/>
      <c r="I129" s="616"/>
      <c r="J129" s="616"/>
      <c r="K129" s="616"/>
      <c r="L129" s="616"/>
    </row>
    <row r="130" spans="2:12">
      <c r="B130" s="616"/>
      <c r="C130" s="616"/>
      <c r="D130" s="616"/>
      <c r="E130" s="616"/>
      <c r="F130" s="616"/>
      <c r="G130" s="616"/>
      <c r="H130" s="616"/>
      <c r="I130" s="616"/>
      <c r="J130" s="616"/>
      <c r="K130" s="616"/>
      <c r="L130" s="616"/>
    </row>
    <row r="131" spans="2:12">
      <c r="B131" s="616"/>
      <c r="C131" s="616"/>
      <c r="D131" s="616"/>
      <c r="E131" s="616"/>
      <c r="F131" s="616"/>
      <c r="G131" s="616"/>
      <c r="H131" s="616"/>
      <c r="I131" s="616"/>
      <c r="J131" s="616"/>
      <c r="K131" s="616"/>
      <c r="L131" s="616"/>
    </row>
    <row r="132" spans="2:12">
      <c r="B132" s="616"/>
      <c r="C132" s="616"/>
      <c r="D132" s="616"/>
      <c r="E132" s="616"/>
      <c r="F132" s="616"/>
      <c r="G132" s="616"/>
      <c r="H132" s="616"/>
      <c r="I132" s="616"/>
      <c r="J132" s="616"/>
      <c r="K132" s="616"/>
      <c r="L132" s="616"/>
    </row>
    <row r="133" spans="2:12">
      <c r="B133" s="616"/>
      <c r="C133" s="616"/>
      <c r="D133" s="616"/>
      <c r="E133" s="616"/>
      <c r="F133" s="616"/>
      <c r="G133" s="616"/>
      <c r="H133" s="616"/>
      <c r="I133" s="616"/>
      <c r="J133" s="616"/>
      <c r="K133" s="616"/>
      <c r="L133" s="616"/>
    </row>
    <row r="134" spans="2:12">
      <c r="B134" s="616"/>
      <c r="C134" s="616"/>
      <c r="D134" s="616"/>
      <c r="E134" s="616"/>
      <c r="F134" s="616"/>
      <c r="G134" s="616"/>
      <c r="H134" s="616"/>
      <c r="I134" s="616"/>
      <c r="J134" s="616"/>
      <c r="K134" s="616"/>
      <c r="L134" s="616"/>
    </row>
    <row r="135" spans="2:12">
      <c r="B135" s="616"/>
      <c r="C135" s="616"/>
      <c r="D135" s="616"/>
      <c r="E135" s="616"/>
      <c r="F135" s="616"/>
      <c r="G135" s="616"/>
      <c r="H135" s="616"/>
      <c r="I135" s="616"/>
      <c r="J135" s="616"/>
      <c r="K135" s="616"/>
      <c r="L135" s="616"/>
    </row>
    <row r="136" spans="2:12">
      <c r="B136" s="616"/>
      <c r="C136" s="616"/>
      <c r="D136" s="616"/>
      <c r="E136" s="616"/>
      <c r="F136" s="616"/>
      <c r="G136" s="616"/>
      <c r="H136" s="616"/>
      <c r="I136" s="616"/>
      <c r="J136" s="616"/>
      <c r="K136" s="616"/>
      <c r="L136" s="616"/>
    </row>
    <row r="137" spans="2:12">
      <c r="B137" s="616"/>
      <c r="C137" s="616"/>
      <c r="D137" s="616"/>
      <c r="E137" s="616"/>
      <c r="F137" s="616"/>
      <c r="G137" s="616"/>
      <c r="H137" s="616"/>
      <c r="I137" s="616"/>
      <c r="J137" s="616"/>
      <c r="K137" s="616"/>
      <c r="L137" s="616"/>
    </row>
    <row r="138" spans="2:12">
      <c r="B138" s="616"/>
      <c r="C138" s="616"/>
      <c r="D138" s="616"/>
      <c r="E138" s="616"/>
      <c r="F138" s="616"/>
      <c r="G138" s="616"/>
      <c r="H138" s="616"/>
      <c r="I138" s="616"/>
      <c r="J138" s="616"/>
      <c r="K138" s="616"/>
      <c r="L138" s="616"/>
    </row>
    <row r="139" spans="2:12">
      <c r="B139" s="616"/>
      <c r="C139" s="616"/>
      <c r="D139" s="616"/>
      <c r="E139" s="616"/>
      <c r="F139" s="616"/>
      <c r="G139" s="616"/>
      <c r="H139" s="616"/>
      <c r="I139" s="616"/>
      <c r="J139" s="616"/>
      <c r="K139" s="616"/>
      <c r="L139" s="616"/>
    </row>
    <row r="140" spans="2:12">
      <c r="B140" s="616"/>
      <c r="C140" s="616"/>
      <c r="D140" s="616"/>
      <c r="E140" s="616"/>
      <c r="F140" s="616"/>
      <c r="G140" s="616"/>
      <c r="H140" s="616"/>
      <c r="I140" s="616"/>
      <c r="J140" s="616"/>
      <c r="K140" s="616"/>
      <c r="L140" s="616"/>
    </row>
    <row r="141" spans="2:12">
      <c r="B141" s="616"/>
      <c r="C141" s="616"/>
      <c r="D141" s="616"/>
      <c r="E141" s="616"/>
      <c r="F141" s="616"/>
      <c r="G141" s="616"/>
      <c r="H141" s="616"/>
      <c r="I141" s="616"/>
      <c r="J141" s="616"/>
      <c r="K141" s="616"/>
      <c r="L141" s="616"/>
    </row>
    <row r="142" spans="2:12">
      <c r="B142" s="616"/>
      <c r="C142" s="616"/>
      <c r="D142" s="616"/>
      <c r="E142" s="616"/>
      <c r="F142" s="616"/>
      <c r="G142" s="616"/>
      <c r="H142" s="616"/>
      <c r="I142" s="616"/>
      <c r="J142" s="616"/>
      <c r="K142" s="616"/>
      <c r="L142" s="616"/>
    </row>
    <row r="143" spans="2:12">
      <c r="B143" s="616"/>
      <c r="C143" s="616"/>
      <c r="D143" s="616"/>
      <c r="E143" s="616"/>
      <c r="F143" s="616"/>
      <c r="G143" s="616"/>
      <c r="H143" s="616"/>
      <c r="I143" s="616"/>
      <c r="J143" s="616"/>
      <c r="K143" s="616"/>
      <c r="L143" s="616"/>
    </row>
    <row r="144" spans="2:12">
      <c r="B144" s="616"/>
      <c r="C144" s="616"/>
      <c r="D144" s="616"/>
      <c r="E144" s="616"/>
      <c r="F144" s="616"/>
      <c r="G144" s="616"/>
      <c r="H144" s="616"/>
      <c r="I144" s="616"/>
      <c r="J144" s="616"/>
      <c r="K144" s="616"/>
      <c r="L144" s="616"/>
    </row>
    <row r="145" spans="2:12">
      <c r="B145" s="616"/>
      <c r="C145" s="616"/>
      <c r="D145" s="616"/>
      <c r="E145" s="616"/>
      <c r="F145" s="616"/>
      <c r="G145" s="616"/>
      <c r="H145" s="616"/>
      <c r="I145" s="616"/>
      <c r="J145" s="616"/>
      <c r="K145" s="616"/>
      <c r="L145" s="616"/>
    </row>
    <row r="146" spans="2:12">
      <c r="B146" s="616"/>
      <c r="C146" s="616"/>
      <c r="D146" s="616"/>
      <c r="E146" s="616"/>
      <c r="F146" s="616"/>
      <c r="G146" s="616"/>
      <c r="H146" s="616"/>
      <c r="I146" s="616"/>
      <c r="J146" s="616"/>
      <c r="K146" s="616"/>
      <c r="L146" s="616"/>
    </row>
    <row r="147" spans="2:12">
      <c r="B147" s="616"/>
      <c r="C147" s="616"/>
      <c r="D147" s="616"/>
      <c r="E147" s="616"/>
      <c r="F147" s="616"/>
      <c r="G147" s="616"/>
      <c r="H147" s="616"/>
      <c r="I147" s="616"/>
      <c r="J147" s="616"/>
      <c r="K147" s="616"/>
      <c r="L147" s="616"/>
    </row>
    <row r="148" spans="2:12">
      <c r="B148" s="616"/>
      <c r="C148" s="616"/>
      <c r="D148" s="616"/>
      <c r="E148" s="616"/>
      <c r="F148" s="616"/>
      <c r="G148" s="616"/>
      <c r="H148" s="616"/>
      <c r="I148" s="616"/>
      <c r="J148" s="616"/>
      <c r="K148" s="616"/>
      <c r="L148" s="616"/>
    </row>
    <row r="149" spans="2:12">
      <c r="B149" s="616"/>
      <c r="C149" s="616"/>
      <c r="D149" s="616"/>
      <c r="E149" s="616"/>
      <c r="F149" s="616"/>
      <c r="G149" s="616"/>
      <c r="H149" s="616"/>
      <c r="I149" s="616"/>
      <c r="J149" s="616"/>
      <c r="K149" s="616"/>
      <c r="L149" s="616"/>
    </row>
    <row r="150" spans="2:12">
      <c r="B150" s="616"/>
      <c r="C150" s="616"/>
      <c r="D150" s="616"/>
      <c r="E150" s="616"/>
      <c r="F150" s="616"/>
      <c r="G150" s="616"/>
      <c r="H150" s="616"/>
      <c r="I150" s="616"/>
      <c r="J150" s="616"/>
      <c r="K150" s="616"/>
      <c r="L150" s="616"/>
    </row>
    <row r="151" spans="2:12">
      <c r="B151" s="616"/>
      <c r="C151" s="616"/>
      <c r="D151" s="616"/>
      <c r="E151" s="616"/>
      <c r="F151" s="616"/>
      <c r="G151" s="616"/>
      <c r="H151" s="616"/>
      <c r="I151" s="616"/>
      <c r="J151" s="616"/>
      <c r="K151" s="616"/>
      <c r="L151" s="616"/>
    </row>
    <row r="152" spans="2:12">
      <c r="B152" s="616"/>
      <c r="C152" s="616"/>
      <c r="D152" s="616"/>
      <c r="E152" s="616"/>
      <c r="F152" s="616"/>
      <c r="G152" s="616"/>
      <c r="H152" s="616"/>
      <c r="I152" s="616"/>
      <c r="J152" s="616"/>
      <c r="K152" s="616"/>
      <c r="L152" s="616"/>
    </row>
    <row r="153" spans="2:12">
      <c r="B153" s="616"/>
      <c r="C153" s="616"/>
      <c r="D153" s="616"/>
      <c r="E153" s="616"/>
      <c r="F153" s="616"/>
      <c r="G153" s="616"/>
      <c r="H153" s="616"/>
      <c r="I153" s="616"/>
      <c r="J153" s="616"/>
      <c r="K153" s="616"/>
      <c r="L153" s="616"/>
    </row>
    <row r="154" spans="2:12">
      <c r="B154" s="616"/>
      <c r="C154" s="616"/>
      <c r="D154" s="616"/>
      <c r="E154" s="616"/>
      <c r="F154" s="616"/>
      <c r="G154" s="616"/>
      <c r="H154" s="616"/>
      <c r="I154" s="616"/>
      <c r="J154" s="616"/>
      <c r="K154" s="616"/>
      <c r="L154" s="616"/>
    </row>
    <row r="155" spans="2:12">
      <c r="B155" s="616"/>
      <c r="C155" s="616"/>
      <c r="D155" s="616"/>
      <c r="E155" s="616"/>
      <c r="F155" s="616"/>
      <c r="G155" s="616"/>
      <c r="H155" s="616"/>
      <c r="I155" s="616"/>
      <c r="J155" s="616"/>
      <c r="K155" s="616"/>
      <c r="L155" s="616"/>
    </row>
    <row r="156" spans="2:12">
      <c r="B156" s="616"/>
      <c r="C156" s="616"/>
      <c r="D156" s="616"/>
      <c r="E156" s="616"/>
      <c r="F156" s="616"/>
      <c r="G156" s="616"/>
      <c r="H156" s="616"/>
      <c r="I156" s="616"/>
      <c r="J156" s="616"/>
      <c r="K156" s="616"/>
      <c r="L156" s="616"/>
    </row>
    <row r="157" spans="2:12">
      <c r="B157" s="616"/>
      <c r="C157" s="616"/>
      <c r="D157" s="616"/>
      <c r="E157" s="616"/>
      <c r="F157" s="616"/>
      <c r="G157" s="616"/>
      <c r="H157" s="616"/>
      <c r="I157" s="616"/>
      <c r="J157" s="616"/>
      <c r="K157" s="616"/>
      <c r="L157" s="616"/>
    </row>
    <row r="158" spans="2:12">
      <c r="B158" s="616"/>
      <c r="C158" s="616"/>
      <c r="D158" s="616"/>
      <c r="E158" s="616"/>
      <c r="F158" s="616"/>
      <c r="G158" s="616"/>
      <c r="H158" s="616"/>
      <c r="I158" s="616"/>
      <c r="J158" s="616"/>
      <c r="K158" s="616"/>
      <c r="L158" s="616"/>
    </row>
    <row r="159" spans="2:12">
      <c r="B159" s="616"/>
      <c r="C159" s="616"/>
      <c r="D159" s="616"/>
      <c r="E159" s="616"/>
      <c r="F159" s="616"/>
      <c r="G159" s="616"/>
      <c r="H159" s="616"/>
      <c r="I159" s="616"/>
      <c r="J159" s="616"/>
      <c r="K159" s="616"/>
      <c r="L159" s="616"/>
    </row>
    <row r="160" spans="2:12">
      <c r="B160" s="616"/>
      <c r="C160" s="616"/>
      <c r="D160" s="616"/>
      <c r="E160" s="616"/>
      <c r="F160" s="616"/>
      <c r="G160" s="616"/>
      <c r="H160" s="616"/>
      <c r="I160" s="616"/>
      <c r="J160" s="616"/>
      <c r="K160" s="616"/>
      <c r="L160" s="616"/>
    </row>
    <row r="161" spans="2:12">
      <c r="B161" s="616"/>
      <c r="C161" s="616"/>
      <c r="D161" s="616"/>
      <c r="E161" s="616"/>
      <c r="F161" s="616"/>
      <c r="G161" s="616"/>
      <c r="H161" s="616"/>
      <c r="I161" s="616"/>
      <c r="J161" s="616"/>
      <c r="K161" s="616"/>
      <c r="L161" s="616"/>
    </row>
    <row r="162" spans="2:12">
      <c r="B162" s="616"/>
      <c r="C162" s="616"/>
      <c r="D162" s="616"/>
      <c r="E162" s="616"/>
      <c r="F162" s="616"/>
      <c r="G162" s="616"/>
      <c r="H162" s="616"/>
      <c r="I162" s="616"/>
      <c r="J162" s="616"/>
      <c r="K162" s="616"/>
      <c r="L162" s="616"/>
    </row>
    <row r="163" spans="2:12">
      <c r="B163" s="616"/>
      <c r="C163" s="616"/>
      <c r="D163" s="616"/>
      <c r="E163" s="616"/>
      <c r="F163" s="616"/>
      <c r="G163" s="616"/>
      <c r="H163" s="616"/>
      <c r="I163" s="616"/>
      <c r="J163" s="616"/>
      <c r="K163" s="616"/>
      <c r="L163" s="616"/>
    </row>
    <row r="164" spans="2:12">
      <c r="B164" s="616"/>
      <c r="C164" s="616"/>
      <c r="D164" s="616"/>
      <c r="E164" s="616"/>
      <c r="F164" s="616"/>
      <c r="G164" s="616"/>
      <c r="H164" s="616"/>
      <c r="I164" s="616"/>
      <c r="J164" s="616"/>
      <c r="K164" s="616"/>
      <c r="L164" s="616"/>
    </row>
    <row r="165" spans="2:12">
      <c r="B165" s="616"/>
      <c r="C165" s="616"/>
      <c r="D165" s="616"/>
      <c r="E165" s="616"/>
      <c r="F165" s="616"/>
      <c r="G165" s="616"/>
      <c r="H165" s="616"/>
      <c r="I165" s="616"/>
      <c r="J165" s="616"/>
      <c r="K165" s="616"/>
      <c r="L165" s="616"/>
    </row>
    <row r="166" spans="2:12">
      <c r="B166" s="616"/>
      <c r="C166" s="616"/>
      <c r="D166" s="616"/>
      <c r="E166" s="616"/>
      <c r="F166" s="616"/>
      <c r="G166" s="616"/>
      <c r="H166" s="616"/>
      <c r="I166" s="616"/>
      <c r="J166" s="616"/>
      <c r="K166" s="616"/>
      <c r="L166" s="616"/>
    </row>
    <row r="167" spans="2:12">
      <c r="B167" s="616"/>
      <c r="C167" s="616"/>
      <c r="D167" s="616"/>
      <c r="E167" s="616"/>
      <c r="F167" s="616"/>
      <c r="G167" s="616"/>
      <c r="H167" s="616"/>
      <c r="I167" s="616"/>
      <c r="J167" s="616"/>
      <c r="K167" s="616"/>
      <c r="L167" s="616"/>
    </row>
    <row r="168" spans="2:12">
      <c r="B168" s="616"/>
      <c r="C168" s="616"/>
      <c r="D168" s="616"/>
      <c r="E168" s="616"/>
      <c r="F168" s="616"/>
      <c r="G168" s="616"/>
      <c r="H168" s="616"/>
      <c r="I168" s="616"/>
      <c r="J168" s="616"/>
      <c r="K168" s="616"/>
      <c r="L168" s="616"/>
    </row>
    <row r="169" spans="2:12">
      <c r="B169" s="616"/>
      <c r="C169" s="616"/>
      <c r="D169" s="616"/>
      <c r="E169" s="616"/>
      <c r="F169" s="616"/>
      <c r="G169" s="616"/>
      <c r="H169" s="616"/>
      <c r="I169" s="616"/>
      <c r="J169" s="616"/>
      <c r="K169" s="616"/>
      <c r="L169" s="616"/>
    </row>
    <row r="170" spans="2:12">
      <c r="B170" s="616"/>
      <c r="C170" s="616"/>
      <c r="D170" s="616"/>
      <c r="E170" s="616"/>
      <c r="F170" s="616"/>
      <c r="G170" s="616"/>
      <c r="H170" s="616"/>
      <c r="I170" s="616"/>
      <c r="J170" s="616"/>
      <c r="K170" s="616"/>
      <c r="L170" s="616"/>
    </row>
    <row r="171" spans="2:12">
      <c r="B171" s="616"/>
      <c r="C171" s="616"/>
      <c r="D171" s="616"/>
      <c r="E171" s="616"/>
      <c r="F171" s="616"/>
      <c r="G171" s="616"/>
      <c r="H171" s="616"/>
      <c r="I171" s="616"/>
      <c r="J171" s="616"/>
      <c r="K171" s="616"/>
      <c r="L171" s="616"/>
    </row>
    <row r="172" spans="2:12">
      <c r="B172" s="616"/>
      <c r="C172" s="616"/>
      <c r="D172" s="616"/>
      <c r="E172" s="616"/>
      <c r="F172" s="616"/>
      <c r="G172" s="616"/>
      <c r="H172" s="616"/>
      <c r="I172" s="616"/>
      <c r="J172" s="616"/>
      <c r="K172" s="616"/>
      <c r="L172" s="616"/>
    </row>
    <row r="173" spans="2:12">
      <c r="B173" s="616"/>
      <c r="C173" s="616"/>
      <c r="D173" s="616"/>
      <c r="E173" s="616"/>
      <c r="F173" s="616"/>
      <c r="G173" s="616"/>
      <c r="H173" s="616"/>
      <c r="I173" s="616"/>
      <c r="J173" s="616"/>
      <c r="K173" s="616"/>
      <c r="L173" s="616"/>
    </row>
    <row r="174" spans="2:12">
      <c r="B174" s="616"/>
      <c r="C174" s="616"/>
      <c r="D174" s="616"/>
      <c r="E174" s="616"/>
      <c r="F174" s="616"/>
      <c r="G174" s="616"/>
      <c r="H174" s="616"/>
      <c r="I174" s="616"/>
      <c r="J174" s="616"/>
      <c r="K174" s="616"/>
      <c r="L174" s="616"/>
    </row>
    <row r="175" spans="2:12">
      <c r="B175" s="616"/>
      <c r="C175" s="616"/>
      <c r="D175" s="616"/>
      <c r="E175" s="616"/>
      <c r="F175" s="616"/>
      <c r="G175" s="616"/>
      <c r="H175" s="616"/>
      <c r="I175" s="616"/>
      <c r="J175" s="616"/>
      <c r="K175" s="616"/>
      <c r="L175" s="616"/>
    </row>
    <row r="176" spans="2:12">
      <c r="B176" s="616"/>
      <c r="C176" s="616"/>
      <c r="D176" s="616"/>
      <c r="E176" s="616"/>
      <c r="F176" s="616"/>
      <c r="G176" s="616"/>
      <c r="H176" s="616"/>
      <c r="I176" s="616"/>
      <c r="J176" s="616"/>
      <c r="K176" s="616"/>
      <c r="L176" s="616"/>
    </row>
    <row r="177" spans="2:12">
      <c r="B177" s="616"/>
      <c r="C177" s="616"/>
      <c r="D177" s="616"/>
      <c r="E177" s="616"/>
      <c r="F177" s="616"/>
      <c r="G177" s="616"/>
      <c r="H177" s="616"/>
      <c r="I177" s="616"/>
      <c r="J177" s="616"/>
      <c r="K177" s="616"/>
      <c r="L177" s="616"/>
    </row>
    <row r="178" spans="2:12">
      <c r="B178" s="616"/>
      <c r="C178" s="616"/>
      <c r="D178" s="616"/>
      <c r="E178" s="616"/>
      <c r="F178" s="616"/>
      <c r="G178" s="616"/>
      <c r="H178" s="616"/>
      <c r="I178" s="616"/>
      <c r="J178" s="616"/>
      <c r="K178" s="616"/>
      <c r="L178" s="616"/>
    </row>
    <row r="179" spans="2:12">
      <c r="B179" s="616"/>
      <c r="C179" s="616"/>
      <c r="D179" s="616"/>
      <c r="E179" s="616"/>
      <c r="F179" s="616"/>
      <c r="G179" s="616"/>
      <c r="H179" s="616"/>
      <c r="I179" s="616"/>
      <c r="J179" s="616"/>
      <c r="K179" s="616"/>
      <c r="L179" s="616"/>
    </row>
    <row r="180" spans="2:12">
      <c r="B180" s="616"/>
      <c r="C180" s="616"/>
      <c r="D180" s="616"/>
      <c r="E180" s="616"/>
      <c r="F180" s="616"/>
      <c r="G180" s="616"/>
      <c r="H180" s="616"/>
      <c r="I180" s="616"/>
      <c r="J180" s="616"/>
      <c r="K180" s="616"/>
      <c r="L180" s="616"/>
    </row>
    <row r="181" spans="2:12">
      <c r="B181" s="616"/>
      <c r="C181" s="616"/>
      <c r="D181" s="616"/>
      <c r="E181" s="616"/>
      <c r="F181" s="616"/>
      <c r="G181" s="616"/>
      <c r="H181" s="616"/>
      <c r="I181" s="616"/>
      <c r="J181" s="616"/>
      <c r="K181" s="616"/>
      <c r="L181" s="616"/>
    </row>
    <row r="182" spans="2:12">
      <c r="B182" s="616"/>
      <c r="C182" s="616"/>
      <c r="D182" s="616"/>
      <c r="E182" s="616"/>
      <c r="F182" s="616"/>
      <c r="G182" s="616"/>
      <c r="H182" s="616"/>
      <c r="I182" s="616"/>
      <c r="J182" s="616"/>
      <c r="K182" s="616"/>
      <c r="L182" s="616"/>
    </row>
    <row r="183" spans="2:12">
      <c r="B183" s="616"/>
      <c r="C183" s="616"/>
      <c r="D183" s="616"/>
      <c r="E183" s="616"/>
      <c r="F183" s="616"/>
      <c r="G183" s="616"/>
      <c r="H183" s="616"/>
      <c r="I183" s="616"/>
      <c r="J183" s="616"/>
      <c r="K183" s="616"/>
      <c r="L183" s="616"/>
    </row>
    <row r="184" spans="2:12">
      <c r="B184" s="616"/>
      <c r="C184" s="616"/>
      <c r="D184" s="616"/>
      <c r="E184" s="616"/>
      <c r="F184" s="616"/>
      <c r="G184" s="616"/>
      <c r="H184" s="616"/>
      <c r="I184" s="616"/>
      <c r="J184" s="616"/>
      <c r="K184" s="616"/>
      <c r="L184" s="616"/>
    </row>
    <row r="185" spans="2:12">
      <c r="B185" s="616"/>
      <c r="C185" s="616"/>
      <c r="D185" s="616"/>
      <c r="E185" s="616"/>
      <c r="F185" s="616"/>
      <c r="G185" s="616"/>
      <c r="H185" s="616"/>
      <c r="I185" s="616"/>
      <c r="J185" s="616"/>
      <c r="K185" s="616"/>
      <c r="L185" s="616"/>
    </row>
    <row r="186" spans="2:12">
      <c r="B186" s="616"/>
      <c r="C186" s="616"/>
      <c r="D186" s="616"/>
      <c r="E186" s="616"/>
      <c r="F186" s="616"/>
      <c r="G186" s="616"/>
      <c r="H186" s="616"/>
      <c r="I186" s="616"/>
      <c r="J186" s="616"/>
      <c r="K186" s="616"/>
      <c r="L186" s="616"/>
    </row>
  </sheetData>
  <mergeCells count="4">
    <mergeCell ref="A7:A8"/>
    <mergeCell ref="D6:H6"/>
    <mergeCell ref="I6:L6"/>
    <mergeCell ref="A3:L3"/>
  </mergeCells>
  <phoneticPr fontId="31" type="noConversion"/>
  <printOptions horizontalCentered="1" verticalCentered="1"/>
  <pageMargins left="0.79000000000000015" right="0.79000000000000015" top="0.98" bottom="0.98" header="0.51" footer="0.51"/>
  <pageSetup paperSize="9" scale="77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G185"/>
  <sheetViews>
    <sheetView workbookViewId="0">
      <pane xSplit="1" ySplit="7" topLeftCell="B8" activePane="bottomRight" state="frozen"/>
      <selection pane="topRight" activeCell="B1" sqref="B1"/>
      <selection pane="bottomLeft" activeCell="A9" sqref="A9"/>
      <selection pane="bottomRight" activeCell="E7" sqref="E7"/>
    </sheetView>
  </sheetViews>
  <sheetFormatPr baseColWidth="10" defaultColWidth="12" defaultRowHeight="12" x14ac:dyDescent="0"/>
  <cols>
    <col min="1" max="1" width="13.5" style="585" customWidth="1"/>
    <col min="2" max="7" width="14.83203125" style="585" customWidth="1"/>
    <col min="8" max="16384" width="12" style="585"/>
  </cols>
  <sheetData>
    <row r="1" spans="1:7">
      <c r="B1" s="586"/>
      <c r="C1" s="586"/>
      <c r="D1" s="586"/>
      <c r="E1" s="586"/>
      <c r="F1" s="586"/>
      <c r="G1" s="586"/>
    </row>
    <row r="2" spans="1:7" ht="13" thickBot="1"/>
    <row r="3" spans="1:7" ht="37" customHeight="1" thickTop="1">
      <c r="A3" s="1602" t="s">
        <v>750</v>
      </c>
      <c r="B3" s="1603"/>
      <c r="C3" s="1603"/>
      <c r="D3" s="1603"/>
      <c r="E3" s="1603"/>
      <c r="F3" s="1603"/>
      <c r="G3" s="1604"/>
    </row>
    <row r="4" spans="1:7">
      <c r="A4" s="587"/>
      <c r="B4" s="588"/>
      <c r="C4" s="588"/>
      <c r="D4" s="588"/>
      <c r="E4" s="588"/>
      <c r="F4" s="588"/>
      <c r="G4" s="697"/>
    </row>
    <row r="5" spans="1:7">
      <c r="A5" s="587"/>
      <c r="B5" s="590" t="s">
        <v>46</v>
      </c>
      <c r="C5" s="590" t="s">
        <v>47</v>
      </c>
      <c r="D5" s="590" t="s">
        <v>48</v>
      </c>
      <c r="E5" s="590" t="s">
        <v>49</v>
      </c>
      <c r="F5" s="590" t="s">
        <v>50</v>
      </c>
      <c r="G5" s="708" t="s">
        <v>51</v>
      </c>
    </row>
    <row r="6" spans="1:7" ht="49.75" customHeight="1">
      <c r="A6" s="1597"/>
      <c r="B6" s="1613" t="s">
        <v>663</v>
      </c>
      <c r="C6" s="1614"/>
      <c r="D6" s="1613" t="s">
        <v>664</v>
      </c>
      <c r="E6" s="1615"/>
      <c r="F6" s="1615"/>
      <c r="G6" s="1616"/>
    </row>
    <row r="7" spans="1:7" ht="49.75" customHeight="1">
      <c r="A7" s="1597"/>
      <c r="B7" s="595" t="s">
        <v>15</v>
      </c>
      <c r="C7" s="596" t="s">
        <v>16</v>
      </c>
      <c r="D7" s="595" t="s">
        <v>19</v>
      </c>
      <c r="E7" s="596" t="s">
        <v>20</v>
      </c>
      <c r="F7" s="1284" t="s">
        <v>656</v>
      </c>
      <c r="G7" s="597" t="s">
        <v>21</v>
      </c>
    </row>
    <row r="8" spans="1:7" ht="15" customHeight="1">
      <c r="A8" s="598" t="s">
        <v>602</v>
      </c>
      <c r="B8" s="687">
        <f>TableAU5b!E9</f>
        <v>3.7085146061215135</v>
      </c>
      <c r="C8" s="690">
        <f>TableAU5b!$E$59</f>
        <v>6.1705029838022174</v>
      </c>
      <c r="D8" s="687">
        <f>B8/((1+TableAU4d!B9)^50)</f>
        <v>0.66335006586573952</v>
      </c>
      <c r="E8" s="690">
        <f>TableAU4d!D9*SUM(TableAU5b!$B$9:$B$58)/TableAU5b!$B$59</f>
        <v>2.3122032717755525</v>
      </c>
      <c r="F8" s="690">
        <f>TableAU4d!E9*SUM(TableAU5b!$B$9:$B$58)/TableAU5b!$B$59</f>
        <v>0.3758093927241356</v>
      </c>
      <c r="G8" s="698">
        <f>C8-D8-E8-F8</f>
        <v>2.8191402534367893</v>
      </c>
    </row>
    <row r="9" spans="1:7" ht="15" customHeight="1">
      <c r="A9" s="591"/>
      <c r="B9" s="688"/>
      <c r="C9" s="689"/>
      <c r="D9" s="1366">
        <f>D8/$C8</f>
        <v>0.1075034024952352</v>
      </c>
      <c r="E9" s="695">
        <f>E8/$C8</f>
        <v>0.37471876731040654</v>
      </c>
      <c r="F9" s="695">
        <f>F8/$C8</f>
        <v>6.0904174863969464E-2</v>
      </c>
      <c r="G9" s="699">
        <f>G8/$C8</f>
        <v>0.45687365533038871</v>
      </c>
    </row>
    <row r="10" spans="1:7" ht="4.75" customHeight="1">
      <c r="A10" s="591"/>
      <c r="B10" s="688"/>
      <c r="C10" s="689"/>
      <c r="D10" s="601"/>
      <c r="E10" s="602"/>
      <c r="F10" s="602"/>
      <c r="G10" s="700"/>
    </row>
    <row r="11" spans="1:7" s="1385" customFormat="1" ht="15">
      <c r="A11" s="1383" t="s">
        <v>603</v>
      </c>
      <c r="B11" s="1384">
        <f>TableAU5b!E9</f>
        <v>3.7085146061215135</v>
      </c>
      <c r="C11" s="1319">
        <f>TableAU5b!$E$29</f>
        <v>4.2626533857834072</v>
      </c>
      <c r="D11" s="1384">
        <f>B11/((1+TableAU4d!B12)^20)</f>
        <v>1.6697517282031249</v>
      </c>
      <c r="E11" s="1319">
        <f>TableAU4d!D12*SUM(TableAU5b!$B$9:$B$28)/TableAU5b!$B$29</f>
        <v>2.2327973378457933</v>
      </c>
      <c r="F11" s="1319">
        <f>TableAU4d!E12*SUM(TableAU5b!$B$9:$B$28)/TableAU5b!$B$29</f>
        <v>0</v>
      </c>
      <c r="G11" s="1321">
        <f>C11-D11-E11-F11</f>
        <v>0.36010431973448886</v>
      </c>
    </row>
    <row r="12" spans="1:7" s="1385" customFormat="1" ht="15">
      <c r="A12" s="1383"/>
      <c r="B12" s="691"/>
      <c r="C12" s="603"/>
      <c r="D12" s="1386">
        <f>D11/$C11</f>
        <v>0.39171651482900277</v>
      </c>
      <c r="E12" s="1320">
        <f>E11/$C11</f>
        <v>0.52380457329524133</v>
      </c>
      <c r="F12" s="1320">
        <f>F11/$C11</f>
        <v>0</v>
      </c>
      <c r="G12" s="1322">
        <f>G11/$C11</f>
        <v>8.4478911875755874E-2</v>
      </c>
    </row>
    <row r="13" spans="1:7" s="1385" customFormat="1" ht="4" customHeight="1">
      <c r="A13" s="1383"/>
      <c r="B13" s="691"/>
      <c r="C13" s="603"/>
      <c r="D13" s="607"/>
      <c r="E13" s="603"/>
      <c r="F13" s="603"/>
      <c r="G13" s="701"/>
    </row>
    <row r="14" spans="1:7" s="1385" customFormat="1" ht="15">
      <c r="A14" s="1383" t="s">
        <v>5</v>
      </c>
      <c r="B14" s="1384">
        <f>TableAU5b!$E$29</f>
        <v>4.2626533857834072</v>
      </c>
      <c r="C14" s="1319">
        <f>TableAU5b!$E$59</f>
        <v>6.1705029838022174</v>
      </c>
      <c r="D14" s="1384">
        <f>B14/((1+TableAU4d!B15)^30)</f>
        <v>1.6934442147666742</v>
      </c>
      <c r="E14" s="1319">
        <f>TableAU4d!D15*SUM(TableAU5b!$B$29:$B$58)/TableAU5b!$B$59</f>
        <v>1.4251694474603958</v>
      </c>
      <c r="F14" s="1319">
        <f>TableAU4d!E15*SUM(TableAU5b!$B$29:$B$58)/TableAU5b!$B$59</f>
        <v>0.3758093927241356</v>
      </c>
      <c r="G14" s="1321">
        <f>C14-D14-E14-F14</f>
        <v>2.6760799288510118</v>
      </c>
    </row>
    <row r="15" spans="1:7" s="1385" customFormat="1" ht="15">
      <c r="A15" s="1383"/>
      <c r="B15" s="688"/>
      <c r="C15" s="689"/>
      <c r="D15" s="1386">
        <f>D14/$C14</f>
        <v>0.27444184359233331</v>
      </c>
      <c r="E15" s="1320">
        <f>E14/$C14</f>
        <v>0.23096487453316442</v>
      </c>
      <c r="F15" s="1320">
        <f>F14/$C14</f>
        <v>6.0904174863969464E-2</v>
      </c>
      <c r="G15" s="1322">
        <f>G14/$C14</f>
        <v>0.43368910701053281</v>
      </c>
    </row>
    <row r="16" spans="1:7" s="1385" customFormat="1" ht="4" customHeight="1">
      <c r="A16" s="1383"/>
      <c r="B16" s="688"/>
      <c r="C16" s="689"/>
      <c r="D16" s="607"/>
      <c r="E16" s="603"/>
      <c r="F16" s="603"/>
      <c r="G16" s="701"/>
    </row>
    <row r="17" spans="1:7" ht="15">
      <c r="A17" s="604" t="s">
        <v>467</v>
      </c>
      <c r="B17" s="687">
        <f>TableAU5b!$E$19</f>
        <v>3.949216070407239</v>
      </c>
      <c r="C17" s="690">
        <f>TableAU5b!$E$59</f>
        <v>6.1705029838022174</v>
      </c>
      <c r="D17" s="687">
        <f>B17/((1+TableAU4d!B18)^40)</f>
        <v>1.1371265514326578</v>
      </c>
      <c r="E17" s="690">
        <f>TableAU4d!D18*SUM(TableAU5b!$B$19:$B$58)/TableAU5b!$B$59</f>
        <v>1.9384067365257758</v>
      </c>
      <c r="F17" s="690">
        <f>TableAU4d!E18*SUM(TableAU5b!$B$19:$B$58)/TableAU5b!$B$59</f>
        <v>0.3758093927241356</v>
      </c>
      <c r="G17" s="698">
        <f>C17-D17-E17-F17</f>
        <v>2.7191603031196476</v>
      </c>
    </row>
    <row r="18" spans="1:7" ht="15">
      <c r="A18" s="605"/>
      <c r="B18" s="688"/>
      <c r="C18" s="689"/>
      <c r="D18" s="1366">
        <f>D17/$C17</f>
        <v>0.18428425598653045</v>
      </c>
      <c r="E18" s="695">
        <f>E17/$C17</f>
        <v>0.314140798831823</v>
      </c>
      <c r="F18" s="695">
        <f>F17/$C17</f>
        <v>6.0904174863969464E-2</v>
      </c>
      <c r="G18" s="699">
        <f>G17/$C17</f>
        <v>0.44067077031767699</v>
      </c>
    </row>
    <row r="19" spans="1:7" ht="4" customHeight="1">
      <c r="A19" s="605"/>
      <c r="B19" s="688"/>
      <c r="C19" s="689"/>
      <c r="D19" s="607"/>
      <c r="E19" s="603"/>
      <c r="F19" s="603"/>
      <c r="G19" s="701"/>
    </row>
    <row r="20" spans="1:7" ht="15">
      <c r="A20" s="604" t="s">
        <v>6</v>
      </c>
      <c r="B20" s="687">
        <f>TableAU5b!$E$19</f>
        <v>3.949216070407239</v>
      </c>
      <c r="C20" s="690">
        <f>TableAU5b!$E$39</f>
        <v>4.9409966631755848</v>
      </c>
      <c r="D20" s="687">
        <f>B20/((1+TableAU4d!B21)^20)</f>
        <v>2.1251087192173861</v>
      </c>
      <c r="E20" s="690">
        <f>TableAU4d!D21*SUM(TableAU5b!$B$19:$B$38)/TableAU5b!$B$39</f>
        <v>1.8103945375905113</v>
      </c>
      <c r="F20" s="690">
        <f>TableAU4d!E21*SUM(TableAU5b!$B$19:$B$38)/TableAU5b!$B$39</f>
        <v>5.3623596847018326E-2</v>
      </c>
      <c r="G20" s="698">
        <f>C20-D20-E20-F20</f>
        <v>0.95186980952066913</v>
      </c>
    </row>
    <row r="21" spans="1:7" ht="15">
      <c r="A21" s="605"/>
      <c r="B21" s="691"/>
      <c r="C21" s="603"/>
      <c r="D21" s="1366">
        <f>D20/$C20</f>
        <v>0.43009717757056248</v>
      </c>
      <c r="E21" s="695">
        <f>E20/$C20</f>
        <v>0.3664027039489981</v>
      </c>
      <c r="F21" s="695">
        <f>F20/$C20</f>
        <v>1.0852789528611901E-2</v>
      </c>
      <c r="G21" s="699">
        <f>G20/$C20</f>
        <v>0.19264732895182754</v>
      </c>
    </row>
    <row r="22" spans="1:7" ht="4" customHeight="1">
      <c r="A22" s="605"/>
      <c r="B22" s="691"/>
      <c r="C22" s="603"/>
      <c r="D22" s="607"/>
      <c r="E22" s="603"/>
      <c r="F22" s="603"/>
      <c r="G22" s="701"/>
    </row>
    <row r="23" spans="1:7" ht="15">
      <c r="A23" s="604" t="s">
        <v>7</v>
      </c>
      <c r="B23" s="687">
        <f>TableAU5b!$E$39</f>
        <v>4.9409966631755848</v>
      </c>
      <c r="C23" s="690">
        <f>TableAU5b!$E$59</f>
        <v>6.1705029838022174</v>
      </c>
      <c r="D23" s="687">
        <f>B23/((1+TableAU4d!B24)^20)</f>
        <v>2.6438828495825248</v>
      </c>
      <c r="E23" s="690">
        <f>TableAU4d!D24*SUM(TableAU5b!$B$39:$B$58)/TableAU5b!$B$59</f>
        <v>0.9696809115143582</v>
      </c>
      <c r="F23" s="690">
        <f>TableAU4d!E24*SUM(TableAU5b!$B$39:$B$58)/TableAU5b!$B$59</f>
        <v>0.34711588861930975</v>
      </c>
      <c r="G23" s="698">
        <f>C23-D23-E23-F23</f>
        <v>2.2098233340860247</v>
      </c>
    </row>
    <row r="24" spans="1:7" ht="15">
      <c r="A24" s="605"/>
      <c r="B24" s="688"/>
      <c r="C24" s="689"/>
      <c r="D24" s="1366">
        <f>D23/$C23</f>
        <v>0.42847120510642461</v>
      </c>
      <c r="E24" s="695">
        <f>E23/$C23</f>
        <v>0.15714779071654353</v>
      </c>
      <c r="F24" s="695">
        <f>F23/$C23</f>
        <v>5.6254067055878737E-2</v>
      </c>
      <c r="G24" s="699">
        <f>G23/$C23</f>
        <v>0.35812693712115318</v>
      </c>
    </row>
    <row r="25" spans="1:7" ht="4.75" customHeight="1">
      <c r="A25" s="591"/>
      <c r="B25" s="693"/>
      <c r="C25" s="694"/>
      <c r="D25" s="601"/>
      <c r="E25" s="602"/>
      <c r="F25" s="602"/>
      <c r="G25" s="700"/>
    </row>
    <row r="26" spans="1:7" ht="15">
      <c r="A26" s="609" t="s">
        <v>8</v>
      </c>
      <c r="B26" s="692">
        <f>TableAU5b!$E$9</f>
        <v>3.7085146061215135</v>
      </c>
      <c r="C26" s="696">
        <f>TableAU5b!$E$19</f>
        <v>3.949216070407239</v>
      </c>
      <c r="D26" s="692">
        <f>B26/((1+TableAU4d!B27)^10)</f>
        <v>2.3038005199352032</v>
      </c>
      <c r="E26" s="696">
        <f>TableAU4d!D27*SUM(TableAU5b!$B$9:$B$18)/TableAU5b!$B$19</f>
        <v>1.2981873321057376</v>
      </c>
      <c r="F26" s="696">
        <f>TableAU4d!E27*SUM(TableAU5b!$B$9:$B$18)/TableAU5b!$B$19</f>
        <v>0</v>
      </c>
      <c r="G26" s="1321">
        <f>C26-D26-E26-F26</f>
        <v>0.34722821836629825</v>
      </c>
    </row>
    <row r="27" spans="1:7" ht="15">
      <c r="A27" s="612"/>
      <c r="B27" s="693"/>
      <c r="C27" s="694"/>
      <c r="D27" s="1366">
        <f>D26/$C26</f>
        <v>0.58335641273171401</v>
      </c>
      <c r="E27" s="695">
        <f>E26/$C26</f>
        <v>0.32872025965696777</v>
      </c>
      <c r="F27" s="695">
        <f>F26/$C26</f>
        <v>0</v>
      </c>
      <c r="G27" s="1322">
        <f>G26/$C26</f>
        <v>8.7923327611318172E-2</v>
      </c>
    </row>
    <row r="28" spans="1:7" ht="4.75" customHeight="1">
      <c r="A28" s="591"/>
      <c r="B28" s="693"/>
      <c r="C28" s="694"/>
      <c r="D28" s="601"/>
      <c r="E28" s="602"/>
      <c r="F28" s="602"/>
      <c r="G28" s="700"/>
    </row>
    <row r="29" spans="1:7" ht="15">
      <c r="A29" s="609" t="s">
        <v>429</v>
      </c>
      <c r="B29" s="692">
        <f>TableAU5b!$E$19</f>
        <v>3.949216070407239</v>
      </c>
      <c r="C29" s="696">
        <f>TableAU5b!$E$29</f>
        <v>4.2626533857834072</v>
      </c>
      <c r="D29" s="692">
        <f>B29/((1+TableAU4d!B30)^10)</f>
        <v>2.8623182873469886</v>
      </c>
      <c r="E29" s="696">
        <f>TableAU4d!D30*SUM(TableAU5b!$B$19:$B$28)/TableAU5b!$B$29</f>
        <v>1.2918953272082028</v>
      </c>
      <c r="F29" s="696">
        <f>TableAU4d!E30*SUM(TableAU5b!$B$19:$B$28)/TableAU5b!$B$29</f>
        <v>0</v>
      </c>
      <c r="G29" s="1321">
        <f>C29-D29-E29-F29</f>
        <v>0.10843977122821591</v>
      </c>
    </row>
    <row r="30" spans="1:7" ht="15">
      <c r="A30" s="612"/>
      <c r="B30" s="691"/>
      <c r="C30" s="603"/>
      <c r="D30" s="1366">
        <f>D29/$C29</f>
        <v>0.67148745823276468</v>
      </c>
      <c r="E30" s="695">
        <f>E29/$C29</f>
        <v>0.30307304166856935</v>
      </c>
      <c r="F30" s="695">
        <f>F29/$C29</f>
        <v>0</v>
      </c>
      <c r="G30" s="1322">
        <f>G29/$C29</f>
        <v>2.5439500098665992E-2</v>
      </c>
    </row>
    <row r="31" spans="1:7" ht="4.75" customHeight="1">
      <c r="A31" s="591"/>
      <c r="B31" s="688"/>
      <c r="C31" s="689"/>
      <c r="D31" s="601"/>
      <c r="E31" s="602"/>
      <c r="F31" s="602"/>
      <c r="G31" s="700"/>
    </row>
    <row r="32" spans="1:7" ht="15">
      <c r="A32" s="609" t="s">
        <v>430</v>
      </c>
      <c r="B32" s="692">
        <f>TableAU5b!$E$29</f>
        <v>4.2626533857834072</v>
      </c>
      <c r="C32" s="696">
        <f>TableAU5b!$E$39</f>
        <v>4.9409966631755848</v>
      </c>
      <c r="D32" s="692">
        <f>B32/((1+TableAU4d!B33)^10)</f>
        <v>3.1647779763605643</v>
      </c>
      <c r="E32" s="696">
        <f>TableAU4d!D33*SUM(TableAU5b!$B$29:$B$38)/TableAU5b!$B$39</f>
        <v>0.85123565008921587</v>
      </c>
      <c r="F32" s="696">
        <f>TableAU4d!E33*SUM(TableAU5b!$B$29:$B$38)/TableAU5b!$B$39</f>
        <v>5.3623596847018326E-2</v>
      </c>
      <c r="G32" s="1321">
        <f>C32-D32-E32-F32</f>
        <v>0.87135943987878628</v>
      </c>
    </row>
    <row r="33" spans="1:7" ht="15">
      <c r="A33" s="612"/>
      <c r="B33" s="693"/>
      <c r="C33" s="694"/>
      <c r="D33" s="1366">
        <f>D32/$C32</f>
        <v>0.64051408897867124</v>
      </c>
      <c r="E33" s="695">
        <f>E32/$C32</f>
        <v>0.17228015077065961</v>
      </c>
      <c r="F33" s="695">
        <f>F32/$C32</f>
        <v>1.0852789528611901E-2</v>
      </c>
      <c r="G33" s="1322">
        <f>G32/$C32</f>
        <v>0.17635297072205722</v>
      </c>
    </row>
    <row r="34" spans="1:7" ht="4.75" customHeight="1">
      <c r="A34" s="591"/>
      <c r="B34" s="693"/>
      <c r="C34" s="694"/>
      <c r="D34" s="601"/>
      <c r="E34" s="602"/>
      <c r="F34" s="602"/>
      <c r="G34" s="700"/>
    </row>
    <row r="35" spans="1:7" ht="15">
      <c r="A35" s="609" t="s">
        <v>431</v>
      </c>
      <c r="B35" s="692">
        <f>TableAU5b!$E$39</f>
        <v>4.9409966631755848</v>
      </c>
      <c r="C35" s="696">
        <f>TableAU5b!$E$49</f>
        <v>5.1664836569570367</v>
      </c>
      <c r="D35" s="692">
        <f>B35/((1+TableAU4d!B36)^10)</f>
        <v>3.5277148934455456</v>
      </c>
      <c r="E35" s="696">
        <f>TableAU4d!D36*SUM(TableAU5b!$B$39:$B$48)/TableAU5b!$B$49</f>
        <v>0.46336073684755508</v>
      </c>
      <c r="F35" s="696">
        <f>TableAU4d!E36*SUM(TableAU5b!$B$39:$B$48)/TableAU5b!$B$49</f>
        <v>0.34249636511369824</v>
      </c>
      <c r="G35" s="1321">
        <f>C35-D35-E35-F35</f>
        <v>0.83291166155023766</v>
      </c>
    </row>
    <row r="36" spans="1:7" ht="15">
      <c r="A36" s="612"/>
      <c r="B36" s="693"/>
      <c r="C36" s="694"/>
      <c r="D36" s="1366">
        <f>D35/$C35</f>
        <v>0.68280771365553961</v>
      </c>
      <c r="E36" s="695">
        <f>E35/$C35</f>
        <v>8.9685900046080083E-2</v>
      </c>
      <c r="F36" s="695">
        <f>F35/$C35</f>
        <v>6.6291967197554688E-2</v>
      </c>
      <c r="G36" s="1322">
        <f>G35/$C35</f>
        <v>0.16121441910082557</v>
      </c>
    </row>
    <row r="37" spans="1:7" ht="4.75" customHeight="1">
      <c r="A37" s="591"/>
      <c r="B37" s="693"/>
      <c r="C37" s="694"/>
      <c r="D37" s="601"/>
      <c r="E37" s="602"/>
      <c r="F37" s="602"/>
      <c r="G37" s="700"/>
    </row>
    <row r="38" spans="1:7" ht="15">
      <c r="A38" s="609" t="s">
        <v>432</v>
      </c>
      <c r="B38" s="692">
        <f>TableAU5b!$E$49</f>
        <v>5.1664836569570367</v>
      </c>
      <c r="C38" s="696">
        <f>TableAU5b!$E$59</f>
        <v>6.1705029838022174</v>
      </c>
      <c r="D38" s="692">
        <f>B38/((1+TableAU4d!B39)^10)</f>
        <v>3.8720752515052839</v>
      </c>
      <c r="E38" s="696">
        <f>TableAU4d!D39*SUM(TableAU5b!$B$49:$B$58)/TableAU5b!$B$59</f>
        <v>0.62241035753695484</v>
      </c>
      <c r="F38" s="696">
        <f>TableAU4d!E39*SUM(TableAU5b!$B$49:$B$58)/TableAU5b!$B$59</f>
        <v>9.0428403060058143E-2</v>
      </c>
      <c r="G38" s="1321">
        <f>C38-D38-E38-F38</f>
        <v>1.5855889716999205</v>
      </c>
    </row>
    <row r="39" spans="1:7" ht="14" thickBot="1">
      <c r="A39" s="613"/>
      <c r="B39" s="1344"/>
      <c r="C39" s="614"/>
      <c r="D39" s="1372">
        <f>D38/$C38</f>
        <v>0.62751371511684129</v>
      </c>
      <c r="E39" s="702">
        <f>E38/$C38</f>
        <v>0.1008686583850301</v>
      </c>
      <c r="F39" s="702">
        <f>F38/$C38</f>
        <v>1.4654948437337412E-2</v>
      </c>
      <c r="G39" s="703">
        <f>G38/$C38</f>
        <v>0.25696267806079115</v>
      </c>
    </row>
    <row r="40" spans="1:7" ht="13" thickTop="1">
      <c r="B40" s="616"/>
      <c r="C40" s="616"/>
      <c r="D40" s="616"/>
      <c r="E40" s="616"/>
      <c r="F40" s="616"/>
      <c r="G40" s="616"/>
    </row>
    <row r="41" spans="1:7">
      <c r="B41" s="616"/>
      <c r="C41" s="616"/>
      <c r="D41" s="616"/>
      <c r="E41" s="616"/>
      <c r="F41" s="616"/>
      <c r="G41" s="616"/>
    </row>
    <row r="42" spans="1:7">
      <c r="B42" s="616"/>
      <c r="C42" s="616"/>
      <c r="D42" s="616"/>
      <c r="E42" s="616"/>
      <c r="F42" s="616"/>
      <c r="G42" s="616"/>
    </row>
    <row r="43" spans="1:7">
      <c r="B43" s="616"/>
      <c r="C43" s="616"/>
      <c r="D43" s="616"/>
      <c r="E43" s="616"/>
      <c r="F43" s="616"/>
      <c r="G43" s="616"/>
    </row>
    <row r="44" spans="1:7">
      <c r="B44" s="616"/>
      <c r="C44" s="616"/>
      <c r="D44" s="616"/>
      <c r="E44" s="616"/>
      <c r="F44" s="616"/>
      <c r="G44" s="616"/>
    </row>
    <row r="45" spans="1:7">
      <c r="B45" s="616"/>
      <c r="C45" s="616"/>
      <c r="D45" s="616"/>
      <c r="E45" s="616"/>
      <c r="F45" s="616"/>
      <c r="G45" s="616"/>
    </row>
    <row r="46" spans="1:7">
      <c r="B46" s="616"/>
      <c r="C46" s="616"/>
      <c r="D46" s="616"/>
      <c r="E46" s="616"/>
      <c r="F46" s="616"/>
      <c r="G46" s="616"/>
    </row>
    <row r="47" spans="1:7">
      <c r="B47" s="616"/>
      <c r="C47" s="616"/>
      <c r="D47" s="616"/>
      <c r="E47" s="616"/>
      <c r="F47" s="616"/>
      <c r="G47" s="616"/>
    </row>
    <row r="48" spans="1:7">
      <c r="B48" s="616"/>
      <c r="C48" s="616"/>
      <c r="D48" s="616"/>
      <c r="E48" s="616"/>
      <c r="F48" s="616"/>
      <c r="G48" s="616"/>
    </row>
    <row r="49" spans="2:7">
      <c r="B49" s="616"/>
      <c r="C49" s="616"/>
      <c r="D49" s="616"/>
      <c r="E49" s="616"/>
      <c r="F49" s="616"/>
      <c r="G49" s="616"/>
    </row>
    <row r="50" spans="2:7">
      <c r="B50" s="616"/>
      <c r="C50" s="616"/>
      <c r="D50" s="616"/>
      <c r="E50" s="616"/>
      <c r="F50" s="616"/>
      <c r="G50" s="616"/>
    </row>
    <row r="51" spans="2:7">
      <c r="B51" s="616"/>
      <c r="C51" s="616"/>
      <c r="D51" s="616"/>
      <c r="E51" s="616"/>
      <c r="F51" s="616"/>
      <c r="G51" s="616"/>
    </row>
    <row r="52" spans="2:7">
      <c r="B52" s="616"/>
      <c r="C52" s="616"/>
      <c r="D52" s="616"/>
      <c r="E52" s="616"/>
      <c r="F52" s="616"/>
      <c r="G52" s="616"/>
    </row>
    <row r="53" spans="2:7">
      <c r="B53" s="616"/>
      <c r="C53" s="616"/>
      <c r="D53" s="616"/>
      <c r="E53" s="616"/>
      <c r="F53" s="616"/>
      <c r="G53" s="616"/>
    </row>
    <row r="54" spans="2:7">
      <c r="B54" s="616"/>
      <c r="C54" s="616"/>
      <c r="D54" s="616"/>
      <c r="E54" s="616"/>
      <c r="F54" s="616"/>
      <c r="G54" s="616"/>
    </row>
    <row r="55" spans="2:7">
      <c r="B55" s="616"/>
      <c r="C55" s="616"/>
      <c r="D55" s="616"/>
      <c r="E55" s="616"/>
      <c r="F55" s="616"/>
      <c r="G55" s="616"/>
    </row>
    <row r="56" spans="2:7">
      <c r="B56" s="616"/>
      <c r="C56" s="616"/>
      <c r="D56" s="616"/>
      <c r="E56" s="616"/>
      <c r="F56" s="616"/>
      <c r="G56" s="616"/>
    </row>
    <row r="57" spans="2:7">
      <c r="B57" s="616"/>
      <c r="C57" s="616"/>
      <c r="D57" s="616"/>
      <c r="E57" s="616"/>
      <c r="F57" s="616"/>
      <c r="G57" s="616"/>
    </row>
    <row r="58" spans="2:7">
      <c r="B58" s="616"/>
      <c r="C58" s="616"/>
      <c r="D58" s="616"/>
      <c r="E58" s="616"/>
      <c r="F58" s="616"/>
      <c r="G58" s="616"/>
    </row>
    <row r="59" spans="2:7">
      <c r="B59" s="616"/>
      <c r="C59" s="616"/>
      <c r="D59" s="616"/>
      <c r="E59" s="616"/>
      <c r="F59" s="616"/>
      <c r="G59" s="616"/>
    </row>
    <row r="60" spans="2:7">
      <c r="B60" s="616"/>
      <c r="C60" s="616"/>
      <c r="D60" s="616"/>
      <c r="E60" s="616"/>
      <c r="F60" s="616"/>
      <c r="G60" s="616"/>
    </row>
    <row r="61" spans="2:7">
      <c r="B61" s="616"/>
      <c r="C61" s="616"/>
      <c r="D61" s="616"/>
      <c r="E61" s="616"/>
      <c r="F61" s="616"/>
      <c r="G61" s="616"/>
    </row>
    <row r="62" spans="2:7">
      <c r="B62" s="616"/>
      <c r="C62" s="616"/>
      <c r="D62" s="616"/>
      <c r="E62" s="616"/>
      <c r="F62" s="616"/>
      <c r="G62" s="616"/>
    </row>
    <row r="63" spans="2:7">
      <c r="B63" s="616"/>
      <c r="C63" s="616"/>
      <c r="D63" s="616"/>
      <c r="E63" s="616"/>
      <c r="F63" s="616"/>
      <c r="G63" s="616"/>
    </row>
    <row r="64" spans="2:7">
      <c r="B64" s="616"/>
      <c r="C64" s="616"/>
      <c r="D64" s="616"/>
      <c r="E64" s="616"/>
      <c r="F64" s="616"/>
      <c r="G64" s="616"/>
    </row>
    <row r="65" spans="2:7">
      <c r="B65" s="616"/>
      <c r="C65" s="616"/>
      <c r="D65" s="616"/>
      <c r="E65" s="616"/>
      <c r="F65" s="616"/>
      <c r="G65" s="616"/>
    </row>
    <row r="66" spans="2:7">
      <c r="B66" s="616"/>
      <c r="C66" s="616"/>
      <c r="D66" s="616"/>
      <c r="E66" s="616"/>
      <c r="F66" s="616"/>
      <c r="G66" s="616"/>
    </row>
    <row r="67" spans="2:7">
      <c r="B67" s="616"/>
      <c r="C67" s="616"/>
      <c r="D67" s="616"/>
      <c r="E67" s="616"/>
      <c r="F67" s="616"/>
      <c r="G67" s="616"/>
    </row>
    <row r="68" spans="2:7">
      <c r="B68" s="616"/>
      <c r="C68" s="616"/>
      <c r="D68" s="616"/>
      <c r="E68" s="616"/>
      <c r="F68" s="616"/>
      <c r="G68" s="616"/>
    </row>
    <row r="69" spans="2:7">
      <c r="B69" s="616"/>
      <c r="C69" s="616"/>
      <c r="D69" s="616"/>
      <c r="E69" s="616"/>
      <c r="F69" s="616"/>
      <c r="G69" s="616"/>
    </row>
    <row r="70" spans="2:7">
      <c r="B70" s="616"/>
      <c r="C70" s="616"/>
      <c r="D70" s="616"/>
      <c r="E70" s="616"/>
      <c r="F70" s="616"/>
      <c r="G70" s="616"/>
    </row>
    <row r="71" spans="2:7">
      <c r="B71" s="616"/>
      <c r="C71" s="616"/>
      <c r="D71" s="616"/>
      <c r="E71" s="616"/>
      <c r="F71" s="616"/>
      <c r="G71" s="616"/>
    </row>
    <row r="72" spans="2:7">
      <c r="B72" s="616"/>
      <c r="C72" s="616"/>
      <c r="D72" s="616"/>
      <c r="E72" s="616"/>
      <c r="F72" s="616"/>
      <c r="G72" s="616"/>
    </row>
    <row r="73" spans="2:7">
      <c r="B73" s="616"/>
      <c r="C73" s="616"/>
      <c r="D73" s="616"/>
      <c r="E73" s="616"/>
      <c r="F73" s="616"/>
      <c r="G73" s="616"/>
    </row>
    <row r="74" spans="2:7">
      <c r="B74" s="616"/>
      <c r="C74" s="616"/>
      <c r="D74" s="616"/>
      <c r="E74" s="616"/>
      <c r="F74" s="616"/>
      <c r="G74" s="616"/>
    </row>
    <row r="75" spans="2:7">
      <c r="B75" s="616"/>
      <c r="C75" s="616"/>
      <c r="D75" s="616"/>
      <c r="E75" s="616"/>
      <c r="F75" s="616"/>
      <c r="G75" s="616"/>
    </row>
    <row r="76" spans="2:7">
      <c r="B76" s="616"/>
      <c r="C76" s="616"/>
      <c r="D76" s="616"/>
      <c r="E76" s="616"/>
      <c r="F76" s="616"/>
      <c r="G76" s="616"/>
    </row>
    <row r="77" spans="2:7">
      <c r="B77" s="616"/>
      <c r="C77" s="616"/>
      <c r="D77" s="616"/>
      <c r="E77" s="616"/>
      <c r="F77" s="616"/>
      <c r="G77" s="616"/>
    </row>
    <row r="78" spans="2:7">
      <c r="B78" s="616"/>
      <c r="C78" s="616"/>
      <c r="D78" s="616"/>
      <c r="E78" s="616"/>
      <c r="F78" s="616"/>
      <c r="G78" s="616"/>
    </row>
    <row r="79" spans="2:7">
      <c r="B79" s="616"/>
      <c r="C79" s="616"/>
      <c r="D79" s="616"/>
      <c r="E79" s="616"/>
      <c r="F79" s="616"/>
      <c r="G79" s="616"/>
    </row>
    <row r="80" spans="2:7">
      <c r="B80" s="616"/>
      <c r="C80" s="616"/>
      <c r="D80" s="616"/>
      <c r="E80" s="616"/>
      <c r="F80" s="616"/>
      <c r="G80" s="616"/>
    </row>
    <row r="81" spans="2:7">
      <c r="B81" s="616"/>
      <c r="C81" s="616"/>
      <c r="D81" s="616"/>
      <c r="E81" s="616"/>
      <c r="F81" s="616"/>
      <c r="G81" s="616"/>
    </row>
    <row r="82" spans="2:7">
      <c r="B82" s="616"/>
      <c r="C82" s="616"/>
      <c r="D82" s="616"/>
      <c r="E82" s="616"/>
      <c r="F82" s="616"/>
      <c r="G82" s="616"/>
    </row>
    <row r="83" spans="2:7">
      <c r="B83" s="616"/>
      <c r="C83" s="616"/>
      <c r="D83" s="616"/>
      <c r="E83" s="616"/>
      <c r="F83" s="616"/>
      <c r="G83" s="616"/>
    </row>
    <row r="84" spans="2:7">
      <c r="B84" s="616"/>
      <c r="C84" s="616"/>
      <c r="D84" s="616"/>
      <c r="E84" s="616"/>
      <c r="F84" s="616"/>
      <c r="G84" s="616"/>
    </row>
    <row r="85" spans="2:7">
      <c r="B85" s="616"/>
      <c r="C85" s="616"/>
      <c r="D85" s="616"/>
      <c r="E85" s="616"/>
      <c r="F85" s="616"/>
      <c r="G85" s="616"/>
    </row>
    <row r="86" spans="2:7">
      <c r="B86" s="616"/>
      <c r="C86" s="616"/>
      <c r="D86" s="616"/>
      <c r="E86" s="616"/>
      <c r="F86" s="616"/>
      <c r="G86" s="616"/>
    </row>
    <row r="87" spans="2:7">
      <c r="B87" s="616"/>
      <c r="C87" s="616"/>
      <c r="D87" s="616"/>
      <c r="E87" s="616"/>
      <c r="F87" s="616"/>
      <c r="G87" s="616"/>
    </row>
    <row r="88" spans="2:7">
      <c r="B88" s="616"/>
      <c r="C88" s="616"/>
      <c r="D88" s="616"/>
      <c r="E88" s="616"/>
      <c r="F88" s="616"/>
      <c r="G88" s="616"/>
    </row>
    <row r="89" spans="2:7">
      <c r="B89" s="616"/>
      <c r="C89" s="616"/>
      <c r="D89" s="616"/>
      <c r="E89" s="616"/>
      <c r="F89" s="616"/>
      <c r="G89" s="616"/>
    </row>
    <row r="90" spans="2:7">
      <c r="B90" s="616"/>
      <c r="C90" s="616"/>
      <c r="D90" s="616"/>
      <c r="E90" s="616"/>
      <c r="F90" s="616"/>
      <c r="G90" s="616"/>
    </row>
    <row r="91" spans="2:7">
      <c r="B91" s="616"/>
      <c r="C91" s="616"/>
      <c r="D91" s="616"/>
      <c r="E91" s="616"/>
      <c r="F91" s="616"/>
      <c r="G91" s="616"/>
    </row>
    <row r="92" spans="2:7">
      <c r="B92" s="616"/>
      <c r="C92" s="616"/>
      <c r="D92" s="616"/>
      <c r="E92" s="616"/>
      <c r="F92" s="616"/>
      <c r="G92" s="616"/>
    </row>
    <row r="93" spans="2:7">
      <c r="B93" s="616"/>
      <c r="C93" s="616"/>
      <c r="D93" s="616"/>
      <c r="E93" s="616"/>
      <c r="F93" s="616"/>
      <c r="G93" s="616"/>
    </row>
    <row r="94" spans="2:7">
      <c r="B94" s="616"/>
      <c r="C94" s="616"/>
      <c r="D94" s="616"/>
      <c r="E94" s="616"/>
      <c r="F94" s="616"/>
      <c r="G94" s="616"/>
    </row>
    <row r="95" spans="2:7">
      <c r="B95" s="616"/>
      <c r="C95" s="616"/>
      <c r="D95" s="616"/>
      <c r="E95" s="616"/>
      <c r="F95" s="616"/>
      <c r="G95" s="616"/>
    </row>
    <row r="96" spans="2:7">
      <c r="B96" s="616"/>
      <c r="C96" s="616"/>
      <c r="D96" s="616"/>
      <c r="E96" s="616"/>
      <c r="F96" s="616"/>
      <c r="G96" s="616"/>
    </row>
    <row r="97" spans="2:7">
      <c r="B97" s="616"/>
      <c r="C97" s="616"/>
      <c r="D97" s="616"/>
      <c r="E97" s="616"/>
      <c r="F97" s="616"/>
      <c r="G97" s="616"/>
    </row>
    <row r="98" spans="2:7">
      <c r="B98" s="616"/>
      <c r="C98" s="616"/>
      <c r="D98" s="616"/>
      <c r="E98" s="616"/>
      <c r="F98" s="616"/>
      <c r="G98" s="616"/>
    </row>
    <row r="99" spans="2:7">
      <c r="B99" s="616"/>
      <c r="C99" s="616"/>
      <c r="D99" s="616"/>
      <c r="E99" s="616"/>
      <c r="F99" s="616"/>
      <c r="G99" s="616"/>
    </row>
    <row r="100" spans="2:7">
      <c r="B100" s="616"/>
      <c r="C100" s="616"/>
      <c r="D100" s="616"/>
      <c r="E100" s="616"/>
      <c r="F100" s="616"/>
      <c r="G100" s="616"/>
    </row>
    <row r="101" spans="2:7">
      <c r="B101" s="616"/>
      <c r="C101" s="616"/>
      <c r="D101" s="616"/>
      <c r="E101" s="616"/>
      <c r="F101" s="616"/>
      <c r="G101" s="616"/>
    </row>
    <row r="102" spans="2:7">
      <c r="B102" s="616"/>
      <c r="C102" s="616"/>
      <c r="D102" s="616"/>
      <c r="E102" s="616"/>
      <c r="F102" s="616"/>
      <c r="G102" s="616"/>
    </row>
    <row r="103" spans="2:7">
      <c r="B103" s="616"/>
      <c r="C103" s="616"/>
      <c r="D103" s="616"/>
      <c r="E103" s="616"/>
      <c r="F103" s="616"/>
      <c r="G103" s="616"/>
    </row>
    <row r="104" spans="2:7">
      <c r="B104" s="616"/>
      <c r="C104" s="616"/>
      <c r="D104" s="616"/>
      <c r="E104" s="616"/>
      <c r="F104" s="616"/>
      <c r="G104" s="616"/>
    </row>
    <row r="105" spans="2:7">
      <c r="B105" s="616"/>
      <c r="C105" s="616"/>
      <c r="D105" s="616"/>
      <c r="E105" s="616"/>
      <c r="F105" s="616"/>
      <c r="G105" s="616"/>
    </row>
    <row r="106" spans="2:7">
      <c r="B106" s="616"/>
      <c r="C106" s="616"/>
      <c r="D106" s="616"/>
      <c r="E106" s="616"/>
      <c r="F106" s="616"/>
      <c r="G106" s="616"/>
    </row>
    <row r="107" spans="2:7">
      <c r="B107" s="616"/>
      <c r="C107" s="616"/>
      <c r="D107" s="616"/>
      <c r="E107" s="616"/>
      <c r="F107" s="616"/>
      <c r="G107" s="616"/>
    </row>
    <row r="108" spans="2:7">
      <c r="B108" s="616"/>
      <c r="C108" s="616"/>
      <c r="D108" s="616"/>
      <c r="E108" s="616"/>
      <c r="F108" s="616"/>
      <c r="G108" s="616"/>
    </row>
    <row r="109" spans="2:7">
      <c r="B109" s="616"/>
      <c r="C109" s="616"/>
      <c r="D109" s="616"/>
      <c r="E109" s="616"/>
      <c r="F109" s="616"/>
      <c r="G109" s="616"/>
    </row>
    <row r="110" spans="2:7">
      <c r="B110" s="616"/>
      <c r="C110" s="616"/>
      <c r="D110" s="616"/>
      <c r="E110" s="616"/>
      <c r="F110" s="616"/>
      <c r="G110" s="616"/>
    </row>
    <row r="111" spans="2:7">
      <c r="B111" s="616"/>
      <c r="C111" s="616"/>
      <c r="D111" s="616"/>
      <c r="E111" s="616"/>
      <c r="F111" s="616"/>
      <c r="G111" s="616"/>
    </row>
    <row r="112" spans="2:7">
      <c r="B112" s="616"/>
      <c r="C112" s="616"/>
      <c r="D112" s="616"/>
      <c r="E112" s="616"/>
      <c r="F112" s="616"/>
      <c r="G112" s="616"/>
    </row>
    <row r="113" spans="2:7">
      <c r="B113" s="616"/>
      <c r="C113" s="616"/>
      <c r="D113" s="616"/>
      <c r="E113" s="616"/>
      <c r="F113" s="616"/>
      <c r="G113" s="616"/>
    </row>
    <row r="114" spans="2:7">
      <c r="B114" s="616"/>
      <c r="C114" s="616"/>
      <c r="D114" s="616"/>
      <c r="E114" s="616"/>
      <c r="F114" s="616"/>
      <c r="G114" s="616"/>
    </row>
    <row r="115" spans="2:7">
      <c r="B115" s="616"/>
      <c r="C115" s="616"/>
      <c r="D115" s="616"/>
      <c r="E115" s="616"/>
      <c r="F115" s="616"/>
      <c r="G115" s="616"/>
    </row>
    <row r="116" spans="2:7">
      <c r="B116" s="616"/>
      <c r="C116" s="616"/>
      <c r="D116" s="616"/>
      <c r="E116" s="616"/>
      <c r="F116" s="616"/>
      <c r="G116" s="616"/>
    </row>
    <row r="117" spans="2:7">
      <c r="B117" s="616"/>
      <c r="C117" s="616"/>
      <c r="D117" s="616"/>
      <c r="E117" s="616"/>
      <c r="F117" s="616"/>
      <c r="G117" s="616"/>
    </row>
    <row r="118" spans="2:7">
      <c r="B118" s="616"/>
      <c r="C118" s="616"/>
      <c r="D118" s="616"/>
      <c r="E118" s="616"/>
      <c r="F118" s="616"/>
      <c r="G118" s="616"/>
    </row>
    <row r="119" spans="2:7">
      <c r="B119" s="616"/>
      <c r="C119" s="616"/>
      <c r="D119" s="616"/>
      <c r="E119" s="616"/>
      <c r="F119" s="616"/>
      <c r="G119" s="616"/>
    </row>
    <row r="120" spans="2:7">
      <c r="B120" s="616"/>
      <c r="C120" s="616"/>
      <c r="D120" s="616"/>
      <c r="E120" s="616"/>
      <c r="F120" s="616"/>
      <c r="G120" s="616"/>
    </row>
    <row r="121" spans="2:7">
      <c r="B121" s="616"/>
      <c r="C121" s="616"/>
      <c r="D121" s="616"/>
      <c r="E121" s="616"/>
      <c r="F121" s="616"/>
      <c r="G121" s="616"/>
    </row>
    <row r="122" spans="2:7">
      <c r="B122" s="616"/>
      <c r="C122" s="616"/>
      <c r="D122" s="616"/>
      <c r="E122" s="616"/>
      <c r="F122" s="616"/>
      <c r="G122" s="616"/>
    </row>
    <row r="123" spans="2:7">
      <c r="B123" s="616"/>
      <c r="C123" s="616"/>
      <c r="D123" s="616"/>
      <c r="E123" s="616"/>
      <c r="F123" s="616"/>
      <c r="G123" s="616"/>
    </row>
    <row r="124" spans="2:7">
      <c r="B124" s="616"/>
      <c r="C124" s="616"/>
      <c r="D124" s="616"/>
      <c r="E124" s="616"/>
      <c r="F124" s="616"/>
      <c r="G124" s="616"/>
    </row>
    <row r="125" spans="2:7">
      <c r="B125" s="616"/>
      <c r="C125" s="616"/>
      <c r="D125" s="616"/>
      <c r="E125" s="616"/>
      <c r="F125" s="616"/>
      <c r="G125" s="616"/>
    </row>
    <row r="126" spans="2:7">
      <c r="B126" s="616"/>
      <c r="C126" s="616"/>
      <c r="D126" s="616"/>
      <c r="E126" s="616"/>
      <c r="F126" s="616"/>
      <c r="G126" s="616"/>
    </row>
    <row r="127" spans="2:7">
      <c r="B127" s="616"/>
      <c r="C127" s="616"/>
      <c r="D127" s="616"/>
      <c r="E127" s="616"/>
      <c r="F127" s="616"/>
      <c r="G127" s="616"/>
    </row>
    <row r="128" spans="2:7">
      <c r="B128" s="616"/>
      <c r="C128" s="616"/>
      <c r="D128" s="616"/>
      <c r="E128" s="616"/>
      <c r="F128" s="616"/>
      <c r="G128" s="616"/>
    </row>
    <row r="129" spans="2:7">
      <c r="B129" s="616"/>
      <c r="C129" s="616"/>
      <c r="D129" s="616"/>
      <c r="E129" s="616"/>
      <c r="F129" s="616"/>
      <c r="G129" s="616"/>
    </row>
    <row r="130" spans="2:7">
      <c r="B130" s="616"/>
      <c r="C130" s="616"/>
      <c r="D130" s="616"/>
      <c r="E130" s="616"/>
      <c r="F130" s="616"/>
      <c r="G130" s="616"/>
    </row>
    <row r="131" spans="2:7">
      <c r="B131" s="616"/>
      <c r="C131" s="616"/>
      <c r="D131" s="616"/>
      <c r="E131" s="616"/>
      <c r="F131" s="616"/>
      <c r="G131" s="616"/>
    </row>
    <row r="132" spans="2:7">
      <c r="B132" s="616"/>
      <c r="C132" s="616"/>
      <c r="D132" s="616"/>
      <c r="E132" s="616"/>
      <c r="F132" s="616"/>
      <c r="G132" s="616"/>
    </row>
    <row r="133" spans="2:7">
      <c r="B133" s="616"/>
      <c r="C133" s="616"/>
      <c r="D133" s="616"/>
      <c r="E133" s="616"/>
      <c r="F133" s="616"/>
      <c r="G133" s="616"/>
    </row>
    <row r="134" spans="2:7">
      <c r="B134" s="616"/>
      <c r="C134" s="616"/>
      <c r="D134" s="616"/>
      <c r="E134" s="616"/>
      <c r="F134" s="616"/>
      <c r="G134" s="616"/>
    </row>
    <row r="135" spans="2:7">
      <c r="B135" s="616"/>
      <c r="C135" s="616"/>
      <c r="D135" s="616"/>
      <c r="E135" s="616"/>
      <c r="F135" s="616"/>
      <c r="G135" s="616"/>
    </row>
    <row r="136" spans="2:7">
      <c r="B136" s="616"/>
      <c r="C136" s="616"/>
      <c r="D136" s="616"/>
      <c r="E136" s="616"/>
      <c r="F136" s="616"/>
      <c r="G136" s="616"/>
    </row>
    <row r="137" spans="2:7">
      <c r="B137" s="616"/>
      <c r="C137" s="616"/>
      <c r="D137" s="616"/>
      <c r="E137" s="616"/>
      <c r="F137" s="616"/>
      <c r="G137" s="616"/>
    </row>
    <row r="138" spans="2:7">
      <c r="B138" s="616"/>
      <c r="C138" s="616"/>
      <c r="D138" s="616"/>
      <c r="E138" s="616"/>
      <c r="F138" s="616"/>
      <c r="G138" s="616"/>
    </row>
    <row r="139" spans="2:7">
      <c r="B139" s="616"/>
      <c r="C139" s="616"/>
      <c r="D139" s="616"/>
      <c r="E139" s="616"/>
      <c r="F139" s="616"/>
      <c r="G139" s="616"/>
    </row>
    <row r="140" spans="2:7">
      <c r="B140" s="616"/>
      <c r="C140" s="616"/>
      <c r="D140" s="616"/>
      <c r="E140" s="616"/>
      <c r="F140" s="616"/>
      <c r="G140" s="616"/>
    </row>
    <row r="141" spans="2:7">
      <c r="B141" s="616"/>
      <c r="C141" s="616"/>
      <c r="D141" s="616"/>
      <c r="E141" s="616"/>
      <c r="F141" s="616"/>
      <c r="G141" s="616"/>
    </row>
    <row r="142" spans="2:7">
      <c r="B142" s="616"/>
      <c r="C142" s="616"/>
      <c r="D142" s="616"/>
      <c r="E142" s="616"/>
      <c r="F142" s="616"/>
      <c r="G142" s="616"/>
    </row>
    <row r="143" spans="2:7">
      <c r="B143" s="616"/>
      <c r="C143" s="616"/>
      <c r="D143" s="616"/>
      <c r="E143" s="616"/>
      <c r="F143" s="616"/>
      <c r="G143" s="616"/>
    </row>
    <row r="144" spans="2:7">
      <c r="B144" s="616"/>
      <c r="C144" s="616"/>
      <c r="D144" s="616"/>
      <c r="E144" s="616"/>
      <c r="F144" s="616"/>
      <c r="G144" s="616"/>
    </row>
    <row r="145" spans="2:7">
      <c r="B145" s="616"/>
      <c r="C145" s="616"/>
      <c r="D145" s="616"/>
      <c r="E145" s="616"/>
      <c r="F145" s="616"/>
      <c r="G145" s="616"/>
    </row>
    <row r="146" spans="2:7">
      <c r="B146" s="616"/>
      <c r="C146" s="616"/>
      <c r="D146" s="616"/>
      <c r="E146" s="616"/>
      <c r="F146" s="616"/>
      <c r="G146" s="616"/>
    </row>
    <row r="147" spans="2:7">
      <c r="B147" s="616"/>
      <c r="C147" s="616"/>
      <c r="D147" s="616"/>
      <c r="E147" s="616"/>
      <c r="F147" s="616"/>
      <c r="G147" s="616"/>
    </row>
    <row r="148" spans="2:7">
      <c r="B148" s="616"/>
      <c r="C148" s="616"/>
      <c r="D148" s="616"/>
      <c r="E148" s="616"/>
      <c r="F148" s="616"/>
      <c r="G148" s="616"/>
    </row>
    <row r="149" spans="2:7">
      <c r="B149" s="616"/>
      <c r="C149" s="616"/>
      <c r="D149" s="616"/>
      <c r="E149" s="616"/>
      <c r="F149" s="616"/>
      <c r="G149" s="616"/>
    </row>
    <row r="150" spans="2:7">
      <c r="B150" s="616"/>
      <c r="C150" s="616"/>
      <c r="D150" s="616"/>
      <c r="E150" s="616"/>
      <c r="F150" s="616"/>
      <c r="G150" s="616"/>
    </row>
    <row r="151" spans="2:7">
      <c r="B151" s="616"/>
      <c r="C151" s="616"/>
      <c r="D151" s="616"/>
      <c r="E151" s="616"/>
      <c r="F151" s="616"/>
      <c r="G151" s="616"/>
    </row>
    <row r="152" spans="2:7">
      <c r="B152" s="616"/>
      <c r="C152" s="616"/>
      <c r="D152" s="616"/>
      <c r="E152" s="616"/>
      <c r="F152" s="616"/>
      <c r="G152" s="616"/>
    </row>
    <row r="153" spans="2:7">
      <c r="B153" s="616"/>
      <c r="C153" s="616"/>
      <c r="D153" s="616"/>
      <c r="E153" s="616"/>
      <c r="F153" s="616"/>
      <c r="G153" s="616"/>
    </row>
    <row r="154" spans="2:7">
      <c r="B154" s="616"/>
      <c r="C154" s="616"/>
      <c r="D154" s="616"/>
      <c r="E154" s="616"/>
      <c r="F154" s="616"/>
      <c r="G154" s="616"/>
    </row>
    <row r="155" spans="2:7">
      <c r="B155" s="616"/>
      <c r="C155" s="616"/>
      <c r="D155" s="616"/>
      <c r="E155" s="616"/>
      <c r="F155" s="616"/>
      <c r="G155" s="616"/>
    </row>
    <row r="156" spans="2:7">
      <c r="B156" s="616"/>
      <c r="C156" s="616"/>
      <c r="D156" s="616"/>
      <c r="E156" s="616"/>
      <c r="F156" s="616"/>
      <c r="G156" s="616"/>
    </row>
    <row r="157" spans="2:7">
      <c r="B157" s="616"/>
      <c r="C157" s="616"/>
      <c r="D157" s="616"/>
      <c r="E157" s="616"/>
      <c r="F157" s="616"/>
      <c r="G157" s="616"/>
    </row>
    <row r="158" spans="2:7">
      <c r="B158" s="616"/>
      <c r="C158" s="616"/>
      <c r="D158" s="616"/>
      <c r="E158" s="616"/>
      <c r="F158" s="616"/>
      <c r="G158" s="616"/>
    </row>
    <row r="159" spans="2:7">
      <c r="B159" s="616"/>
      <c r="C159" s="616"/>
      <c r="D159" s="616"/>
      <c r="E159" s="616"/>
      <c r="F159" s="616"/>
      <c r="G159" s="616"/>
    </row>
    <row r="160" spans="2:7">
      <c r="B160" s="616"/>
      <c r="C160" s="616"/>
      <c r="D160" s="616"/>
      <c r="E160" s="616"/>
      <c r="F160" s="616"/>
      <c r="G160" s="616"/>
    </row>
    <row r="161" spans="2:7">
      <c r="B161" s="616"/>
      <c r="C161" s="616"/>
      <c r="D161" s="616"/>
      <c r="E161" s="616"/>
      <c r="F161" s="616"/>
      <c r="G161" s="616"/>
    </row>
    <row r="162" spans="2:7">
      <c r="B162" s="616"/>
      <c r="C162" s="616"/>
      <c r="D162" s="616"/>
      <c r="E162" s="616"/>
      <c r="F162" s="616"/>
      <c r="G162" s="616"/>
    </row>
    <row r="163" spans="2:7">
      <c r="B163" s="616"/>
      <c r="C163" s="616"/>
      <c r="D163" s="616"/>
      <c r="E163" s="616"/>
      <c r="F163" s="616"/>
      <c r="G163" s="616"/>
    </row>
    <row r="164" spans="2:7">
      <c r="B164" s="616"/>
      <c r="C164" s="616"/>
      <c r="D164" s="616"/>
      <c r="E164" s="616"/>
      <c r="F164" s="616"/>
      <c r="G164" s="616"/>
    </row>
    <row r="165" spans="2:7">
      <c r="B165" s="616"/>
      <c r="C165" s="616"/>
      <c r="D165" s="616"/>
      <c r="E165" s="616"/>
      <c r="F165" s="616"/>
      <c r="G165" s="616"/>
    </row>
    <row r="166" spans="2:7">
      <c r="B166" s="616"/>
      <c r="C166" s="616"/>
      <c r="D166" s="616"/>
      <c r="E166" s="616"/>
      <c r="F166" s="616"/>
      <c r="G166" s="616"/>
    </row>
    <row r="167" spans="2:7">
      <c r="B167" s="616"/>
      <c r="C167" s="616"/>
      <c r="D167" s="616"/>
      <c r="E167" s="616"/>
      <c r="F167" s="616"/>
      <c r="G167" s="616"/>
    </row>
    <row r="168" spans="2:7">
      <c r="B168" s="616"/>
      <c r="C168" s="616"/>
      <c r="D168" s="616"/>
      <c r="E168" s="616"/>
      <c r="F168" s="616"/>
      <c r="G168" s="616"/>
    </row>
    <row r="169" spans="2:7">
      <c r="B169" s="616"/>
      <c r="C169" s="616"/>
      <c r="D169" s="616"/>
      <c r="E169" s="616"/>
      <c r="F169" s="616"/>
      <c r="G169" s="616"/>
    </row>
    <row r="170" spans="2:7">
      <c r="B170" s="616"/>
      <c r="C170" s="616"/>
      <c r="D170" s="616"/>
      <c r="E170" s="616"/>
      <c r="F170" s="616"/>
      <c r="G170" s="616"/>
    </row>
    <row r="171" spans="2:7">
      <c r="B171" s="616"/>
      <c r="C171" s="616"/>
      <c r="D171" s="616"/>
      <c r="E171" s="616"/>
      <c r="F171" s="616"/>
      <c r="G171" s="616"/>
    </row>
    <row r="172" spans="2:7">
      <c r="B172" s="616"/>
      <c r="C172" s="616"/>
      <c r="D172" s="616"/>
      <c r="E172" s="616"/>
      <c r="F172" s="616"/>
      <c r="G172" s="616"/>
    </row>
    <row r="173" spans="2:7">
      <c r="B173" s="616"/>
      <c r="C173" s="616"/>
      <c r="D173" s="616"/>
      <c r="E173" s="616"/>
      <c r="F173" s="616"/>
      <c r="G173" s="616"/>
    </row>
    <row r="174" spans="2:7">
      <c r="B174" s="616"/>
      <c r="C174" s="616"/>
      <c r="D174" s="616"/>
      <c r="E174" s="616"/>
      <c r="F174" s="616"/>
      <c r="G174" s="616"/>
    </row>
    <row r="175" spans="2:7">
      <c r="B175" s="616"/>
      <c r="C175" s="616"/>
      <c r="D175" s="616"/>
      <c r="E175" s="616"/>
      <c r="F175" s="616"/>
      <c r="G175" s="616"/>
    </row>
    <row r="176" spans="2:7">
      <c r="B176" s="616"/>
      <c r="C176" s="616"/>
      <c r="D176" s="616"/>
      <c r="E176" s="616"/>
      <c r="F176" s="616"/>
      <c r="G176" s="616"/>
    </row>
    <row r="177" spans="2:7">
      <c r="B177" s="616"/>
      <c r="C177" s="616"/>
      <c r="D177" s="616"/>
      <c r="E177" s="616"/>
      <c r="F177" s="616"/>
      <c r="G177" s="616"/>
    </row>
    <row r="178" spans="2:7">
      <c r="B178" s="616"/>
      <c r="C178" s="616"/>
      <c r="D178" s="616"/>
      <c r="E178" s="616"/>
      <c r="F178" s="616"/>
      <c r="G178" s="616"/>
    </row>
    <row r="179" spans="2:7">
      <c r="B179" s="616"/>
      <c r="C179" s="616"/>
      <c r="D179" s="616"/>
      <c r="E179" s="616"/>
      <c r="F179" s="616"/>
      <c r="G179" s="616"/>
    </row>
    <row r="180" spans="2:7">
      <c r="B180" s="616"/>
      <c r="C180" s="616"/>
      <c r="D180" s="616"/>
      <c r="E180" s="616"/>
      <c r="F180" s="616"/>
      <c r="G180" s="616"/>
    </row>
    <row r="181" spans="2:7">
      <c r="B181" s="616"/>
      <c r="C181" s="616"/>
      <c r="D181" s="616"/>
      <c r="E181" s="616"/>
      <c r="F181" s="616"/>
      <c r="G181" s="616"/>
    </row>
    <row r="182" spans="2:7">
      <c r="B182" s="616"/>
      <c r="C182" s="616"/>
      <c r="D182" s="616"/>
      <c r="E182" s="616"/>
      <c r="F182" s="616"/>
      <c r="G182" s="616"/>
    </row>
    <row r="183" spans="2:7">
      <c r="B183" s="616"/>
      <c r="C183" s="616"/>
      <c r="D183" s="616"/>
      <c r="E183" s="616"/>
      <c r="F183" s="616"/>
      <c r="G183" s="616"/>
    </row>
    <row r="184" spans="2:7">
      <c r="B184" s="616"/>
      <c r="C184" s="616"/>
      <c r="D184" s="616"/>
      <c r="E184" s="616"/>
      <c r="F184" s="616"/>
      <c r="G184" s="616"/>
    </row>
    <row r="185" spans="2:7">
      <c r="B185" s="616"/>
      <c r="C185" s="616"/>
      <c r="D185" s="616"/>
      <c r="E185" s="616"/>
      <c r="F185" s="616"/>
      <c r="G185" s="616"/>
    </row>
  </sheetData>
  <mergeCells count="4">
    <mergeCell ref="A3:G3"/>
    <mergeCell ref="A6:A7"/>
    <mergeCell ref="B6:C6"/>
    <mergeCell ref="D6:G6"/>
  </mergeCells>
  <phoneticPr fontId="2" type="noConversion"/>
  <printOptions horizontalCentered="1" verticalCentered="1"/>
  <pageMargins left="0.79000000000000015" right="0.79000000000000015" top="0.98" bottom="0.98" header="0.51" footer="0.51"/>
  <pageSetup paperSize="9" scale="85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P186"/>
  <sheetViews>
    <sheetView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K7" sqref="K7"/>
    </sheetView>
  </sheetViews>
  <sheetFormatPr baseColWidth="10" defaultColWidth="12" defaultRowHeight="12" x14ac:dyDescent="0"/>
  <cols>
    <col min="1" max="1" width="15.1640625" style="585" customWidth="1"/>
    <col min="2" max="13" width="10.83203125" style="585" customWidth="1"/>
    <col min="14" max="16384" width="12" style="585"/>
  </cols>
  <sheetData>
    <row r="1" spans="1:16">
      <c r="A1" s="704"/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</row>
    <row r="2" spans="1:16" ht="13" thickBot="1"/>
    <row r="3" spans="1:16" ht="19.75" customHeight="1" thickTop="1">
      <c r="A3" s="1602" t="s">
        <v>751</v>
      </c>
      <c r="B3" s="1603"/>
      <c r="C3" s="1603"/>
      <c r="D3" s="1603"/>
      <c r="E3" s="1603"/>
      <c r="F3" s="1603"/>
      <c r="G3" s="1603"/>
      <c r="H3" s="1603"/>
      <c r="I3" s="1603"/>
      <c r="J3" s="1603"/>
      <c r="K3" s="1603"/>
      <c r="L3" s="1603"/>
      <c r="M3" s="1604"/>
    </row>
    <row r="4" spans="1:16">
      <c r="A4" s="587"/>
      <c r="B4" s="588"/>
      <c r="C4" s="588"/>
      <c r="D4" s="588"/>
      <c r="E4" s="588"/>
      <c r="F4" s="588"/>
      <c r="G4" s="588"/>
      <c r="H4" s="588"/>
      <c r="I4" s="588"/>
      <c r="J4" s="588"/>
      <c r="K4" s="588"/>
      <c r="L4" s="588"/>
      <c r="M4" s="697"/>
    </row>
    <row r="5" spans="1:16">
      <c r="A5" s="587"/>
      <c r="B5" s="589" t="s">
        <v>46</v>
      </c>
      <c r="C5" s="707" t="s">
        <v>47</v>
      </c>
      <c r="D5" s="589" t="s">
        <v>48</v>
      </c>
      <c r="E5" s="589" t="s">
        <v>49</v>
      </c>
      <c r="F5" s="589" t="s">
        <v>50</v>
      </c>
      <c r="G5" s="1097" t="s">
        <v>610</v>
      </c>
      <c r="H5" s="707" t="s">
        <v>52</v>
      </c>
      <c r="I5" s="589" t="s">
        <v>53</v>
      </c>
      <c r="J5" s="707" t="s">
        <v>54</v>
      </c>
      <c r="K5" s="707" t="s">
        <v>55</v>
      </c>
      <c r="L5" s="707" t="s">
        <v>56</v>
      </c>
      <c r="M5" s="1289" t="s">
        <v>682</v>
      </c>
    </row>
    <row r="6" spans="1:16" ht="34" customHeight="1">
      <c r="A6" s="591"/>
      <c r="B6" s="592"/>
      <c r="C6" s="1611" t="s">
        <v>666</v>
      </c>
      <c r="D6" s="1599"/>
      <c r="E6" s="1599"/>
      <c r="F6" s="1599"/>
      <c r="G6" s="1599"/>
      <c r="H6" s="1612"/>
      <c r="I6" s="1611" t="s">
        <v>665</v>
      </c>
      <c r="J6" s="1599"/>
      <c r="K6" s="1599"/>
      <c r="L6" s="1599"/>
      <c r="M6" s="1601"/>
    </row>
    <row r="7" spans="1:16" ht="99.75" customHeight="1">
      <c r="A7" s="1597"/>
      <c r="B7" s="593" t="s">
        <v>295</v>
      </c>
      <c r="C7" s="620" t="s">
        <v>647</v>
      </c>
      <c r="D7" s="1346" t="s">
        <v>667</v>
      </c>
      <c r="E7" s="1312" t="s">
        <v>686</v>
      </c>
      <c r="F7" s="594" t="s">
        <v>102</v>
      </c>
      <c r="G7" s="594" t="s">
        <v>657</v>
      </c>
      <c r="H7" s="594" t="s">
        <v>103</v>
      </c>
      <c r="I7" s="620" t="s">
        <v>647</v>
      </c>
      <c r="J7" s="1312" t="s">
        <v>686</v>
      </c>
      <c r="K7" s="594" t="s">
        <v>3</v>
      </c>
      <c r="L7" s="594" t="s">
        <v>657</v>
      </c>
      <c r="M7" s="1285" t="s">
        <v>103</v>
      </c>
    </row>
    <row r="8" spans="1:16" ht="24.75" customHeight="1">
      <c r="A8" s="1597"/>
      <c r="B8" s="595" t="s">
        <v>475</v>
      </c>
      <c r="C8" s="621" t="s">
        <v>479</v>
      </c>
      <c r="D8" s="596" t="s">
        <v>476</v>
      </c>
      <c r="E8" s="1313" t="s">
        <v>661</v>
      </c>
      <c r="F8" s="596" t="s">
        <v>480</v>
      </c>
      <c r="G8" s="596" t="s">
        <v>658</v>
      </c>
      <c r="H8" s="596" t="s">
        <v>477</v>
      </c>
      <c r="I8" s="621" t="s">
        <v>479</v>
      </c>
      <c r="J8" s="1313" t="s">
        <v>661</v>
      </c>
      <c r="K8" s="596" t="s">
        <v>480</v>
      </c>
      <c r="L8" s="596" t="s">
        <v>658</v>
      </c>
      <c r="M8" s="597" t="s">
        <v>477</v>
      </c>
    </row>
    <row r="9" spans="1:16" ht="15" customHeight="1">
      <c r="A9" s="598" t="s">
        <v>602</v>
      </c>
      <c r="B9" s="599">
        <f>TableAU5b!B65</f>
        <v>3.5020959173334587E-2</v>
      </c>
      <c r="C9" s="623">
        <f>TableAU5b!E65</f>
        <v>4.5614400403560129E-2</v>
      </c>
      <c r="D9" s="600">
        <f>TableAU5b!F65</f>
        <v>9.3537808729002025E-2</v>
      </c>
      <c r="E9" s="1314">
        <f>TableAU5b!P65</f>
        <v>1.5202983026747E-2</v>
      </c>
      <c r="F9" s="600">
        <f>TableAU5b!G65</f>
        <v>2.5244677510581459E-2</v>
      </c>
      <c r="G9" s="600">
        <f>TableAU5b!H65</f>
        <v>2.3057719683563516E-3</v>
      </c>
      <c r="H9" s="600">
        <f>TableAU5b!I65</f>
        <v>1.7521983992244028E-2</v>
      </c>
      <c r="I9" s="623">
        <f>TableAU5b!K65</f>
        <v>4.4444953877127658E-2</v>
      </c>
      <c r="J9" s="1314">
        <f>TableAU5b!Q65</f>
        <v>1.3418875325454443E-2</v>
      </c>
      <c r="K9" s="600">
        <f>TableAU5b!M65</f>
        <v>2.1518403225910365E-2</v>
      </c>
      <c r="L9" s="600">
        <f>TableAU5b!N65</f>
        <v>1.4921990958398634E-3</v>
      </c>
      <c r="M9" s="1286">
        <f>TableAU5b!O65</f>
        <v>2.0920184036470113E-2</v>
      </c>
      <c r="O9" s="1099">
        <f>(1+F9)*(1+H9)*(1+G9)-1-C9</f>
        <v>2.2204460492503131E-16</v>
      </c>
      <c r="P9" s="1099">
        <f>(1+K9)*(1+M9)*(1+L9)-1-I9</f>
        <v>0</v>
      </c>
    </row>
    <row r="10" spans="1:16" ht="15" customHeight="1">
      <c r="A10" s="591"/>
      <c r="B10" s="601"/>
      <c r="C10" s="624"/>
      <c r="D10" s="602"/>
      <c r="E10" s="1315"/>
      <c r="F10" s="603">
        <f>F9/($F9+$G9+$H9)</f>
        <v>0.56009129231334409</v>
      </c>
      <c r="G10" s="603">
        <f>G9/($F9+$G9+$H9)</f>
        <v>5.1157033041728334E-2</v>
      </c>
      <c r="H10" s="603">
        <f>H9/($F9+$G9+$H9)</f>
        <v>0.3887516746449276</v>
      </c>
      <c r="I10" s="624"/>
      <c r="J10" s="1315"/>
      <c r="K10" s="603">
        <f>K9/($K9+$L9+$M9)</f>
        <v>0.48982513198022543</v>
      </c>
      <c r="L10" s="603">
        <f>L9/($K9+$L9+$M9)</f>
        <v>3.3967047247280668E-2</v>
      </c>
      <c r="M10" s="701">
        <f>M9/($K9+$L9+$M9)</f>
        <v>0.47620782077249391</v>
      </c>
    </row>
    <row r="11" spans="1:16" ht="4.75" customHeight="1">
      <c r="A11" s="591"/>
      <c r="B11" s="601"/>
      <c r="C11" s="624"/>
      <c r="D11" s="602"/>
      <c r="E11" s="1315"/>
      <c r="F11" s="602"/>
      <c r="G11" s="602"/>
      <c r="H11" s="602"/>
      <c r="I11" s="624"/>
      <c r="J11" s="1315"/>
      <c r="K11" s="602"/>
      <c r="L11" s="602"/>
      <c r="M11" s="700"/>
    </row>
    <row r="12" spans="1:16" s="1385" customFormat="1" ht="15">
      <c r="A12" s="1383" t="s">
        <v>603</v>
      </c>
      <c r="B12" s="610">
        <f>TableAU5b!B68</f>
        <v>4.0704433280888352E-2</v>
      </c>
      <c r="C12" s="627">
        <f>TableAU5b!E68</f>
        <v>4.7976166617781812E-2</v>
      </c>
      <c r="D12" s="611">
        <f>TableAU5b!F68</f>
        <v>0.159122256083845</v>
      </c>
      <c r="E12" s="1317">
        <f>TableAU5b!P68</f>
        <v>0</v>
      </c>
      <c r="F12" s="611">
        <f>TableAU5b!G68</f>
        <v>3.9888746066790937E-2</v>
      </c>
      <c r="G12" s="611">
        <f>TableAU5b!H68</f>
        <v>0</v>
      </c>
      <c r="H12" s="611">
        <f>TableAU5b!I68</f>
        <v>7.7771978796581376E-3</v>
      </c>
      <c r="I12" s="627">
        <f>TableAU5b!K68</f>
        <v>4.8205532190102263E-2</v>
      </c>
      <c r="J12" s="1317">
        <f>TableAU5b!Q68</f>
        <v>0</v>
      </c>
      <c r="K12" s="611">
        <f>TableAU5b!M68</f>
        <v>3.3021927070977508E-2</v>
      </c>
      <c r="L12" s="611">
        <f>TableAU5b!N68</f>
        <v>0</v>
      </c>
      <c r="M12" s="1287">
        <f>TableAU5b!O68</f>
        <v>1.4698240880691049E-2</v>
      </c>
      <c r="O12" s="1387">
        <f>(1+F12)*(1+H12)*(1+G12)-1-C12</f>
        <v>2.2204460492503131E-16</v>
      </c>
      <c r="P12" s="1387">
        <f>(1+K12)*(1+M12)*(1+L12)-1-I12</f>
        <v>2.2204460492503131E-16</v>
      </c>
    </row>
    <row r="13" spans="1:16" s="1385" customFormat="1" ht="15">
      <c r="A13" s="1383"/>
      <c r="B13" s="606"/>
      <c r="C13" s="1100"/>
      <c r="D13" s="1098"/>
      <c r="E13" s="1316"/>
      <c r="F13" s="603">
        <f>F12/($F12+$G12+$H12)</f>
        <v>0.83683952869168954</v>
      </c>
      <c r="G13" s="603">
        <f>G12/($F12+$G12+$H12)</f>
        <v>0</v>
      </c>
      <c r="H13" s="603">
        <f>H12/($F12+$G12+$H12)</f>
        <v>0.16316047130831043</v>
      </c>
      <c r="I13" s="1100"/>
      <c r="J13" s="1316"/>
      <c r="K13" s="603">
        <f>K12/($K12+$L12+$M12)</f>
        <v>0.69199100691394111</v>
      </c>
      <c r="L13" s="603">
        <f>L12/($K12+$L12+$M12)</f>
        <v>0</v>
      </c>
      <c r="M13" s="701">
        <f>M12/($K12+$L12+$M12)</f>
        <v>0.30800899308605889</v>
      </c>
    </row>
    <row r="14" spans="1:16" s="1385" customFormat="1" ht="4" customHeight="1">
      <c r="A14" s="1383"/>
      <c r="B14" s="606"/>
      <c r="C14" s="1100"/>
      <c r="D14" s="1098"/>
      <c r="E14" s="1316"/>
      <c r="F14" s="603"/>
      <c r="G14" s="603"/>
      <c r="H14" s="603"/>
      <c r="I14" s="1100"/>
      <c r="J14" s="1316"/>
      <c r="K14" s="603"/>
      <c r="L14" s="603"/>
      <c r="M14" s="701"/>
    </row>
    <row r="15" spans="1:16" s="1385" customFormat="1" ht="15">
      <c r="A15" s="1383" t="s">
        <v>5</v>
      </c>
      <c r="B15" s="610">
        <f>TableAU5b!B71</f>
        <v>3.12492305143377E-2</v>
      </c>
      <c r="C15" s="627">
        <f>TableAU5b!E71</f>
        <v>4.4042847325383105E-2</v>
      </c>
      <c r="D15" s="611">
        <f>TableAU5b!F71</f>
        <v>7.4441174514692163E-2</v>
      </c>
      <c r="E15" s="1317">
        <f>TableAU5b!P71</f>
        <v>1.9629730792987184E-2</v>
      </c>
      <c r="F15" s="611">
        <f>TableAU5b!G71</f>
        <v>1.5596713461100586E-2</v>
      </c>
      <c r="G15" s="611">
        <f>TableAU5b!H71</f>
        <v>3.8459061824402951E-3</v>
      </c>
      <c r="H15" s="611">
        <f>TableAU5b!I71</f>
        <v>2.4070800907744161E-2</v>
      </c>
      <c r="I15" s="627">
        <f>TableAU5b!K71</f>
        <v>4.1945399982350695E-2</v>
      </c>
      <c r="J15" s="1317">
        <f>TableAU5b!Q71</f>
        <v>1.7326133280548096E-2</v>
      </c>
      <c r="K15" s="611">
        <f>TableAU5b!M71</f>
        <v>1.3920642892340407E-2</v>
      </c>
      <c r="L15" s="611">
        <f>TableAU5b!N71</f>
        <v>2.4882353203696805E-3</v>
      </c>
      <c r="M15" s="1287">
        <f>TableAU5b!O71</f>
        <v>2.5089327180191745E-2</v>
      </c>
      <c r="O15" s="1387">
        <f>(1+F15)*(1+H15)*(1+G15)-1-C15</f>
        <v>0</v>
      </c>
      <c r="P15" s="1387">
        <f>(1+K15)*(1+M15)*(1+L15)-1-I15</f>
        <v>2.2204460492503131E-16</v>
      </c>
    </row>
    <row r="16" spans="1:16" s="1385" customFormat="1" ht="15">
      <c r="A16" s="1383"/>
      <c r="B16" s="606"/>
      <c r="C16" s="1100"/>
      <c r="D16" s="1098"/>
      <c r="E16" s="1316"/>
      <c r="F16" s="603">
        <f>F15/($F15+$G15+$H15)</f>
        <v>0.35843455337459063</v>
      </c>
      <c r="G16" s="603">
        <f>G15/($F15+$G15+$H15)</f>
        <v>8.8384368172286037E-2</v>
      </c>
      <c r="H16" s="603">
        <f>H15/($F15+$G15+$H15)</f>
        <v>0.55318107845312336</v>
      </c>
      <c r="I16" s="1100"/>
      <c r="J16" s="1316"/>
      <c r="K16" s="603">
        <f>K15/($K15+$L15+$M15)</f>
        <v>0.33545168424853139</v>
      </c>
      <c r="L16" s="603">
        <f>L15/($K15+$L15+$M15)</f>
        <v>5.9960070485247707E-2</v>
      </c>
      <c r="M16" s="701">
        <f>M15/($K15+$L15+$M15)</f>
        <v>0.6045882452662209</v>
      </c>
    </row>
    <row r="17" spans="1:16" s="1385" customFormat="1" ht="4" customHeight="1">
      <c r="A17" s="1383"/>
      <c r="B17" s="606"/>
      <c r="C17" s="1100"/>
      <c r="D17" s="1098"/>
      <c r="E17" s="1316"/>
      <c r="F17" s="603"/>
      <c r="G17" s="603"/>
      <c r="H17" s="603"/>
      <c r="I17" s="1100"/>
      <c r="J17" s="1316"/>
      <c r="K17" s="603"/>
      <c r="L17" s="603"/>
      <c r="M17" s="701"/>
    </row>
    <row r="18" spans="1:16" ht="15">
      <c r="A18" s="604" t="s">
        <v>467</v>
      </c>
      <c r="B18" s="599">
        <f>TableAU5b!B74</f>
        <v>3.1614772192763763E-2</v>
      </c>
      <c r="C18" s="623">
        <f>TableAU5b!E74</f>
        <v>4.3188508077020016E-2</v>
      </c>
      <c r="D18" s="600">
        <f>TableAU5b!F74</f>
        <v>8.5952715017257555E-2</v>
      </c>
      <c r="E18" s="1314">
        <f>TableAU5b!P74</f>
        <v>1.6664117506896996E-2</v>
      </c>
      <c r="F18" s="600">
        <f>TableAU5b!G74</f>
        <v>2.0712855745121272E-2</v>
      </c>
      <c r="G18" s="600">
        <f>TableAU5b!H74</f>
        <v>2.8830451983750116E-3</v>
      </c>
      <c r="H18" s="600">
        <f>TableAU5b!I74</f>
        <v>1.9081506230240741E-2</v>
      </c>
      <c r="I18" s="623">
        <f>TableAU5b!K74</f>
        <v>4.1792059424887951E-2</v>
      </c>
      <c r="J18" s="1314">
        <f>TableAU5b!Q74</f>
        <v>1.4708542056540097E-2</v>
      </c>
      <c r="K18" s="600">
        <f>TableAU5b!M74</f>
        <v>1.778923558844725E-2</v>
      </c>
      <c r="L18" s="600">
        <f>TableAU5b!N74</f>
        <v>1.8655966554295134E-3</v>
      </c>
      <c r="M18" s="1286">
        <f>TableAU5b!O74</f>
        <v>2.1677257370655401E-2</v>
      </c>
      <c r="O18" s="1099">
        <f>(1+F18)*(1+H18)*(1+G18)-1-C18</f>
        <v>0</v>
      </c>
      <c r="P18" s="1099">
        <f>(1+K18)*(1+M18)*(1+L18)-1-I18</f>
        <v>0</v>
      </c>
    </row>
    <row r="19" spans="1:16" ht="15">
      <c r="A19" s="605"/>
      <c r="B19" s="606"/>
      <c r="C19" s="1100"/>
      <c r="D19" s="1098"/>
      <c r="E19" s="1316"/>
      <c r="F19" s="603">
        <f>F18/($F18+$G18+$H18)</f>
        <v>0.48533538274245541</v>
      </c>
      <c r="G19" s="603">
        <f>G18/($F18+$G18+$H18)</f>
        <v>6.7554366333416577E-2</v>
      </c>
      <c r="H19" s="603">
        <f>H18/($F18+$G18+$H18)</f>
        <v>0.44711025092412798</v>
      </c>
      <c r="I19" s="1100"/>
      <c r="J19" s="1316"/>
      <c r="K19" s="603">
        <f>K18/($K18+$L18+$M18)</f>
        <v>0.43039768263234968</v>
      </c>
      <c r="L19" s="603">
        <f>L18/($K18+$L18+$M18)</f>
        <v>4.5136761117772727E-2</v>
      </c>
      <c r="M19" s="701">
        <f>M18/($K18+$L18+$M18)</f>
        <v>0.52446555624987756</v>
      </c>
    </row>
    <row r="20" spans="1:16" ht="4" customHeight="1">
      <c r="A20" s="605"/>
      <c r="B20" s="606"/>
      <c r="C20" s="1100"/>
      <c r="D20" s="1098"/>
      <c r="E20" s="1316"/>
      <c r="F20" s="603"/>
      <c r="G20" s="603"/>
      <c r="H20" s="603"/>
      <c r="I20" s="1100"/>
      <c r="J20" s="1316"/>
      <c r="K20" s="603"/>
      <c r="L20" s="603"/>
      <c r="M20" s="701"/>
    </row>
    <row r="21" spans="1:16" ht="15">
      <c r="A21" s="604" t="s">
        <v>6</v>
      </c>
      <c r="B21" s="599">
        <f>TableAU5b!B77</f>
        <v>3.1469729137092228E-2</v>
      </c>
      <c r="C21" s="623">
        <f>TableAU5b!E77</f>
        <v>4.3089732164333538E-2</v>
      </c>
      <c r="D21" s="600">
        <f>TableAU5b!F77</f>
        <v>0.12253818333446626</v>
      </c>
      <c r="E21" s="1314">
        <f>TableAU5b!P77</f>
        <v>3.6295614050177289E-3</v>
      </c>
      <c r="F21" s="600">
        <f>TableAU5b!G77</f>
        <v>2.9595490166132166E-2</v>
      </c>
      <c r="G21" s="600">
        <f>TableAU5b!H77</f>
        <v>5.7442084520764602E-4</v>
      </c>
      <c r="H21" s="600">
        <f>TableAU5b!I77</f>
        <v>1.2524737739595171E-2</v>
      </c>
      <c r="I21" s="623">
        <f>TableAU5b!K77</f>
        <v>3.925109558688411E-2</v>
      </c>
      <c r="J21" s="1314">
        <f>TableAU5b!Q77</f>
        <v>0</v>
      </c>
      <c r="K21" s="600">
        <f>TableAU5b!M77</f>
        <v>2.4441674354889198E-2</v>
      </c>
      <c r="L21" s="600">
        <f>TableAU5b!N77</f>
        <v>0</v>
      </c>
      <c r="M21" s="1286">
        <f>TableAU5b!O77</f>
        <v>1.4456090183289971E-2</v>
      </c>
      <c r="O21" s="1099">
        <f>(1+F21)*(1+H21)*(1+G21)-1-C21</f>
        <v>2.2204460492503131E-16</v>
      </c>
      <c r="P21" s="1099">
        <f>(1+K21)*(1+M21)*(1+L21)-1-I21</f>
        <v>0</v>
      </c>
    </row>
    <row r="22" spans="1:16" ht="15">
      <c r="A22" s="605"/>
      <c r="B22" s="606"/>
      <c r="C22" s="1100"/>
      <c r="D22" s="1098"/>
      <c r="E22" s="1316"/>
      <c r="F22" s="603">
        <f>F21/($F21+$G21+$H21)</f>
        <v>0.69318968610753695</v>
      </c>
      <c r="G22" s="603">
        <f>G21/($F21+$G21+$H21)</f>
        <v>1.3454164913233221E-2</v>
      </c>
      <c r="H22" s="603">
        <f>H21/($F21+$G21+$H21)</f>
        <v>0.29335614897922979</v>
      </c>
      <c r="I22" s="1100"/>
      <c r="J22" s="1316"/>
      <c r="K22" s="603">
        <f>K21/($K21+$L21+$M21)</f>
        <v>0.62835678721071642</v>
      </c>
      <c r="L22" s="603">
        <f>L21/($K21+$L21+$M21)</f>
        <v>0</v>
      </c>
      <c r="M22" s="701">
        <f>M21/($K21+$L21+$M21)</f>
        <v>0.37164321278928364</v>
      </c>
    </row>
    <row r="23" spans="1:16" ht="4" customHeight="1">
      <c r="A23" s="605"/>
      <c r="B23" s="606"/>
      <c r="C23" s="1100"/>
      <c r="D23" s="1098"/>
      <c r="E23" s="1316"/>
      <c r="F23" s="603"/>
      <c r="G23" s="603"/>
      <c r="H23" s="603"/>
      <c r="I23" s="1100"/>
      <c r="J23" s="1316"/>
      <c r="K23" s="603"/>
      <c r="L23" s="603"/>
      <c r="M23" s="701"/>
    </row>
    <row r="24" spans="1:16" ht="15">
      <c r="A24" s="604" t="s">
        <v>7</v>
      </c>
      <c r="B24" s="599">
        <f>TableAU5b!B80</f>
        <v>3.1759835644077805E-2</v>
      </c>
      <c r="C24" s="623">
        <f>TableAU5b!E80</f>
        <v>4.3287293343341693E-2</v>
      </c>
      <c r="D24" s="600">
        <f>TableAU5b!F80</f>
        <v>6.6205590110128568E-2</v>
      </c>
      <c r="E24" s="1314">
        <f>TableAU5b!P80</f>
        <v>2.369956133998084E-2</v>
      </c>
      <c r="F24" s="600">
        <f>TableAU5b!G80</f>
        <v>1.1906854521332999E-2</v>
      </c>
      <c r="G24" s="600">
        <f>TableAU5b!H80</f>
        <v>5.1969962381868129E-3</v>
      </c>
      <c r="H24" s="600">
        <f>TableAU5b!I80</f>
        <v>2.5680734140826722E-2</v>
      </c>
      <c r="I24" s="623">
        <f>TableAU5b!K80</f>
        <v>4.4339235907029151E-2</v>
      </c>
      <c r="J24" s="1314">
        <f>TableAU5b!Q80</f>
        <v>2.2647525225320195E-2</v>
      </c>
      <c r="K24" s="600">
        <f>TableAU5b!M80</f>
        <v>1.1179995905612916E-2</v>
      </c>
      <c r="L24" s="600">
        <f>TableAU5b!N80</f>
        <v>3.7346737617398595E-3</v>
      </c>
      <c r="M24" s="1286">
        <f>TableAU5b!O80</f>
        <v>2.8949826739004703E-2</v>
      </c>
      <c r="O24" s="1099">
        <f>(1+F24)*(1+H24)*(1+G24)-1-C24</f>
        <v>0</v>
      </c>
      <c r="P24" s="1099">
        <f>(1+K24)*(1+M24)*(1+L24)-1-I24</f>
        <v>2.2204460492503131E-16</v>
      </c>
    </row>
    <row r="25" spans="1:16" ht="15">
      <c r="A25" s="605"/>
      <c r="B25" s="606"/>
      <c r="C25" s="1100"/>
      <c r="D25" s="1098"/>
      <c r="E25" s="1316"/>
      <c r="F25" s="603">
        <f>F24/($F24+$G24+$H24)</f>
        <v>0.27829776890593505</v>
      </c>
      <c r="G25" s="603">
        <f>G24/($F24+$G24+$H24)</f>
        <v>0.1214688947033519</v>
      </c>
      <c r="H25" s="603">
        <f>H24/($F24+$G24+$H24)</f>
        <v>0.60023333639071297</v>
      </c>
      <c r="I25" s="1100"/>
      <c r="J25" s="1316"/>
      <c r="K25" s="603">
        <f>K24/($K24+$L24+$M24)</f>
        <v>0.25487573827457755</v>
      </c>
      <c r="L25" s="603">
        <f>L24/($K24+$L24+$M24)</f>
        <v>8.5141152132287484E-2</v>
      </c>
      <c r="M25" s="701">
        <f>M24/($K24+$L24+$M24)</f>
        <v>0.659983109593135</v>
      </c>
    </row>
    <row r="26" spans="1:16" ht="4.75" customHeight="1">
      <c r="A26" s="608"/>
      <c r="B26" s="601"/>
      <c r="C26" s="624"/>
      <c r="D26" s="602"/>
      <c r="E26" s="1315"/>
      <c r="F26" s="602"/>
      <c r="G26" s="602"/>
      <c r="H26" s="602"/>
      <c r="I26" s="624"/>
      <c r="J26" s="1315"/>
      <c r="K26" s="602"/>
      <c r="L26" s="602"/>
      <c r="M26" s="700"/>
    </row>
    <row r="27" spans="1:16" ht="15">
      <c r="A27" s="609" t="s">
        <v>8</v>
      </c>
      <c r="B27" s="610">
        <f>TableAU5b!B83</f>
        <v>4.8758544573380691E-2</v>
      </c>
      <c r="C27" s="627">
        <f>TableAU5b!E83</f>
        <v>5.5374514185368318E-2</v>
      </c>
      <c r="D27" s="611">
        <f>TableAU5b!F83</f>
        <v>0.17246007941834907</v>
      </c>
      <c r="E27" s="1317">
        <f>TableAU5b!P83</f>
        <v>0</v>
      </c>
      <c r="F27" s="611">
        <f>TableAU5b!G83</f>
        <v>4.3574066409467038E-2</v>
      </c>
      <c r="G27" s="611">
        <f>TableAU5b!H83</f>
        <v>0</v>
      </c>
      <c r="H27" s="611">
        <f>TableAU5b!I83</f>
        <v>1.1307724248554862E-2</v>
      </c>
      <c r="I27" s="627">
        <f>TableAU5b!K83</f>
        <v>5.9102724260929884E-2</v>
      </c>
      <c r="J27" s="1317">
        <f>TableAU5b!Q83</f>
        <v>0</v>
      </c>
      <c r="K27" s="611">
        <f>TableAU5b!M83</f>
        <v>3.6275400823329695E-2</v>
      </c>
      <c r="L27" s="611">
        <f>TableAU5b!N83</f>
        <v>0</v>
      </c>
      <c r="M27" s="1287">
        <f>TableAU5b!O83</f>
        <v>2.2028240195090865E-2</v>
      </c>
      <c r="O27" s="1099">
        <f>(1+F27)*(1+H27)*(1+G27)-1-C27</f>
        <v>0</v>
      </c>
      <c r="P27" s="1099">
        <f>(1+K27)*(1+M27)*(1+L27)-1-I27</f>
        <v>2.2204460492503131E-16</v>
      </c>
    </row>
    <row r="28" spans="1:16" ht="15">
      <c r="A28" s="612"/>
      <c r="B28" s="606"/>
      <c r="C28" s="1100"/>
      <c r="D28" s="1098"/>
      <c r="E28" s="1316"/>
      <c r="F28" s="603">
        <f>F27/($F27+$G27+$H27)</f>
        <v>0.79396218467040769</v>
      </c>
      <c r="G28" s="603">
        <f>G27/($F27+$G27+$H27)</f>
        <v>0</v>
      </c>
      <c r="H28" s="603">
        <f>H27/($F27+$G27+$H27)</f>
        <v>0.20603781532959234</v>
      </c>
      <c r="I28" s="1100"/>
      <c r="J28" s="1316"/>
      <c r="K28" s="603">
        <f>K27/($K27+$L27+$M27)</f>
        <v>0.62218071101029138</v>
      </c>
      <c r="L28" s="603">
        <f>L27/($K27+$L27+$M27)</f>
        <v>0</v>
      </c>
      <c r="M28" s="701">
        <f>M27/($K27+$L27+$M27)</f>
        <v>0.37781928898970857</v>
      </c>
    </row>
    <row r="29" spans="1:16" ht="4.75" customHeight="1">
      <c r="A29" s="591"/>
      <c r="B29" s="607"/>
      <c r="C29" s="624"/>
      <c r="D29" s="602"/>
      <c r="E29" s="1315"/>
      <c r="F29" s="602"/>
      <c r="G29" s="602"/>
      <c r="H29" s="602"/>
      <c r="I29" s="624"/>
      <c r="J29" s="1315"/>
      <c r="K29" s="602"/>
      <c r="L29" s="602"/>
      <c r="M29" s="700"/>
    </row>
    <row r="30" spans="1:16" ht="15">
      <c r="A30" s="609" t="s">
        <v>429</v>
      </c>
      <c r="B30" s="610">
        <f>TableAU5b!B86</f>
        <v>3.2712174841988961E-2</v>
      </c>
      <c r="C30" s="627">
        <f>TableAU5b!E86</f>
        <v>4.062968267395628E-2</v>
      </c>
      <c r="D30" s="611">
        <f>TableAU5b!F86</f>
        <v>0.15063736709914038</v>
      </c>
      <c r="E30" s="1317">
        <f>TableAU5b!P86</f>
        <v>0</v>
      </c>
      <c r="F30" s="611">
        <f>TableAU5b!G86</f>
        <v>3.6216440215817158E-2</v>
      </c>
      <c r="G30" s="611">
        <f>TableAU5b!H86</f>
        <v>0</v>
      </c>
      <c r="H30" s="611">
        <f>TableAU5b!I86</f>
        <v>4.2589967567201459E-3</v>
      </c>
      <c r="I30" s="627">
        <f>TableAU5b!K86</f>
        <v>4.1332173139745576E-2</v>
      </c>
      <c r="J30" s="1317">
        <f>TableAU5b!Q86</f>
        <v>0</v>
      </c>
      <c r="K30" s="611">
        <f>TableAU5b!M86</f>
        <v>2.94838023656665E-2</v>
      </c>
      <c r="L30" s="611">
        <f>TableAU5b!N86</f>
        <v>0</v>
      </c>
      <c r="M30" s="1287">
        <f>TableAU5b!O86</f>
        <v>1.1509040498600021E-2</v>
      </c>
      <c r="O30" s="1099">
        <f>(1+F30)*(1+H30)*(1+G30)-1-C30</f>
        <v>2.2204460492503131E-16</v>
      </c>
      <c r="P30" s="1099">
        <f>(1+K30)*(1+M30)*(1+L30)-1-I30</f>
        <v>2.2204460492503131E-16</v>
      </c>
    </row>
    <row r="31" spans="1:16" ht="15">
      <c r="A31" s="612"/>
      <c r="B31" s="606"/>
      <c r="C31" s="1100"/>
      <c r="D31" s="1098"/>
      <c r="E31" s="1316"/>
      <c r="F31" s="603">
        <f>F30/($F30+$G30+$H30)</f>
        <v>0.89477576833549965</v>
      </c>
      <c r="G31" s="603">
        <f>G30/($F30+$G30+$H30)</f>
        <v>0</v>
      </c>
      <c r="H31" s="603">
        <f>H30/($F30+$G30+$H30)</f>
        <v>0.1052242316645003</v>
      </c>
      <c r="I31" s="1100"/>
      <c r="J31" s="1316"/>
      <c r="K31" s="603">
        <f>K30/($K30+$L30+$M30)</f>
        <v>0.7192426849558059</v>
      </c>
      <c r="L31" s="603">
        <f>L30/($K30+$L30+$M30)</f>
        <v>0</v>
      </c>
      <c r="M31" s="701">
        <f>M30/($K30+$L30+$M30)</f>
        <v>0.2807573150441941</v>
      </c>
    </row>
    <row r="32" spans="1:16" ht="4.75" customHeight="1">
      <c r="A32" s="591"/>
      <c r="B32" s="601"/>
      <c r="C32" s="624"/>
      <c r="D32" s="602"/>
      <c r="E32" s="1315"/>
      <c r="F32" s="602"/>
      <c r="G32" s="602"/>
      <c r="H32" s="602"/>
      <c r="I32" s="624"/>
      <c r="J32" s="1315"/>
      <c r="K32" s="602"/>
      <c r="L32" s="602"/>
      <c r="M32" s="700"/>
    </row>
    <row r="33" spans="1:16" ht="15">
      <c r="A33" s="609" t="s">
        <v>430</v>
      </c>
      <c r="B33" s="610">
        <f>TableAU5b!B89</f>
        <v>3.0228778206216056E-2</v>
      </c>
      <c r="C33" s="627">
        <f>TableAU5b!E89</f>
        <v>4.5555597213882137E-2</v>
      </c>
      <c r="D33" s="611">
        <f>TableAU5b!F89</f>
        <v>0.10125574380738575</v>
      </c>
      <c r="E33" s="1317">
        <f>TableAU5b!P89</f>
        <v>6.3786064220914072E-3</v>
      </c>
      <c r="F33" s="611">
        <f>TableAU5b!G89</f>
        <v>2.3016844964989458E-2</v>
      </c>
      <c r="G33" s="611">
        <f>TableAU5b!H89</f>
        <v>1.1491716497227245E-3</v>
      </c>
      <c r="H33" s="611">
        <f>TableAU5b!I89</f>
        <v>2.0858511445320138E-2</v>
      </c>
      <c r="I33" s="627">
        <f>TableAU5b!K89</f>
        <v>3.717417701795922E-2</v>
      </c>
      <c r="J33" s="1317">
        <f>TableAU5b!Q89</f>
        <v>0</v>
      </c>
      <c r="K33" s="611">
        <f>TableAU5b!M89</f>
        <v>1.9424241297853362E-2</v>
      </c>
      <c r="L33" s="611">
        <f>TableAU5b!N89</f>
        <v>0</v>
      </c>
      <c r="M33" s="1287">
        <f>TableAU5b!O89</f>
        <v>1.7411726149957119E-2</v>
      </c>
      <c r="O33" s="1099">
        <f>(1+F33)*(1+H33)*(1+G33)-1-C33</f>
        <v>0</v>
      </c>
      <c r="P33" s="1099">
        <f>(1+K33)*(1+M33)*(1+L33)-1-I33</f>
        <v>2.2204460492503131E-16</v>
      </c>
    </row>
    <row r="34" spans="1:16" ht="15">
      <c r="A34" s="612"/>
      <c r="B34" s="606"/>
      <c r="C34" s="1100"/>
      <c r="D34" s="1098"/>
      <c r="E34" s="1316"/>
      <c r="F34" s="603">
        <f>F33/($F33+$G33+$H33)</f>
        <v>0.51120680119735018</v>
      </c>
      <c r="G34" s="603">
        <f>G33/($F33+$G33+$H33)</f>
        <v>2.5523235872467232E-2</v>
      </c>
      <c r="H34" s="603">
        <f>H33/($F33+$G33+$H33)</f>
        <v>0.46326996293018258</v>
      </c>
      <c r="I34" s="1100"/>
      <c r="J34" s="1316"/>
      <c r="K34" s="603">
        <f>K33/($K33+$L33+$M33)</f>
        <v>0.52731725657467243</v>
      </c>
      <c r="L34" s="603">
        <f>L33/($K33+$L33+$M33)</f>
        <v>0</v>
      </c>
      <c r="M34" s="701">
        <f>M33/($K33+$L33+$M33)</f>
        <v>0.47268274342532751</v>
      </c>
    </row>
    <row r="35" spans="1:16" ht="4.75" customHeight="1">
      <c r="A35" s="591"/>
      <c r="B35" s="601"/>
      <c r="C35" s="624"/>
      <c r="D35" s="602"/>
      <c r="E35" s="1315"/>
      <c r="F35" s="602"/>
      <c r="G35" s="602"/>
      <c r="H35" s="602"/>
      <c r="I35" s="624"/>
      <c r="J35" s="1315"/>
      <c r="K35" s="602"/>
      <c r="L35" s="602"/>
      <c r="M35" s="700"/>
    </row>
    <row r="36" spans="1:16" ht="15">
      <c r="A36" s="609" t="s">
        <v>431</v>
      </c>
      <c r="B36" s="610">
        <f>TableAU5b!B92</f>
        <v>3.4265666789980553E-2</v>
      </c>
      <c r="C36" s="627">
        <f>TableAU5b!E92</f>
        <v>3.8891416652855337E-2</v>
      </c>
      <c r="D36" s="611">
        <f>TableAU5b!F92</f>
        <v>5.783720371269372E-2</v>
      </c>
      <c r="E36" s="1317">
        <f>TableAU5b!P92</f>
        <v>4.2750778097228444E-2</v>
      </c>
      <c r="F36" s="611">
        <f>TableAU5b!G92</f>
        <v>1.17574374352587E-2</v>
      </c>
      <c r="G36" s="611">
        <f>TableAU5b!H92</f>
        <v>8.6542848186852428E-3</v>
      </c>
      <c r="H36" s="611">
        <f>TableAU5b!I92</f>
        <v>1.8008524773492907E-2</v>
      </c>
      <c r="I36" s="627">
        <f>TableAU5b!K92</f>
        <v>2.9695179754972267E-2</v>
      </c>
      <c r="J36" s="1317">
        <f>TableAU5b!Q92</f>
        <v>2.0920188923848809E-2</v>
      </c>
      <c r="K36" s="611">
        <f>TableAU5b!M92</f>
        <v>1.0777711471258167E-2</v>
      </c>
      <c r="L36" s="611">
        <f>TableAU5b!N92</f>
        <v>3.967638861022138E-3</v>
      </c>
      <c r="M36" s="1287">
        <f>TableAU5b!O92</f>
        <v>1.4689832462249308E-2</v>
      </c>
      <c r="O36" s="1099">
        <f>(1+F36)*(1+H36)*(1+G36)-1-C36</f>
        <v>0</v>
      </c>
      <c r="P36" s="1099">
        <f>(1+K36)*(1+M36)*(1+L36)-1-I36</f>
        <v>0</v>
      </c>
    </row>
    <row r="37" spans="1:16" ht="15">
      <c r="A37" s="612"/>
      <c r="B37" s="606"/>
      <c r="C37" s="1100"/>
      <c r="D37" s="1098"/>
      <c r="E37" s="1316"/>
      <c r="F37" s="603">
        <f>F36/($F36+$G36+$H36)</f>
        <v>0.3060219114901167</v>
      </c>
      <c r="G37" s="603">
        <f>G36/($F36+$G36+$H36)</f>
        <v>0.22525323203947659</v>
      </c>
      <c r="H37" s="603">
        <f>H36/($F36+$G36+$H36)</f>
        <v>0.46872485647040668</v>
      </c>
      <c r="I37" s="1100"/>
      <c r="J37" s="1316"/>
      <c r="K37" s="603">
        <f>K36/($K36+$L36+$M36)</f>
        <v>0.36615065537358077</v>
      </c>
      <c r="L37" s="603">
        <f>L36/($K36+$L36+$M36)</f>
        <v>0.13479239754405414</v>
      </c>
      <c r="M37" s="701">
        <f>M36/($K36+$L36+$M36)</f>
        <v>0.49905694708236509</v>
      </c>
    </row>
    <row r="38" spans="1:16" ht="4.75" customHeight="1">
      <c r="A38" s="591"/>
      <c r="B38" s="607"/>
      <c r="C38" s="624"/>
      <c r="D38" s="602"/>
      <c r="E38" s="1315"/>
      <c r="F38" s="602"/>
      <c r="G38" s="602"/>
      <c r="H38" s="602"/>
      <c r="I38" s="624"/>
      <c r="J38" s="1315"/>
      <c r="K38" s="602"/>
      <c r="L38" s="602"/>
      <c r="M38" s="700"/>
    </row>
    <row r="39" spans="1:16" ht="15">
      <c r="A39" s="609" t="s">
        <v>432</v>
      </c>
      <c r="B39" s="610">
        <f>TableAU5b!B95</f>
        <v>2.9260075655648032E-2</v>
      </c>
      <c r="C39" s="627">
        <f>TableAU5b!E95</f>
        <v>4.7701770372196917E-2</v>
      </c>
      <c r="D39" s="611">
        <f>TableAU5b!F95</f>
        <v>7.2019607640071093E-2</v>
      </c>
      <c r="E39" s="1317">
        <f>TableAU5b!P95</f>
        <v>1.0463543912854815E-2</v>
      </c>
      <c r="F39" s="611">
        <f>TableAU5b!G95</f>
        <v>1.2056293673433194E-2</v>
      </c>
      <c r="G39" s="611">
        <f>TableAU5b!H95</f>
        <v>1.7515579462445974E-3</v>
      </c>
      <c r="H39" s="611">
        <f>TableAU5b!I95</f>
        <v>3.3410765024526778E-2</v>
      </c>
      <c r="I39" s="627">
        <f>TableAU5b!K95</f>
        <v>5.9191556004378532E-2</v>
      </c>
      <c r="J39" s="1317">
        <f>TableAU5b!Q95</f>
        <v>2.384760885672842E-2</v>
      </c>
      <c r="K39" s="611">
        <f>TableAU5b!M95</f>
        <v>1.1582440447144737E-2</v>
      </c>
      <c r="L39" s="611">
        <f>TableAU5b!N95</f>
        <v>3.5017627207112323E-3</v>
      </c>
      <c r="M39" s="1287">
        <f>TableAU5b!O95</f>
        <v>4.3410224558071864E-2</v>
      </c>
      <c r="O39" s="1099">
        <f>(1+F39)*(1+H39)*(1+G39)-1-C39</f>
        <v>-2.2204460492503131E-16</v>
      </c>
      <c r="P39" s="1099">
        <f>(1+K39)*(1+M39)*(1+L39)-1-I39</f>
        <v>4.4408920985006262E-16</v>
      </c>
    </row>
    <row r="40" spans="1:16" ht="16" thickBot="1">
      <c r="A40" s="613"/>
      <c r="B40" s="614"/>
      <c r="C40" s="630"/>
      <c r="D40" s="614"/>
      <c r="E40" s="1318"/>
      <c r="F40" s="615">
        <f>F39/($F39+$G39+$H39)</f>
        <v>0.25532924363875742</v>
      </c>
      <c r="G40" s="615">
        <f>G39/($F39+$G39+$H39)</f>
        <v>3.7094647635332129E-2</v>
      </c>
      <c r="H40" s="615">
        <f>H39/($F39+$G39+$H39)</f>
        <v>0.70757610872591048</v>
      </c>
      <c r="I40" s="1345"/>
      <c r="J40" s="615"/>
      <c r="K40" s="615">
        <f>K39/($K39+$L39+$M39)</f>
        <v>0.1980092958839357</v>
      </c>
      <c r="L40" s="615">
        <f>L39/($K39+$L39+$M39)</f>
        <v>5.9864894090741999E-2</v>
      </c>
      <c r="M40" s="1288">
        <f>M39/($K39+$L39+$M39)</f>
        <v>0.7421258100253223</v>
      </c>
    </row>
    <row r="41" spans="1:16" ht="13" thickTop="1">
      <c r="B41" s="616"/>
      <c r="C41" s="616"/>
      <c r="D41" s="616"/>
      <c r="E41" s="616"/>
      <c r="F41" s="616"/>
      <c r="G41" s="616"/>
      <c r="H41" s="616"/>
      <c r="I41" s="616"/>
      <c r="J41" s="616"/>
      <c r="K41" s="616"/>
      <c r="L41" s="616"/>
      <c r="M41" s="616"/>
    </row>
    <row r="42" spans="1:16">
      <c r="B42" s="616"/>
      <c r="C42" s="616"/>
      <c r="D42" s="616"/>
      <c r="E42" s="616"/>
      <c r="F42" s="616"/>
      <c r="G42" s="616"/>
      <c r="H42" s="616"/>
      <c r="I42" s="616"/>
      <c r="J42" s="616"/>
      <c r="K42" s="616"/>
      <c r="L42" s="616"/>
      <c r="M42" s="616"/>
    </row>
    <row r="43" spans="1:16">
      <c r="B43" s="616"/>
      <c r="C43" s="616"/>
      <c r="D43" s="616"/>
      <c r="E43" s="616"/>
      <c r="F43" s="616"/>
      <c r="G43" s="616"/>
      <c r="H43" s="616"/>
      <c r="I43" s="616"/>
      <c r="J43" s="616"/>
      <c r="K43" s="616"/>
      <c r="L43" s="616"/>
      <c r="M43" s="616"/>
    </row>
    <row r="44" spans="1:16">
      <c r="B44" s="616"/>
      <c r="C44" s="616"/>
      <c r="D44" s="616"/>
      <c r="E44" s="616"/>
      <c r="F44" s="616"/>
      <c r="G44" s="616"/>
      <c r="H44" s="616"/>
      <c r="I44" s="616"/>
      <c r="J44" s="616"/>
      <c r="K44" s="616"/>
      <c r="L44" s="616"/>
      <c r="M44" s="616"/>
    </row>
    <row r="45" spans="1:16">
      <c r="B45" s="616"/>
      <c r="C45" s="616"/>
      <c r="D45" s="616"/>
      <c r="E45" s="616"/>
      <c r="F45" s="616"/>
      <c r="G45" s="616"/>
      <c r="H45" s="616"/>
      <c r="I45" s="616"/>
      <c r="J45" s="616"/>
      <c r="K45" s="616"/>
      <c r="L45" s="616"/>
      <c r="M45" s="616"/>
    </row>
    <row r="46" spans="1:16">
      <c r="B46" s="616"/>
      <c r="C46" s="616"/>
      <c r="D46" s="616"/>
      <c r="E46" s="616"/>
      <c r="F46" s="616"/>
      <c r="G46" s="616"/>
      <c r="H46" s="616"/>
      <c r="I46" s="616"/>
      <c r="J46" s="616"/>
      <c r="K46" s="616"/>
      <c r="L46" s="616"/>
      <c r="M46" s="616"/>
    </row>
    <row r="47" spans="1:16">
      <c r="B47" s="616"/>
      <c r="C47" s="616"/>
      <c r="D47" s="616"/>
      <c r="E47" s="616"/>
      <c r="F47" s="616"/>
      <c r="G47" s="616"/>
      <c r="H47" s="616"/>
      <c r="I47" s="616"/>
      <c r="J47" s="616"/>
      <c r="K47" s="616"/>
      <c r="L47" s="616"/>
      <c r="M47" s="616"/>
    </row>
    <row r="48" spans="1:16">
      <c r="B48" s="616"/>
      <c r="C48" s="616"/>
      <c r="D48" s="616"/>
      <c r="E48" s="616"/>
      <c r="F48" s="616"/>
      <c r="G48" s="616"/>
      <c r="H48" s="616"/>
      <c r="I48" s="616"/>
      <c r="J48" s="616"/>
      <c r="K48" s="616"/>
      <c r="L48" s="616"/>
      <c r="M48" s="616"/>
    </row>
    <row r="49" spans="2:13">
      <c r="B49" s="616"/>
      <c r="C49" s="616"/>
      <c r="D49" s="616"/>
      <c r="E49" s="616"/>
      <c r="F49" s="616"/>
      <c r="G49" s="616"/>
      <c r="H49" s="616"/>
      <c r="I49" s="616"/>
      <c r="J49" s="616"/>
      <c r="K49" s="616"/>
      <c r="L49" s="616"/>
      <c r="M49" s="616"/>
    </row>
    <row r="50" spans="2:13">
      <c r="B50" s="616"/>
      <c r="C50" s="616"/>
      <c r="D50" s="616"/>
      <c r="E50" s="616"/>
      <c r="F50" s="616"/>
      <c r="G50" s="616"/>
      <c r="H50" s="616"/>
      <c r="I50" s="616"/>
      <c r="J50" s="616"/>
      <c r="K50" s="616"/>
      <c r="L50" s="616"/>
      <c r="M50" s="616"/>
    </row>
    <row r="51" spans="2:13">
      <c r="B51" s="616"/>
      <c r="C51" s="616"/>
      <c r="D51" s="616"/>
      <c r="E51" s="616"/>
      <c r="F51" s="616"/>
      <c r="G51" s="616"/>
      <c r="H51" s="616"/>
      <c r="I51" s="616"/>
      <c r="J51" s="616"/>
      <c r="K51" s="616"/>
      <c r="L51" s="616"/>
      <c r="M51" s="616"/>
    </row>
    <row r="52" spans="2:13">
      <c r="B52" s="616"/>
      <c r="C52" s="616"/>
      <c r="D52" s="616"/>
      <c r="E52" s="616"/>
      <c r="F52" s="616"/>
      <c r="G52" s="616"/>
      <c r="H52" s="616"/>
      <c r="I52" s="616"/>
      <c r="J52" s="616"/>
      <c r="K52" s="616"/>
      <c r="L52" s="616"/>
      <c r="M52" s="616"/>
    </row>
    <row r="53" spans="2:13">
      <c r="B53" s="616"/>
      <c r="C53" s="616"/>
      <c r="D53" s="616"/>
      <c r="E53" s="616"/>
      <c r="F53" s="616"/>
      <c r="G53" s="616"/>
      <c r="H53" s="616"/>
      <c r="I53" s="616"/>
      <c r="J53" s="616"/>
      <c r="K53" s="616"/>
      <c r="L53" s="616"/>
      <c r="M53" s="616"/>
    </row>
    <row r="54" spans="2:13">
      <c r="B54" s="616"/>
      <c r="C54" s="616"/>
      <c r="D54" s="616"/>
      <c r="E54" s="616"/>
      <c r="F54" s="616"/>
      <c r="G54" s="616"/>
      <c r="H54" s="616"/>
      <c r="I54" s="616"/>
      <c r="J54" s="616"/>
      <c r="K54" s="616"/>
      <c r="L54" s="616"/>
      <c r="M54" s="616"/>
    </row>
    <row r="55" spans="2:13">
      <c r="B55" s="616"/>
      <c r="C55" s="616"/>
      <c r="D55" s="616"/>
      <c r="E55" s="616"/>
      <c r="F55" s="616"/>
      <c r="G55" s="616"/>
      <c r="H55" s="616"/>
      <c r="I55" s="616"/>
      <c r="J55" s="616"/>
      <c r="K55" s="616"/>
      <c r="L55" s="616"/>
      <c r="M55" s="616"/>
    </row>
    <row r="56" spans="2:13">
      <c r="B56" s="616"/>
      <c r="C56" s="616"/>
      <c r="D56" s="616"/>
      <c r="E56" s="616"/>
      <c r="F56" s="616"/>
      <c r="G56" s="616"/>
      <c r="H56" s="616"/>
      <c r="I56" s="616"/>
      <c r="J56" s="616"/>
      <c r="K56" s="616"/>
      <c r="L56" s="616"/>
      <c r="M56" s="616"/>
    </row>
    <row r="57" spans="2:13">
      <c r="B57" s="616"/>
      <c r="C57" s="616"/>
      <c r="D57" s="616"/>
      <c r="E57" s="616"/>
      <c r="F57" s="616"/>
      <c r="G57" s="616"/>
      <c r="H57" s="616"/>
      <c r="I57" s="616"/>
      <c r="J57" s="616"/>
      <c r="K57" s="616"/>
      <c r="L57" s="616"/>
      <c r="M57" s="616"/>
    </row>
    <row r="58" spans="2:13">
      <c r="B58" s="616"/>
      <c r="C58" s="616"/>
      <c r="D58" s="616"/>
      <c r="E58" s="616"/>
      <c r="F58" s="616"/>
      <c r="G58" s="616"/>
      <c r="H58" s="616"/>
      <c r="I58" s="616"/>
      <c r="J58" s="616"/>
      <c r="K58" s="616"/>
      <c r="L58" s="616"/>
      <c r="M58" s="616"/>
    </row>
    <row r="59" spans="2:13">
      <c r="B59" s="616"/>
      <c r="C59" s="616"/>
      <c r="D59" s="616"/>
      <c r="E59" s="616"/>
      <c r="F59" s="616"/>
      <c r="G59" s="616"/>
      <c r="H59" s="616"/>
      <c r="I59" s="616"/>
      <c r="J59" s="616"/>
      <c r="K59" s="616"/>
      <c r="L59" s="616"/>
      <c r="M59" s="616"/>
    </row>
    <row r="60" spans="2:13">
      <c r="B60" s="616"/>
      <c r="C60" s="616"/>
      <c r="D60" s="616"/>
      <c r="E60" s="616"/>
      <c r="F60" s="616"/>
      <c r="G60" s="616"/>
      <c r="H60" s="616"/>
      <c r="I60" s="616"/>
      <c r="J60" s="616"/>
      <c r="K60" s="616"/>
      <c r="L60" s="616"/>
      <c r="M60" s="616"/>
    </row>
    <row r="61" spans="2:13">
      <c r="B61" s="616"/>
      <c r="C61" s="616"/>
      <c r="D61" s="616"/>
      <c r="E61" s="616"/>
      <c r="F61" s="616"/>
      <c r="G61" s="616"/>
      <c r="H61" s="616"/>
      <c r="I61" s="616"/>
      <c r="J61" s="616"/>
      <c r="K61" s="616"/>
      <c r="L61" s="616"/>
      <c r="M61" s="616"/>
    </row>
    <row r="62" spans="2:13">
      <c r="B62" s="616"/>
      <c r="C62" s="616"/>
      <c r="D62" s="616"/>
      <c r="E62" s="616"/>
      <c r="F62" s="616"/>
      <c r="G62" s="616"/>
      <c r="H62" s="616"/>
      <c r="I62" s="616"/>
      <c r="J62" s="616"/>
      <c r="K62" s="616"/>
      <c r="L62" s="616"/>
      <c r="M62" s="616"/>
    </row>
    <row r="63" spans="2:13">
      <c r="B63" s="616"/>
      <c r="C63" s="616"/>
      <c r="D63" s="616"/>
      <c r="E63" s="616"/>
      <c r="F63" s="616"/>
      <c r="G63" s="616"/>
      <c r="H63" s="616"/>
      <c r="I63" s="616"/>
      <c r="J63" s="616"/>
      <c r="K63" s="616"/>
      <c r="L63" s="616"/>
      <c r="M63" s="616"/>
    </row>
    <row r="64" spans="2:13">
      <c r="B64" s="616"/>
      <c r="C64" s="616"/>
      <c r="D64" s="616"/>
      <c r="E64" s="616"/>
      <c r="F64" s="616"/>
      <c r="G64" s="616"/>
      <c r="H64" s="616"/>
      <c r="I64" s="616"/>
      <c r="J64" s="616"/>
      <c r="K64" s="616"/>
      <c r="L64" s="616"/>
      <c r="M64" s="616"/>
    </row>
    <row r="65" spans="2:13">
      <c r="B65" s="616"/>
      <c r="C65" s="616"/>
      <c r="D65" s="616"/>
      <c r="E65" s="616"/>
      <c r="F65" s="616"/>
      <c r="G65" s="616"/>
      <c r="H65" s="616"/>
      <c r="I65" s="616"/>
      <c r="J65" s="616"/>
      <c r="K65" s="616"/>
      <c r="L65" s="616"/>
      <c r="M65" s="616"/>
    </row>
    <row r="66" spans="2:13">
      <c r="B66" s="616"/>
      <c r="C66" s="616"/>
      <c r="D66" s="616"/>
      <c r="E66" s="616"/>
      <c r="F66" s="616"/>
      <c r="G66" s="616"/>
      <c r="H66" s="616"/>
      <c r="I66" s="616"/>
      <c r="J66" s="616"/>
      <c r="K66" s="616"/>
      <c r="L66" s="616"/>
      <c r="M66" s="616"/>
    </row>
    <row r="67" spans="2:13">
      <c r="B67" s="616"/>
      <c r="C67" s="616"/>
      <c r="D67" s="616"/>
      <c r="E67" s="616"/>
      <c r="F67" s="616"/>
      <c r="G67" s="616"/>
      <c r="H67" s="616"/>
      <c r="I67" s="616"/>
      <c r="J67" s="616"/>
      <c r="K67" s="616"/>
      <c r="L67" s="616"/>
      <c r="M67" s="616"/>
    </row>
    <row r="68" spans="2:13">
      <c r="B68" s="616"/>
      <c r="C68" s="616"/>
      <c r="D68" s="616"/>
      <c r="E68" s="616"/>
      <c r="F68" s="616"/>
      <c r="G68" s="616"/>
      <c r="H68" s="616"/>
      <c r="I68" s="616"/>
      <c r="J68" s="616"/>
      <c r="K68" s="616"/>
      <c r="L68" s="616"/>
      <c r="M68" s="616"/>
    </row>
    <row r="69" spans="2:13">
      <c r="B69" s="616"/>
      <c r="C69" s="616"/>
      <c r="D69" s="616"/>
      <c r="E69" s="616"/>
      <c r="F69" s="616"/>
      <c r="G69" s="616"/>
      <c r="H69" s="616"/>
      <c r="I69" s="616"/>
      <c r="J69" s="616"/>
      <c r="K69" s="616"/>
      <c r="L69" s="616"/>
      <c r="M69" s="616"/>
    </row>
    <row r="70" spans="2:13">
      <c r="B70" s="616"/>
      <c r="C70" s="616"/>
      <c r="D70" s="616"/>
      <c r="E70" s="616"/>
      <c r="F70" s="616"/>
      <c r="G70" s="616"/>
      <c r="H70" s="616"/>
      <c r="I70" s="616"/>
      <c r="J70" s="616"/>
      <c r="K70" s="616"/>
      <c r="L70" s="616"/>
      <c r="M70" s="616"/>
    </row>
    <row r="71" spans="2:13">
      <c r="B71" s="616"/>
      <c r="C71" s="616"/>
      <c r="D71" s="616"/>
      <c r="E71" s="616"/>
      <c r="F71" s="616"/>
      <c r="G71" s="616"/>
      <c r="H71" s="616"/>
      <c r="I71" s="616"/>
      <c r="J71" s="616"/>
      <c r="K71" s="616"/>
      <c r="L71" s="616"/>
      <c r="M71" s="616"/>
    </row>
    <row r="72" spans="2:13">
      <c r="B72" s="616"/>
      <c r="C72" s="616"/>
      <c r="D72" s="616"/>
      <c r="E72" s="616"/>
      <c r="F72" s="616"/>
      <c r="G72" s="616"/>
      <c r="H72" s="616"/>
      <c r="I72" s="616"/>
      <c r="J72" s="616"/>
      <c r="K72" s="616"/>
      <c r="L72" s="616"/>
      <c r="M72" s="616"/>
    </row>
    <row r="73" spans="2:13">
      <c r="B73" s="616"/>
      <c r="C73" s="616"/>
      <c r="D73" s="616"/>
      <c r="E73" s="616"/>
      <c r="F73" s="616"/>
      <c r="G73" s="616"/>
      <c r="H73" s="616"/>
      <c r="I73" s="616"/>
      <c r="J73" s="616"/>
      <c r="K73" s="616"/>
      <c r="L73" s="616"/>
      <c r="M73" s="616"/>
    </row>
    <row r="74" spans="2:13">
      <c r="B74" s="616"/>
      <c r="C74" s="616"/>
      <c r="D74" s="616"/>
      <c r="E74" s="616"/>
      <c r="F74" s="616"/>
      <c r="G74" s="616"/>
      <c r="H74" s="616"/>
      <c r="I74" s="616"/>
      <c r="J74" s="616"/>
      <c r="K74" s="616"/>
      <c r="L74" s="616"/>
      <c r="M74" s="616"/>
    </row>
    <row r="75" spans="2:13">
      <c r="B75" s="616"/>
      <c r="C75" s="616"/>
      <c r="D75" s="616"/>
      <c r="E75" s="616"/>
      <c r="F75" s="616"/>
      <c r="G75" s="616"/>
      <c r="H75" s="616"/>
      <c r="I75" s="616"/>
      <c r="J75" s="616"/>
      <c r="K75" s="616"/>
      <c r="L75" s="616"/>
      <c r="M75" s="616"/>
    </row>
    <row r="76" spans="2:13">
      <c r="B76" s="616"/>
      <c r="C76" s="616"/>
      <c r="D76" s="616"/>
      <c r="E76" s="616"/>
      <c r="F76" s="616"/>
      <c r="G76" s="616"/>
      <c r="H76" s="616"/>
      <c r="I76" s="616"/>
      <c r="J76" s="616"/>
      <c r="K76" s="616"/>
      <c r="L76" s="616"/>
      <c r="M76" s="616"/>
    </row>
    <row r="77" spans="2:13">
      <c r="B77" s="616"/>
      <c r="C77" s="616"/>
      <c r="D77" s="616"/>
      <c r="E77" s="616"/>
      <c r="F77" s="616"/>
      <c r="G77" s="616"/>
      <c r="H77" s="616"/>
      <c r="I77" s="616"/>
      <c r="J77" s="616"/>
      <c r="K77" s="616"/>
      <c r="L77" s="616"/>
      <c r="M77" s="616"/>
    </row>
    <row r="78" spans="2:13">
      <c r="B78" s="616"/>
      <c r="C78" s="616"/>
      <c r="D78" s="616"/>
      <c r="E78" s="616"/>
      <c r="F78" s="616"/>
      <c r="G78" s="616"/>
      <c r="H78" s="616"/>
      <c r="I78" s="616"/>
      <c r="J78" s="616"/>
      <c r="K78" s="616"/>
      <c r="L78" s="616"/>
      <c r="M78" s="616"/>
    </row>
    <row r="79" spans="2:13">
      <c r="B79" s="616"/>
      <c r="C79" s="616"/>
      <c r="D79" s="616"/>
      <c r="E79" s="616"/>
      <c r="F79" s="616"/>
      <c r="G79" s="616"/>
      <c r="H79" s="616"/>
      <c r="I79" s="616"/>
      <c r="J79" s="616"/>
      <c r="K79" s="616"/>
      <c r="L79" s="616"/>
      <c r="M79" s="616"/>
    </row>
    <row r="80" spans="2:13">
      <c r="B80" s="616"/>
      <c r="C80" s="616"/>
      <c r="D80" s="616"/>
      <c r="E80" s="616"/>
      <c r="F80" s="616"/>
      <c r="G80" s="616"/>
      <c r="H80" s="616"/>
      <c r="I80" s="616"/>
      <c r="J80" s="616"/>
      <c r="K80" s="616"/>
      <c r="L80" s="616"/>
      <c r="M80" s="616"/>
    </row>
    <row r="81" spans="2:13">
      <c r="B81" s="616"/>
      <c r="C81" s="616"/>
      <c r="D81" s="616"/>
      <c r="E81" s="616"/>
      <c r="F81" s="616"/>
      <c r="G81" s="616"/>
      <c r="H81" s="616"/>
      <c r="I81" s="616"/>
      <c r="J81" s="616"/>
      <c r="K81" s="616"/>
      <c r="L81" s="616"/>
      <c r="M81" s="616"/>
    </row>
    <row r="82" spans="2:13">
      <c r="B82" s="616"/>
      <c r="C82" s="616"/>
      <c r="D82" s="616"/>
      <c r="E82" s="616"/>
      <c r="F82" s="616"/>
      <c r="G82" s="616"/>
      <c r="H82" s="616"/>
      <c r="I82" s="616"/>
      <c r="J82" s="616"/>
      <c r="K82" s="616"/>
      <c r="L82" s="616"/>
      <c r="M82" s="616"/>
    </row>
    <row r="83" spans="2:13">
      <c r="B83" s="616"/>
      <c r="C83" s="616"/>
      <c r="D83" s="616"/>
      <c r="E83" s="616"/>
      <c r="F83" s="616"/>
      <c r="G83" s="616"/>
      <c r="H83" s="616"/>
      <c r="I83" s="616"/>
      <c r="J83" s="616"/>
      <c r="K83" s="616"/>
      <c r="L83" s="616"/>
      <c r="M83" s="616"/>
    </row>
    <row r="84" spans="2:13">
      <c r="B84" s="616"/>
      <c r="C84" s="616"/>
      <c r="D84" s="616"/>
      <c r="E84" s="616"/>
      <c r="F84" s="616"/>
      <c r="G84" s="616"/>
      <c r="H84" s="616"/>
      <c r="I84" s="616"/>
      <c r="J84" s="616"/>
      <c r="K84" s="616"/>
      <c r="L84" s="616"/>
      <c r="M84" s="616"/>
    </row>
    <row r="85" spans="2:13">
      <c r="B85" s="616"/>
      <c r="C85" s="616"/>
      <c r="D85" s="616"/>
      <c r="E85" s="616"/>
      <c r="F85" s="616"/>
      <c r="G85" s="616"/>
      <c r="H85" s="616"/>
      <c r="I85" s="616"/>
      <c r="J85" s="616"/>
      <c r="K85" s="616"/>
      <c r="L85" s="616"/>
      <c r="M85" s="616"/>
    </row>
    <row r="86" spans="2:13">
      <c r="B86" s="616"/>
      <c r="C86" s="616"/>
      <c r="D86" s="616"/>
      <c r="E86" s="616"/>
      <c r="F86" s="616"/>
      <c r="G86" s="616"/>
      <c r="H86" s="616"/>
      <c r="I86" s="616"/>
      <c r="J86" s="616"/>
      <c r="K86" s="616"/>
      <c r="L86" s="616"/>
      <c r="M86" s="616"/>
    </row>
    <row r="87" spans="2:13">
      <c r="B87" s="616"/>
      <c r="C87" s="616"/>
      <c r="D87" s="616"/>
      <c r="E87" s="616"/>
      <c r="F87" s="616"/>
      <c r="G87" s="616"/>
      <c r="H87" s="616"/>
      <c r="I87" s="616"/>
      <c r="J87" s="616"/>
      <c r="K87" s="616"/>
      <c r="L87" s="616"/>
      <c r="M87" s="616"/>
    </row>
    <row r="88" spans="2:13">
      <c r="B88" s="616"/>
      <c r="C88" s="616"/>
      <c r="D88" s="616"/>
      <c r="E88" s="616"/>
      <c r="F88" s="616"/>
      <c r="G88" s="616"/>
      <c r="H88" s="616"/>
      <c r="I88" s="616"/>
      <c r="J88" s="616"/>
      <c r="K88" s="616"/>
      <c r="L88" s="616"/>
      <c r="M88" s="616"/>
    </row>
    <row r="89" spans="2:13">
      <c r="B89" s="616"/>
      <c r="C89" s="616"/>
      <c r="D89" s="616"/>
      <c r="E89" s="616"/>
      <c r="F89" s="616"/>
      <c r="G89" s="616"/>
      <c r="H89" s="616"/>
      <c r="I89" s="616"/>
      <c r="J89" s="616"/>
      <c r="K89" s="616"/>
      <c r="L89" s="616"/>
      <c r="M89" s="616"/>
    </row>
    <row r="90" spans="2:13">
      <c r="B90" s="616"/>
      <c r="C90" s="616"/>
      <c r="D90" s="616"/>
      <c r="E90" s="616"/>
      <c r="F90" s="616"/>
      <c r="G90" s="616"/>
      <c r="H90" s="616"/>
      <c r="I90" s="616"/>
      <c r="J90" s="616"/>
      <c r="K90" s="616"/>
      <c r="L90" s="616"/>
      <c r="M90" s="616"/>
    </row>
    <row r="91" spans="2:13">
      <c r="B91" s="616"/>
      <c r="C91" s="616"/>
      <c r="D91" s="616"/>
      <c r="E91" s="616"/>
      <c r="F91" s="616"/>
      <c r="G91" s="616"/>
      <c r="H91" s="616"/>
      <c r="I91" s="616"/>
      <c r="J91" s="616"/>
      <c r="K91" s="616"/>
      <c r="L91" s="616"/>
      <c r="M91" s="616"/>
    </row>
    <row r="92" spans="2:13">
      <c r="B92" s="616"/>
      <c r="C92" s="616"/>
      <c r="D92" s="616"/>
      <c r="E92" s="616"/>
      <c r="F92" s="616"/>
      <c r="G92" s="616"/>
      <c r="H92" s="616"/>
      <c r="I92" s="616"/>
      <c r="J92" s="616"/>
      <c r="K92" s="616"/>
      <c r="L92" s="616"/>
      <c r="M92" s="616"/>
    </row>
    <row r="93" spans="2:13">
      <c r="B93" s="616"/>
      <c r="C93" s="616"/>
      <c r="D93" s="616"/>
      <c r="E93" s="616"/>
      <c r="F93" s="616"/>
      <c r="G93" s="616"/>
      <c r="H93" s="616"/>
      <c r="I93" s="616"/>
      <c r="J93" s="616"/>
      <c r="K93" s="616"/>
      <c r="L93" s="616"/>
      <c r="M93" s="616"/>
    </row>
    <row r="94" spans="2:13">
      <c r="B94" s="616"/>
      <c r="C94" s="616"/>
      <c r="D94" s="616"/>
      <c r="E94" s="616"/>
      <c r="F94" s="616"/>
      <c r="G94" s="616"/>
      <c r="H94" s="616"/>
      <c r="I94" s="616"/>
      <c r="J94" s="616"/>
      <c r="K94" s="616"/>
      <c r="L94" s="616"/>
      <c r="M94" s="616"/>
    </row>
    <row r="95" spans="2:13">
      <c r="B95" s="616"/>
      <c r="C95" s="616"/>
      <c r="D95" s="616"/>
      <c r="E95" s="616"/>
      <c r="F95" s="616"/>
      <c r="G95" s="616"/>
      <c r="H95" s="616"/>
      <c r="I95" s="616"/>
      <c r="J95" s="616"/>
      <c r="K95" s="616"/>
      <c r="L95" s="616"/>
      <c r="M95" s="616"/>
    </row>
    <row r="96" spans="2:13">
      <c r="B96" s="616"/>
      <c r="C96" s="616"/>
      <c r="D96" s="616"/>
      <c r="E96" s="616"/>
      <c r="F96" s="616"/>
      <c r="G96" s="616"/>
      <c r="H96" s="616"/>
      <c r="I96" s="616"/>
      <c r="J96" s="616"/>
      <c r="K96" s="616"/>
      <c r="L96" s="616"/>
      <c r="M96" s="616"/>
    </row>
    <row r="97" spans="2:13">
      <c r="B97" s="616"/>
      <c r="C97" s="616"/>
      <c r="D97" s="616"/>
      <c r="E97" s="616"/>
      <c r="F97" s="616"/>
      <c r="G97" s="616"/>
      <c r="H97" s="616"/>
      <c r="I97" s="616"/>
      <c r="J97" s="616"/>
      <c r="K97" s="616"/>
      <c r="L97" s="616"/>
      <c r="M97" s="616"/>
    </row>
    <row r="98" spans="2:13">
      <c r="B98" s="616"/>
      <c r="C98" s="616"/>
      <c r="D98" s="616"/>
      <c r="E98" s="616"/>
      <c r="F98" s="616"/>
      <c r="G98" s="616"/>
      <c r="H98" s="616"/>
      <c r="I98" s="616"/>
      <c r="J98" s="616"/>
      <c r="K98" s="616"/>
      <c r="L98" s="616"/>
      <c r="M98" s="616"/>
    </row>
    <row r="99" spans="2:13">
      <c r="B99" s="616"/>
      <c r="C99" s="616"/>
      <c r="D99" s="616"/>
      <c r="E99" s="616"/>
      <c r="F99" s="616"/>
      <c r="G99" s="616"/>
      <c r="H99" s="616"/>
      <c r="I99" s="616"/>
      <c r="J99" s="616"/>
      <c r="K99" s="616"/>
      <c r="L99" s="616"/>
      <c r="M99" s="616"/>
    </row>
    <row r="100" spans="2:13">
      <c r="B100" s="616"/>
      <c r="C100" s="616"/>
      <c r="D100" s="616"/>
      <c r="E100" s="616"/>
      <c r="F100" s="616"/>
      <c r="G100" s="616"/>
      <c r="H100" s="616"/>
      <c r="I100" s="616"/>
      <c r="J100" s="616"/>
      <c r="K100" s="616"/>
      <c r="L100" s="616"/>
      <c r="M100" s="616"/>
    </row>
    <row r="101" spans="2:13">
      <c r="B101" s="616"/>
      <c r="C101" s="616"/>
      <c r="D101" s="616"/>
      <c r="E101" s="616"/>
      <c r="F101" s="616"/>
      <c r="G101" s="616"/>
      <c r="H101" s="616"/>
      <c r="I101" s="616"/>
      <c r="J101" s="616"/>
      <c r="K101" s="616"/>
      <c r="L101" s="616"/>
      <c r="M101" s="616"/>
    </row>
    <row r="102" spans="2:13">
      <c r="B102" s="616"/>
      <c r="C102" s="616"/>
      <c r="D102" s="616"/>
      <c r="E102" s="616"/>
      <c r="F102" s="616"/>
      <c r="G102" s="616"/>
      <c r="H102" s="616"/>
      <c r="I102" s="616"/>
      <c r="J102" s="616"/>
      <c r="K102" s="616"/>
      <c r="L102" s="616"/>
      <c r="M102" s="616"/>
    </row>
    <row r="103" spans="2:13">
      <c r="B103" s="616"/>
      <c r="C103" s="616"/>
      <c r="D103" s="616"/>
      <c r="E103" s="616"/>
      <c r="F103" s="616"/>
      <c r="G103" s="616"/>
      <c r="H103" s="616"/>
      <c r="I103" s="616"/>
      <c r="J103" s="616"/>
      <c r="K103" s="616"/>
      <c r="L103" s="616"/>
      <c r="M103" s="616"/>
    </row>
    <row r="104" spans="2:13">
      <c r="B104" s="616"/>
      <c r="C104" s="616"/>
      <c r="D104" s="616"/>
      <c r="E104" s="616"/>
      <c r="F104" s="616"/>
      <c r="G104" s="616"/>
      <c r="H104" s="616"/>
      <c r="I104" s="616"/>
      <c r="J104" s="616"/>
      <c r="K104" s="616"/>
      <c r="L104" s="616"/>
      <c r="M104" s="616"/>
    </row>
    <row r="105" spans="2:13">
      <c r="B105" s="616"/>
      <c r="C105" s="616"/>
      <c r="D105" s="616"/>
      <c r="E105" s="616"/>
      <c r="F105" s="616"/>
      <c r="G105" s="616"/>
      <c r="H105" s="616"/>
      <c r="I105" s="616"/>
      <c r="J105" s="616"/>
      <c r="K105" s="616"/>
      <c r="L105" s="616"/>
      <c r="M105" s="616"/>
    </row>
    <row r="106" spans="2:13">
      <c r="B106" s="616"/>
      <c r="C106" s="616"/>
      <c r="D106" s="616"/>
      <c r="E106" s="616"/>
      <c r="F106" s="616"/>
      <c r="G106" s="616"/>
      <c r="H106" s="616"/>
      <c r="I106" s="616"/>
      <c r="J106" s="616"/>
      <c r="K106" s="616"/>
      <c r="L106" s="616"/>
      <c r="M106" s="616"/>
    </row>
    <row r="107" spans="2:13">
      <c r="B107" s="616"/>
      <c r="C107" s="616"/>
      <c r="D107" s="616"/>
      <c r="E107" s="616"/>
      <c r="F107" s="616"/>
      <c r="G107" s="616"/>
      <c r="H107" s="616"/>
      <c r="I107" s="616"/>
      <c r="J107" s="616"/>
      <c r="K107" s="616"/>
      <c r="L107" s="616"/>
      <c r="M107" s="616"/>
    </row>
    <row r="108" spans="2:13">
      <c r="B108" s="616"/>
      <c r="C108" s="616"/>
      <c r="D108" s="616"/>
      <c r="E108" s="616"/>
      <c r="F108" s="616"/>
      <c r="G108" s="616"/>
      <c r="H108" s="616"/>
      <c r="I108" s="616"/>
      <c r="J108" s="616"/>
      <c r="K108" s="616"/>
      <c r="L108" s="616"/>
      <c r="M108" s="616"/>
    </row>
    <row r="109" spans="2:13">
      <c r="B109" s="616"/>
      <c r="C109" s="616"/>
      <c r="D109" s="616"/>
      <c r="E109" s="616"/>
      <c r="F109" s="616"/>
      <c r="G109" s="616"/>
      <c r="H109" s="616"/>
      <c r="I109" s="616"/>
      <c r="J109" s="616"/>
      <c r="K109" s="616"/>
      <c r="L109" s="616"/>
      <c r="M109" s="616"/>
    </row>
    <row r="110" spans="2:13">
      <c r="B110" s="616"/>
      <c r="C110" s="616"/>
      <c r="D110" s="616"/>
      <c r="E110" s="616"/>
      <c r="F110" s="616"/>
      <c r="G110" s="616"/>
      <c r="H110" s="616"/>
      <c r="I110" s="616"/>
      <c r="J110" s="616"/>
      <c r="K110" s="616"/>
      <c r="L110" s="616"/>
      <c r="M110" s="616"/>
    </row>
    <row r="111" spans="2:13">
      <c r="B111" s="616"/>
      <c r="C111" s="616"/>
      <c r="D111" s="616"/>
      <c r="E111" s="616"/>
      <c r="F111" s="616"/>
      <c r="G111" s="616"/>
      <c r="H111" s="616"/>
      <c r="I111" s="616"/>
      <c r="J111" s="616"/>
      <c r="K111" s="616"/>
      <c r="L111" s="616"/>
      <c r="M111" s="616"/>
    </row>
    <row r="112" spans="2:13">
      <c r="B112" s="616"/>
      <c r="C112" s="616"/>
      <c r="D112" s="616"/>
      <c r="E112" s="616"/>
      <c r="F112" s="616"/>
      <c r="G112" s="616"/>
      <c r="H112" s="616"/>
      <c r="I112" s="616"/>
      <c r="J112" s="616"/>
      <c r="K112" s="616"/>
      <c r="L112" s="616"/>
      <c r="M112" s="616"/>
    </row>
    <row r="113" spans="2:13">
      <c r="B113" s="616"/>
      <c r="C113" s="616"/>
      <c r="D113" s="616"/>
      <c r="E113" s="616"/>
      <c r="F113" s="616"/>
      <c r="G113" s="616"/>
      <c r="H113" s="616"/>
      <c r="I113" s="616"/>
      <c r="J113" s="616"/>
      <c r="K113" s="616"/>
      <c r="L113" s="616"/>
      <c r="M113" s="616"/>
    </row>
    <row r="114" spans="2:13">
      <c r="B114" s="616"/>
      <c r="C114" s="616"/>
      <c r="D114" s="616"/>
      <c r="E114" s="616"/>
      <c r="F114" s="616"/>
      <c r="G114" s="616"/>
      <c r="H114" s="616"/>
      <c r="I114" s="616"/>
      <c r="J114" s="616"/>
      <c r="K114" s="616"/>
      <c r="L114" s="616"/>
      <c r="M114" s="616"/>
    </row>
    <row r="115" spans="2:13">
      <c r="B115" s="616"/>
      <c r="C115" s="616"/>
      <c r="D115" s="616"/>
      <c r="E115" s="616"/>
      <c r="F115" s="616"/>
      <c r="G115" s="616"/>
      <c r="H115" s="616"/>
      <c r="I115" s="616"/>
      <c r="J115" s="616"/>
      <c r="K115" s="616"/>
      <c r="L115" s="616"/>
      <c r="M115" s="616"/>
    </row>
    <row r="116" spans="2:13">
      <c r="B116" s="616"/>
      <c r="C116" s="616"/>
      <c r="D116" s="616"/>
      <c r="E116" s="616"/>
      <c r="F116" s="616"/>
      <c r="G116" s="616"/>
      <c r="H116" s="616"/>
      <c r="I116" s="616"/>
      <c r="J116" s="616"/>
      <c r="K116" s="616"/>
      <c r="L116" s="616"/>
      <c r="M116" s="616"/>
    </row>
    <row r="117" spans="2:13">
      <c r="B117" s="616"/>
      <c r="C117" s="616"/>
      <c r="D117" s="616"/>
      <c r="E117" s="616"/>
      <c r="F117" s="616"/>
      <c r="G117" s="616"/>
      <c r="H117" s="616"/>
      <c r="I117" s="616"/>
      <c r="J117" s="616"/>
      <c r="K117" s="616"/>
      <c r="L117" s="616"/>
      <c r="M117" s="616"/>
    </row>
    <row r="118" spans="2:13">
      <c r="B118" s="616"/>
      <c r="C118" s="616"/>
      <c r="D118" s="616"/>
      <c r="E118" s="616"/>
      <c r="F118" s="616"/>
      <c r="G118" s="616"/>
      <c r="H118" s="616"/>
      <c r="I118" s="616"/>
      <c r="J118" s="616"/>
      <c r="K118" s="616"/>
      <c r="L118" s="616"/>
      <c r="M118" s="616"/>
    </row>
    <row r="119" spans="2:13">
      <c r="B119" s="616"/>
      <c r="C119" s="616"/>
      <c r="D119" s="616"/>
      <c r="E119" s="616"/>
      <c r="F119" s="616"/>
      <c r="G119" s="616"/>
      <c r="H119" s="616"/>
      <c r="I119" s="616"/>
      <c r="J119" s="616"/>
      <c r="K119" s="616"/>
      <c r="L119" s="616"/>
      <c r="M119" s="616"/>
    </row>
    <row r="120" spans="2:13">
      <c r="B120" s="616"/>
      <c r="C120" s="616"/>
      <c r="D120" s="616"/>
      <c r="E120" s="616"/>
      <c r="F120" s="616"/>
      <c r="G120" s="616"/>
      <c r="H120" s="616"/>
      <c r="I120" s="616"/>
      <c r="J120" s="616"/>
      <c r="K120" s="616"/>
      <c r="L120" s="616"/>
      <c r="M120" s="616"/>
    </row>
    <row r="121" spans="2:13">
      <c r="B121" s="616"/>
      <c r="C121" s="616"/>
      <c r="D121" s="616"/>
      <c r="E121" s="616"/>
      <c r="F121" s="616"/>
      <c r="G121" s="616"/>
      <c r="H121" s="616"/>
      <c r="I121" s="616"/>
      <c r="J121" s="616"/>
      <c r="K121" s="616"/>
      <c r="L121" s="616"/>
      <c r="M121" s="616"/>
    </row>
    <row r="122" spans="2:13">
      <c r="B122" s="616"/>
      <c r="C122" s="616"/>
      <c r="D122" s="616"/>
      <c r="E122" s="616"/>
      <c r="F122" s="616"/>
      <c r="G122" s="616"/>
      <c r="H122" s="616"/>
      <c r="I122" s="616"/>
      <c r="J122" s="616"/>
      <c r="K122" s="616"/>
      <c r="L122" s="616"/>
      <c r="M122" s="616"/>
    </row>
    <row r="123" spans="2:13">
      <c r="B123" s="616"/>
      <c r="C123" s="616"/>
      <c r="D123" s="616"/>
      <c r="E123" s="616"/>
      <c r="F123" s="616"/>
      <c r="G123" s="616"/>
      <c r="H123" s="616"/>
      <c r="I123" s="616"/>
      <c r="J123" s="616"/>
      <c r="K123" s="616"/>
      <c r="L123" s="616"/>
      <c r="M123" s="616"/>
    </row>
    <row r="124" spans="2:13">
      <c r="B124" s="616"/>
      <c r="C124" s="616"/>
      <c r="D124" s="616"/>
      <c r="E124" s="616"/>
      <c r="F124" s="616"/>
      <c r="G124" s="616"/>
      <c r="H124" s="616"/>
      <c r="I124" s="616"/>
      <c r="J124" s="616"/>
      <c r="K124" s="616"/>
      <c r="L124" s="616"/>
      <c r="M124" s="616"/>
    </row>
    <row r="125" spans="2:13">
      <c r="B125" s="616"/>
      <c r="C125" s="616"/>
      <c r="D125" s="616"/>
      <c r="E125" s="616"/>
      <c r="F125" s="616"/>
      <c r="G125" s="616"/>
      <c r="H125" s="616"/>
      <c r="I125" s="616"/>
      <c r="J125" s="616"/>
      <c r="K125" s="616"/>
      <c r="L125" s="616"/>
      <c r="M125" s="616"/>
    </row>
    <row r="126" spans="2:13">
      <c r="B126" s="616"/>
      <c r="C126" s="616"/>
      <c r="D126" s="616"/>
      <c r="E126" s="616"/>
      <c r="F126" s="616"/>
      <c r="G126" s="616"/>
      <c r="H126" s="616"/>
      <c r="I126" s="616"/>
      <c r="J126" s="616"/>
      <c r="K126" s="616"/>
      <c r="L126" s="616"/>
      <c r="M126" s="616"/>
    </row>
    <row r="127" spans="2:13">
      <c r="B127" s="616"/>
      <c r="C127" s="616"/>
      <c r="D127" s="616"/>
      <c r="E127" s="616"/>
      <c r="F127" s="616"/>
      <c r="G127" s="616"/>
      <c r="H127" s="616"/>
      <c r="I127" s="616"/>
      <c r="J127" s="616"/>
      <c r="K127" s="616"/>
      <c r="L127" s="616"/>
      <c r="M127" s="616"/>
    </row>
    <row r="128" spans="2:13">
      <c r="B128" s="616"/>
      <c r="C128" s="616"/>
      <c r="D128" s="616"/>
      <c r="E128" s="616"/>
      <c r="F128" s="616"/>
      <c r="G128" s="616"/>
      <c r="H128" s="616"/>
      <c r="I128" s="616"/>
      <c r="J128" s="616"/>
      <c r="K128" s="616"/>
      <c r="L128" s="616"/>
      <c r="M128" s="616"/>
    </row>
    <row r="129" spans="2:13">
      <c r="B129" s="616"/>
      <c r="C129" s="616"/>
      <c r="D129" s="616"/>
      <c r="E129" s="616"/>
      <c r="F129" s="616"/>
      <c r="G129" s="616"/>
      <c r="H129" s="616"/>
      <c r="I129" s="616"/>
      <c r="J129" s="616"/>
      <c r="K129" s="616"/>
      <c r="L129" s="616"/>
      <c r="M129" s="616"/>
    </row>
    <row r="130" spans="2:13">
      <c r="B130" s="616"/>
      <c r="C130" s="616"/>
      <c r="D130" s="616"/>
      <c r="E130" s="616"/>
      <c r="F130" s="616"/>
      <c r="G130" s="616"/>
      <c r="H130" s="616"/>
      <c r="I130" s="616"/>
      <c r="J130" s="616"/>
      <c r="K130" s="616"/>
      <c r="L130" s="616"/>
      <c r="M130" s="616"/>
    </row>
    <row r="131" spans="2:13">
      <c r="B131" s="616"/>
      <c r="C131" s="616"/>
      <c r="D131" s="616"/>
      <c r="E131" s="616"/>
      <c r="F131" s="616"/>
      <c r="G131" s="616"/>
      <c r="H131" s="616"/>
      <c r="I131" s="616"/>
      <c r="J131" s="616"/>
      <c r="K131" s="616"/>
      <c r="L131" s="616"/>
      <c r="M131" s="616"/>
    </row>
    <row r="132" spans="2:13">
      <c r="B132" s="616"/>
      <c r="C132" s="616"/>
      <c r="D132" s="616"/>
      <c r="E132" s="616"/>
      <c r="F132" s="616"/>
      <c r="G132" s="616"/>
      <c r="H132" s="616"/>
      <c r="I132" s="616"/>
      <c r="J132" s="616"/>
      <c r="K132" s="616"/>
      <c r="L132" s="616"/>
      <c r="M132" s="616"/>
    </row>
    <row r="133" spans="2:13">
      <c r="B133" s="616"/>
      <c r="C133" s="616"/>
      <c r="D133" s="616"/>
      <c r="E133" s="616"/>
      <c r="F133" s="616"/>
      <c r="G133" s="616"/>
      <c r="H133" s="616"/>
      <c r="I133" s="616"/>
      <c r="J133" s="616"/>
      <c r="K133" s="616"/>
      <c r="L133" s="616"/>
      <c r="M133" s="616"/>
    </row>
    <row r="134" spans="2:13">
      <c r="B134" s="616"/>
      <c r="C134" s="616"/>
      <c r="D134" s="616"/>
      <c r="E134" s="616"/>
      <c r="F134" s="616"/>
      <c r="G134" s="616"/>
      <c r="H134" s="616"/>
      <c r="I134" s="616"/>
      <c r="J134" s="616"/>
      <c r="K134" s="616"/>
      <c r="L134" s="616"/>
      <c r="M134" s="616"/>
    </row>
    <row r="135" spans="2:13">
      <c r="B135" s="616"/>
      <c r="C135" s="616"/>
      <c r="D135" s="616"/>
      <c r="E135" s="616"/>
      <c r="F135" s="616"/>
      <c r="G135" s="616"/>
      <c r="H135" s="616"/>
      <c r="I135" s="616"/>
      <c r="J135" s="616"/>
      <c r="K135" s="616"/>
      <c r="L135" s="616"/>
      <c r="M135" s="616"/>
    </row>
    <row r="136" spans="2:13">
      <c r="B136" s="616"/>
      <c r="C136" s="616"/>
      <c r="D136" s="616"/>
      <c r="E136" s="616"/>
      <c r="F136" s="616"/>
      <c r="G136" s="616"/>
      <c r="H136" s="616"/>
      <c r="I136" s="616"/>
      <c r="J136" s="616"/>
      <c r="K136" s="616"/>
      <c r="L136" s="616"/>
      <c r="M136" s="616"/>
    </row>
    <row r="137" spans="2:13">
      <c r="B137" s="616"/>
      <c r="C137" s="616"/>
      <c r="D137" s="616"/>
      <c r="E137" s="616"/>
      <c r="F137" s="616"/>
      <c r="G137" s="616"/>
      <c r="H137" s="616"/>
      <c r="I137" s="616"/>
      <c r="J137" s="616"/>
      <c r="K137" s="616"/>
      <c r="L137" s="616"/>
      <c r="M137" s="616"/>
    </row>
    <row r="138" spans="2:13">
      <c r="B138" s="616"/>
      <c r="C138" s="616"/>
      <c r="D138" s="616"/>
      <c r="E138" s="616"/>
      <c r="F138" s="616"/>
      <c r="G138" s="616"/>
      <c r="H138" s="616"/>
      <c r="I138" s="616"/>
      <c r="J138" s="616"/>
      <c r="K138" s="616"/>
      <c r="L138" s="616"/>
      <c r="M138" s="616"/>
    </row>
    <row r="139" spans="2:13">
      <c r="B139" s="616"/>
      <c r="C139" s="616"/>
      <c r="D139" s="616"/>
      <c r="E139" s="616"/>
      <c r="F139" s="616"/>
      <c r="G139" s="616"/>
      <c r="H139" s="616"/>
      <c r="I139" s="616"/>
      <c r="J139" s="616"/>
      <c r="K139" s="616"/>
      <c r="L139" s="616"/>
      <c r="M139" s="616"/>
    </row>
    <row r="140" spans="2:13">
      <c r="B140" s="616"/>
      <c r="C140" s="616"/>
      <c r="D140" s="616"/>
      <c r="E140" s="616"/>
      <c r="F140" s="616"/>
      <c r="G140" s="616"/>
      <c r="H140" s="616"/>
      <c r="I140" s="616"/>
      <c r="J140" s="616"/>
      <c r="K140" s="616"/>
      <c r="L140" s="616"/>
      <c r="M140" s="616"/>
    </row>
    <row r="141" spans="2:13">
      <c r="B141" s="616"/>
      <c r="C141" s="616"/>
      <c r="D141" s="616"/>
      <c r="E141" s="616"/>
      <c r="F141" s="616"/>
      <c r="G141" s="616"/>
      <c r="H141" s="616"/>
      <c r="I141" s="616"/>
      <c r="J141" s="616"/>
      <c r="K141" s="616"/>
      <c r="L141" s="616"/>
      <c r="M141" s="616"/>
    </row>
    <row r="142" spans="2:13">
      <c r="B142" s="616"/>
      <c r="C142" s="616"/>
      <c r="D142" s="616"/>
      <c r="E142" s="616"/>
      <c r="F142" s="616"/>
      <c r="G142" s="616"/>
      <c r="H142" s="616"/>
      <c r="I142" s="616"/>
      <c r="J142" s="616"/>
      <c r="K142" s="616"/>
      <c r="L142" s="616"/>
      <c r="M142" s="616"/>
    </row>
    <row r="143" spans="2:13">
      <c r="B143" s="616"/>
      <c r="C143" s="616"/>
      <c r="D143" s="616"/>
      <c r="E143" s="616"/>
      <c r="F143" s="616"/>
      <c r="G143" s="616"/>
      <c r="H143" s="616"/>
      <c r="I143" s="616"/>
      <c r="J143" s="616"/>
      <c r="K143" s="616"/>
      <c r="L143" s="616"/>
      <c r="M143" s="616"/>
    </row>
    <row r="144" spans="2:13">
      <c r="B144" s="616"/>
      <c r="C144" s="616"/>
      <c r="D144" s="616"/>
      <c r="E144" s="616"/>
      <c r="F144" s="616"/>
      <c r="G144" s="616"/>
      <c r="H144" s="616"/>
      <c r="I144" s="616"/>
      <c r="J144" s="616"/>
      <c r="K144" s="616"/>
      <c r="L144" s="616"/>
      <c r="M144" s="616"/>
    </row>
    <row r="145" spans="2:13">
      <c r="B145" s="616"/>
      <c r="C145" s="616"/>
      <c r="D145" s="616"/>
      <c r="E145" s="616"/>
      <c r="F145" s="616"/>
      <c r="G145" s="616"/>
      <c r="H145" s="616"/>
      <c r="I145" s="616"/>
      <c r="J145" s="616"/>
      <c r="K145" s="616"/>
      <c r="L145" s="616"/>
      <c r="M145" s="616"/>
    </row>
    <row r="146" spans="2:13">
      <c r="B146" s="616"/>
      <c r="C146" s="616"/>
      <c r="D146" s="616"/>
      <c r="E146" s="616"/>
      <c r="F146" s="616"/>
      <c r="G146" s="616"/>
      <c r="H146" s="616"/>
      <c r="I146" s="616"/>
      <c r="J146" s="616"/>
      <c r="K146" s="616"/>
      <c r="L146" s="616"/>
      <c r="M146" s="616"/>
    </row>
    <row r="147" spans="2:13">
      <c r="B147" s="616"/>
      <c r="C147" s="616"/>
      <c r="D147" s="616"/>
      <c r="E147" s="616"/>
      <c r="F147" s="616"/>
      <c r="G147" s="616"/>
      <c r="H147" s="616"/>
      <c r="I147" s="616"/>
      <c r="J147" s="616"/>
      <c r="K147" s="616"/>
      <c r="L147" s="616"/>
      <c r="M147" s="616"/>
    </row>
    <row r="148" spans="2:13">
      <c r="B148" s="616"/>
      <c r="C148" s="616"/>
      <c r="D148" s="616"/>
      <c r="E148" s="616"/>
      <c r="F148" s="616"/>
      <c r="G148" s="616"/>
      <c r="H148" s="616"/>
      <c r="I148" s="616"/>
      <c r="J148" s="616"/>
      <c r="K148" s="616"/>
      <c r="L148" s="616"/>
      <c r="M148" s="616"/>
    </row>
    <row r="149" spans="2:13">
      <c r="B149" s="616"/>
      <c r="C149" s="616"/>
      <c r="D149" s="616"/>
      <c r="E149" s="616"/>
      <c r="F149" s="616"/>
      <c r="G149" s="616"/>
      <c r="H149" s="616"/>
      <c r="I149" s="616"/>
      <c r="J149" s="616"/>
      <c r="K149" s="616"/>
      <c r="L149" s="616"/>
      <c r="M149" s="616"/>
    </row>
    <row r="150" spans="2:13">
      <c r="B150" s="616"/>
      <c r="C150" s="616"/>
      <c r="D150" s="616"/>
      <c r="E150" s="616"/>
      <c r="F150" s="616"/>
      <c r="G150" s="616"/>
      <c r="H150" s="616"/>
      <c r="I150" s="616"/>
      <c r="J150" s="616"/>
      <c r="K150" s="616"/>
      <c r="L150" s="616"/>
      <c r="M150" s="616"/>
    </row>
    <row r="151" spans="2:13">
      <c r="B151" s="616"/>
      <c r="C151" s="616"/>
      <c r="D151" s="616"/>
      <c r="E151" s="616"/>
      <c r="F151" s="616"/>
      <c r="G151" s="616"/>
      <c r="H151" s="616"/>
      <c r="I151" s="616"/>
      <c r="J151" s="616"/>
      <c r="K151" s="616"/>
      <c r="L151" s="616"/>
      <c r="M151" s="616"/>
    </row>
    <row r="152" spans="2:13">
      <c r="B152" s="616"/>
      <c r="C152" s="616"/>
      <c r="D152" s="616"/>
      <c r="E152" s="616"/>
      <c r="F152" s="616"/>
      <c r="G152" s="616"/>
      <c r="H152" s="616"/>
      <c r="I152" s="616"/>
      <c r="J152" s="616"/>
      <c r="K152" s="616"/>
      <c r="L152" s="616"/>
      <c r="M152" s="616"/>
    </row>
    <row r="153" spans="2:13">
      <c r="B153" s="616"/>
      <c r="C153" s="616"/>
      <c r="D153" s="616"/>
      <c r="E153" s="616"/>
      <c r="F153" s="616"/>
      <c r="G153" s="616"/>
      <c r="H153" s="616"/>
      <c r="I153" s="616"/>
      <c r="J153" s="616"/>
      <c r="K153" s="616"/>
      <c r="L153" s="616"/>
      <c r="M153" s="616"/>
    </row>
    <row r="154" spans="2:13">
      <c r="B154" s="616"/>
      <c r="C154" s="616"/>
      <c r="D154" s="616"/>
      <c r="E154" s="616"/>
      <c r="F154" s="616"/>
      <c r="G154" s="616"/>
      <c r="H154" s="616"/>
      <c r="I154" s="616"/>
      <c r="J154" s="616"/>
      <c r="K154" s="616"/>
      <c r="L154" s="616"/>
      <c r="M154" s="616"/>
    </row>
    <row r="155" spans="2:13">
      <c r="B155" s="616"/>
      <c r="C155" s="616"/>
      <c r="D155" s="616"/>
      <c r="E155" s="616"/>
      <c r="F155" s="616"/>
      <c r="G155" s="616"/>
      <c r="H155" s="616"/>
      <c r="I155" s="616"/>
      <c r="J155" s="616"/>
      <c r="K155" s="616"/>
      <c r="L155" s="616"/>
      <c r="M155" s="616"/>
    </row>
    <row r="156" spans="2:13">
      <c r="B156" s="616"/>
      <c r="C156" s="616"/>
      <c r="D156" s="616"/>
      <c r="E156" s="616"/>
      <c r="F156" s="616"/>
      <c r="G156" s="616"/>
      <c r="H156" s="616"/>
      <c r="I156" s="616"/>
      <c r="J156" s="616"/>
      <c r="K156" s="616"/>
      <c r="L156" s="616"/>
      <c r="M156" s="616"/>
    </row>
    <row r="157" spans="2:13">
      <c r="B157" s="616"/>
      <c r="C157" s="616"/>
      <c r="D157" s="616"/>
      <c r="E157" s="616"/>
      <c r="F157" s="616"/>
      <c r="G157" s="616"/>
      <c r="H157" s="616"/>
      <c r="I157" s="616"/>
      <c r="J157" s="616"/>
      <c r="K157" s="616"/>
      <c r="L157" s="616"/>
      <c r="M157" s="616"/>
    </row>
    <row r="158" spans="2:13">
      <c r="B158" s="616"/>
      <c r="C158" s="616"/>
      <c r="D158" s="616"/>
      <c r="E158" s="616"/>
      <c r="F158" s="616"/>
      <c r="G158" s="616"/>
      <c r="H158" s="616"/>
      <c r="I158" s="616"/>
      <c r="J158" s="616"/>
      <c r="K158" s="616"/>
      <c r="L158" s="616"/>
      <c r="M158" s="616"/>
    </row>
    <row r="159" spans="2:13">
      <c r="B159" s="616"/>
      <c r="C159" s="616"/>
      <c r="D159" s="616"/>
      <c r="E159" s="616"/>
      <c r="F159" s="616"/>
      <c r="G159" s="616"/>
      <c r="H159" s="616"/>
      <c r="I159" s="616"/>
      <c r="J159" s="616"/>
      <c r="K159" s="616"/>
      <c r="L159" s="616"/>
      <c r="M159" s="616"/>
    </row>
    <row r="160" spans="2:13">
      <c r="B160" s="616"/>
      <c r="C160" s="616"/>
      <c r="D160" s="616"/>
      <c r="E160" s="616"/>
      <c r="F160" s="616"/>
      <c r="G160" s="616"/>
      <c r="H160" s="616"/>
      <c r="I160" s="616"/>
      <c r="J160" s="616"/>
      <c r="K160" s="616"/>
      <c r="L160" s="616"/>
      <c r="M160" s="616"/>
    </row>
    <row r="161" spans="2:13">
      <c r="B161" s="616"/>
      <c r="C161" s="616"/>
      <c r="D161" s="616"/>
      <c r="E161" s="616"/>
      <c r="F161" s="616"/>
      <c r="G161" s="616"/>
      <c r="H161" s="616"/>
      <c r="I161" s="616"/>
      <c r="J161" s="616"/>
      <c r="K161" s="616"/>
      <c r="L161" s="616"/>
      <c r="M161" s="616"/>
    </row>
    <row r="162" spans="2:13">
      <c r="B162" s="616"/>
      <c r="C162" s="616"/>
      <c r="D162" s="616"/>
      <c r="E162" s="616"/>
      <c r="F162" s="616"/>
      <c r="G162" s="616"/>
      <c r="H162" s="616"/>
      <c r="I162" s="616"/>
      <c r="J162" s="616"/>
      <c r="K162" s="616"/>
      <c r="L162" s="616"/>
      <c r="M162" s="616"/>
    </row>
    <row r="163" spans="2:13">
      <c r="B163" s="616"/>
      <c r="C163" s="616"/>
      <c r="D163" s="616"/>
      <c r="E163" s="616"/>
      <c r="F163" s="616"/>
      <c r="G163" s="616"/>
      <c r="H163" s="616"/>
      <c r="I163" s="616"/>
      <c r="J163" s="616"/>
      <c r="K163" s="616"/>
      <c r="L163" s="616"/>
      <c r="M163" s="616"/>
    </row>
    <row r="164" spans="2:13">
      <c r="B164" s="616"/>
      <c r="C164" s="616"/>
      <c r="D164" s="616"/>
      <c r="E164" s="616"/>
      <c r="F164" s="616"/>
      <c r="G164" s="616"/>
      <c r="H164" s="616"/>
      <c r="I164" s="616"/>
      <c r="J164" s="616"/>
      <c r="K164" s="616"/>
      <c r="L164" s="616"/>
      <c r="M164" s="616"/>
    </row>
    <row r="165" spans="2:13">
      <c r="B165" s="616"/>
      <c r="C165" s="616"/>
      <c r="D165" s="616"/>
      <c r="E165" s="616"/>
      <c r="F165" s="616"/>
      <c r="G165" s="616"/>
      <c r="H165" s="616"/>
      <c r="I165" s="616"/>
      <c r="J165" s="616"/>
      <c r="K165" s="616"/>
      <c r="L165" s="616"/>
      <c r="M165" s="616"/>
    </row>
    <row r="166" spans="2:13">
      <c r="B166" s="616"/>
      <c r="C166" s="616"/>
      <c r="D166" s="616"/>
      <c r="E166" s="616"/>
      <c r="F166" s="616"/>
      <c r="G166" s="616"/>
      <c r="H166" s="616"/>
      <c r="I166" s="616"/>
      <c r="J166" s="616"/>
      <c r="K166" s="616"/>
      <c r="L166" s="616"/>
      <c r="M166" s="616"/>
    </row>
    <row r="167" spans="2:13">
      <c r="B167" s="616"/>
      <c r="C167" s="616"/>
      <c r="D167" s="616"/>
      <c r="E167" s="616"/>
      <c r="F167" s="616"/>
      <c r="G167" s="616"/>
      <c r="H167" s="616"/>
      <c r="I167" s="616"/>
      <c r="J167" s="616"/>
      <c r="K167" s="616"/>
      <c r="L167" s="616"/>
      <c r="M167" s="616"/>
    </row>
    <row r="168" spans="2:13">
      <c r="B168" s="616"/>
      <c r="C168" s="616"/>
      <c r="D168" s="616"/>
      <c r="E168" s="616"/>
      <c r="F168" s="616"/>
      <c r="G168" s="616"/>
      <c r="H168" s="616"/>
      <c r="I168" s="616"/>
      <c r="J168" s="616"/>
      <c r="K168" s="616"/>
      <c r="L168" s="616"/>
      <c r="M168" s="616"/>
    </row>
    <row r="169" spans="2:13">
      <c r="B169" s="616"/>
      <c r="C169" s="616"/>
      <c r="D169" s="616"/>
      <c r="E169" s="616"/>
      <c r="F169" s="616"/>
      <c r="G169" s="616"/>
      <c r="H169" s="616"/>
      <c r="I169" s="616"/>
      <c r="J169" s="616"/>
      <c r="K169" s="616"/>
      <c r="L169" s="616"/>
      <c r="M169" s="616"/>
    </row>
    <row r="170" spans="2:13">
      <c r="B170" s="616"/>
      <c r="C170" s="616"/>
      <c r="D170" s="616"/>
      <c r="E170" s="616"/>
      <c r="F170" s="616"/>
      <c r="G170" s="616"/>
      <c r="H170" s="616"/>
      <c r="I170" s="616"/>
      <c r="J170" s="616"/>
      <c r="K170" s="616"/>
      <c r="L170" s="616"/>
      <c r="M170" s="616"/>
    </row>
    <row r="171" spans="2:13">
      <c r="B171" s="616"/>
      <c r="C171" s="616"/>
      <c r="D171" s="616"/>
      <c r="E171" s="616"/>
      <c r="F171" s="616"/>
      <c r="G171" s="616"/>
      <c r="H171" s="616"/>
      <c r="I171" s="616"/>
      <c r="J171" s="616"/>
      <c r="K171" s="616"/>
      <c r="L171" s="616"/>
      <c r="M171" s="616"/>
    </row>
    <row r="172" spans="2:13">
      <c r="B172" s="616"/>
      <c r="C172" s="616"/>
      <c r="D172" s="616"/>
      <c r="E172" s="616"/>
      <c r="F172" s="616"/>
      <c r="G172" s="616"/>
      <c r="H172" s="616"/>
      <c r="I172" s="616"/>
      <c r="J172" s="616"/>
      <c r="K172" s="616"/>
      <c r="L172" s="616"/>
      <c r="M172" s="616"/>
    </row>
    <row r="173" spans="2:13">
      <c r="B173" s="616"/>
      <c r="C173" s="616"/>
      <c r="D173" s="616"/>
      <c r="E173" s="616"/>
      <c r="F173" s="616"/>
      <c r="G173" s="616"/>
      <c r="H173" s="616"/>
      <c r="I173" s="616"/>
      <c r="J173" s="616"/>
      <c r="K173" s="616"/>
      <c r="L173" s="616"/>
      <c r="M173" s="616"/>
    </row>
    <row r="174" spans="2:13">
      <c r="B174" s="616"/>
      <c r="C174" s="616"/>
      <c r="D174" s="616"/>
      <c r="E174" s="616"/>
      <c r="F174" s="616"/>
      <c r="G174" s="616"/>
      <c r="H174" s="616"/>
      <c r="I174" s="616"/>
      <c r="J174" s="616"/>
      <c r="K174" s="616"/>
      <c r="L174" s="616"/>
      <c r="M174" s="616"/>
    </row>
    <row r="175" spans="2:13">
      <c r="B175" s="616"/>
      <c r="C175" s="616"/>
      <c r="D175" s="616"/>
      <c r="E175" s="616"/>
      <c r="F175" s="616"/>
      <c r="G175" s="616"/>
      <c r="H175" s="616"/>
      <c r="I175" s="616"/>
      <c r="J175" s="616"/>
      <c r="K175" s="616"/>
      <c r="L175" s="616"/>
      <c r="M175" s="616"/>
    </row>
    <row r="176" spans="2:13">
      <c r="B176" s="616"/>
      <c r="C176" s="616"/>
      <c r="D176" s="616"/>
      <c r="E176" s="616"/>
      <c r="F176" s="616"/>
      <c r="G176" s="616"/>
      <c r="H176" s="616"/>
      <c r="I176" s="616"/>
      <c r="J176" s="616"/>
      <c r="K176" s="616"/>
      <c r="L176" s="616"/>
      <c r="M176" s="616"/>
    </row>
    <row r="177" spans="2:13">
      <c r="B177" s="616"/>
      <c r="C177" s="616"/>
      <c r="D177" s="616"/>
      <c r="E177" s="616"/>
      <c r="F177" s="616"/>
      <c r="G177" s="616"/>
      <c r="H177" s="616"/>
      <c r="I177" s="616"/>
      <c r="J177" s="616"/>
      <c r="K177" s="616"/>
      <c r="L177" s="616"/>
      <c r="M177" s="616"/>
    </row>
    <row r="178" spans="2:13">
      <c r="B178" s="616"/>
      <c r="C178" s="616"/>
      <c r="D178" s="616"/>
      <c r="E178" s="616"/>
      <c r="F178" s="616"/>
      <c r="G178" s="616"/>
      <c r="H178" s="616"/>
      <c r="I178" s="616"/>
      <c r="J178" s="616"/>
      <c r="K178" s="616"/>
      <c r="L178" s="616"/>
      <c r="M178" s="616"/>
    </row>
    <row r="179" spans="2:13">
      <c r="B179" s="616"/>
      <c r="C179" s="616"/>
      <c r="D179" s="616"/>
      <c r="E179" s="616"/>
      <c r="F179" s="616"/>
      <c r="G179" s="616"/>
      <c r="H179" s="616"/>
      <c r="I179" s="616"/>
      <c r="J179" s="616"/>
      <c r="K179" s="616"/>
      <c r="L179" s="616"/>
      <c r="M179" s="616"/>
    </row>
    <row r="180" spans="2:13">
      <c r="B180" s="616"/>
      <c r="C180" s="616"/>
      <c r="D180" s="616"/>
      <c r="E180" s="616"/>
      <c r="F180" s="616"/>
      <c r="G180" s="616"/>
      <c r="H180" s="616"/>
      <c r="I180" s="616"/>
      <c r="J180" s="616"/>
      <c r="K180" s="616"/>
      <c r="L180" s="616"/>
      <c r="M180" s="616"/>
    </row>
    <row r="181" spans="2:13">
      <c r="B181" s="616"/>
      <c r="C181" s="616"/>
      <c r="D181" s="616"/>
      <c r="E181" s="616"/>
      <c r="F181" s="616"/>
      <c r="G181" s="616"/>
      <c r="H181" s="616"/>
      <c r="I181" s="616"/>
      <c r="J181" s="616"/>
      <c r="K181" s="616"/>
      <c r="L181" s="616"/>
      <c r="M181" s="616"/>
    </row>
    <row r="182" spans="2:13">
      <c r="B182" s="616"/>
      <c r="C182" s="616"/>
      <c r="D182" s="616"/>
      <c r="E182" s="616"/>
      <c r="F182" s="616"/>
      <c r="G182" s="616"/>
      <c r="H182" s="616"/>
      <c r="I182" s="616"/>
      <c r="J182" s="616"/>
      <c r="K182" s="616"/>
      <c r="L182" s="616"/>
      <c r="M182" s="616"/>
    </row>
    <row r="183" spans="2:13">
      <c r="B183" s="616"/>
      <c r="C183" s="616"/>
      <c r="D183" s="616"/>
      <c r="E183" s="616"/>
      <c r="F183" s="616"/>
      <c r="G183" s="616"/>
      <c r="H183" s="616"/>
      <c r="I183" s="616"/>
      <c r="J183" s="616"/>
      <c r="K183" s="616"/>
      <c r="L183" s="616"/>
      <c r="M183" s="616"/>
    </row>
    <row r="184" spans="2:13">
      <c r="B184" s="616"/>
      <c r="C184" s="616"/>
      <c r="D184" s="616"/>
      <c r="E184" s="616"/>
      <c r="F184" s="616"/>
      <c r="G184" s="616"/>
      <c r="H184" s="616"/>
      <c r="I184" s="616"/>
      <c r="J184" s="616"/>
      <c r="K184" s="616"/>
      <c r="L184" s="616"/>
      <c r="M184" s="616"/>
    </row>
    <row r="185" spans="2:13">
      <c r="B185" s="616"/>
      <c r="C185" s="616"/>
      <c r="D185" s="616"/>
      <c r="E185" s="616"/>
      <c r="F185" s="616"/>
      <c r="G185" s="616"/>
      <c r="H185" s="616"/>
      <c r="I185" s="616"/>
      <c r="J185" s="616"/>
      <c r="K185" s="616"/>
      <c r="L185" s="616"/>
      <c r="M185" s="616"/>
    </row>
    <row r="186" spans="2:13">
      <c r="B186" s="616"/>
      <c r="C186" s="616"/>
      <c r="D186" s="616"/>
      <c r="E186" s="616"/>
      <c r="F186" s="616"/>
      <c r="G186" s="616"/>
      <c r="H186" s="616"/>
      <c r="I186" s="616"/>
      <c r="J186" s="616"/>
      <c r="K186" s="616"/>
      <c r="L186" s="616"/>
      <c r="M186" s="616"/>
    </row>
  </sheetData>
  <mergeCells count="4">
    <mergeCell ref="A3:M3"/>
    <mergeCell ref="A7:A8"/>
    <mergeCell ref="C6:H6"/>
    <mergeCell ref="I6:M6"/>
  </mergeCells>
  <phoneticPr fontId="2" type="noConversion"/>
  <printOptions horizontalCentered="1" verticalCentered="1"/>
  <pageMargins left="0.79000000000000015" right="0.79000000000000015" top="0.98" bottom="0.98" header="0.51" footer="0.51"/>
  <pageSetup paperSize="9" scale="72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L183"/>
  <sheetViews>
    <sheetView workbookViewId="0">
      <pane xSplit="1" ySplit="7" topLeftCell="F8" activePane="bottomRight" state="frozen"/>
      <selection activeCell="A3" sqref="A3:L3"/>
      <selection pane="topRight" activeCell="A3" sqref="A3:L3"/>
      <selection pane="bottomLeft" activeCell="A3" sqref="A3:L3"/>
      <selection pane="bottomRight" activeCell="J7" sqref="J7"/>
    </sheetView>
  </sheetViews>
  <sheetFormatPr baseColWidth="10" defaultColWidth="12" defaultRowHeight="12" x14ac:dyDescent="0"/>
  <cols>
    <col min="1" max="1" width="15.6640625" style="1207" customWidth="1"/>
    <col min="2" max="12" width="12.6640625" style="1207" customWidth="1"/>
    <col min="13" max="16384" width="12" style="1207"/>
  </cols>
  <sheetData>
    <row r="1" spans="1:12">
      <c r="B1" s="1206"/>
      <c r="C1" s="1206"/>
      <c r="D1" s="1206"/>
      <c r="E1" s="1206"/>
      <c r="F1" s="1206"/>
      <c r="G1" s="1206"/>
      <c r="H1" s="1206"/>
      <c r="I1" s="1206"/>
      <c r="J1" s="1206"/>
      <c r="K1" s="1206"/>
      <c r="L1" s="1206"/>
    </row>
    <row r="2" spans="1:12" ht="13" thickBot="1"/>
    <row r="3" spans="1:12" ht="19.75" customHeight="1" thickTop="1">
      <c r="A3" s="1587" t="s">
        <v>752</v>
      </c>
      <c r="B3" s="1588"/>
      <c r="C3" s="1588"/>
      <c r="D3" s="1588"/>
      <c r="E3" s="1588"/>
      <c r="F3" s="1588"/>
      <c r="G3" s="1588"/>
      <c r="H3" s="1588"/>
      <c r="I3" s="1588"/>
      <c r="J3" s="1588"/>
      <c r="K3" s="1588"/>
      <c r="L3" s="1589"/>
    </row>
    <row r="4" spans="1:12">
      <c r="A4" s="1208"/>
      <c r="B4" s="1209"/>
      <c r="C4" s="1209"/>
      <c r="D4" s="1209"/>
      <c r="E4" s="1209"/>
      <c r="F4" s="1209"/>
      <c r="G4" s="1209"/>
      <c r="H4" s="1209"/>
      <c r="I4" s="1209"/>
      <c r="J4" s="1209"/>
      <c r="K4" s="1209"/>
      <c r="L4" s="1323"/>
    </row>
    <row r="5" spans="1:12" ht="13" thickBot="1">
      <c r="A5" s="1208"/>
      <c r="B5" s="1347" t="s">
        <v>46</v>
      </c>
      <c r="C5" s="1347" t="s">
        <v>47</v>
      </c>
      <c r="D5" s="1212" t="s">
        <v>48</v>
      </c>
      <c r="E5" s="1212" t="s">
        <v>49</v>
      </c>
      <c r="F5" s="1212" t="s">
        <v>50</v>
      </c>
      <c r="G5" s="1412" t="s">
        <v>51</v>
      </c>
      <c r="H5" s="1213" t="s">
        <v>52</v>
      </c>
      <c r="I5" s="1213" t="s">
        <v>53</v>
      </c>
      <c r="J5" s="1213" t="s">
        <v>54</v>
      </c>
      <c r="K5" s="1213" t="s">
        <v>55</v>
      </c>
      <c r="L5" s="1480" t="s">
        <v>56</v>
      </c>
    </row>
    <row r="6" spans="1:12" ht="49.75" customHeight="1">
      <c r="A6" s="1617"/>
      <c r="B6" s="1618" t="s">
        <v>670</v>
      </c>
      <c r="C6" s="1620" t="s">
        <v>549</v>
      </c>
      <c r="D6" s="1622" t="s">
        <v>671</v>
      </c>
      <c r="E6" s="1624" t="s">
        <v>672</v>
      </c>
      <c r="F6" s="1626" t="s">
        <v>673</v>
      </c>
      <c r="G6" s="1628" t="s">
        <v>674</v>
      </c>
      <c r="H6" s="1629"/>
      <c r="I6" s="1628" t="s">
        <v>685</v>
      </c>
      <c r="J6" s="1630"/>
      <c r="K6" s="1630"/>
      <c r="L6" s="1631"/>
    </row>
    <row r="7" spans="1:12" ht="49.75" customHeight="1">
      <c r="A7" s="1617"/>
      <c r="B7" s="1619"/>
      <c r="C7" s="1621"/>
      <c r="D7" s="1623"/>
      <c r="E7" s="1625"/>
      <c r="F7" s="1627"/>
      <c r="G7" s="1324" t="s">
        <v>15</v>
      </c>
      <c r="H7" s="1290" t="s">
        <v>16</v>
      </c>
      <c r="I7" s="1324" t="s">
        <v>19</v>
      </c>
      <c r="J7" s="1221" t="s">
        <v>20</v>
      </c>
      <c r="K7" s="1349" t="s">
        <v>675</v>
      </c>
      <c r="L7" s="1223" t="s">
        <v>21</v>
      </c>
    </row>
    <row r="8" spans="1:12" ht="15" customHeight="1">
      <c r="A8" s="1239" t="s">
        <v>602</v>
      </c>
      <c r="B8" s="1381">
        <f>SUMPRODUCT(TableAU12c!$F$10:$F$59,TableAU5a!$B$9:$B$58)/SUM(TableAU5a!$B$9:$B$58)</f>
        <v>-6.8501871696281889E-3</v>
      </c>
      <c r="C8" s="1388">
        <f>SUMPRODUCT(TableAU12c!$K$10:$K$59,TableAU5a!$B$9:$B$58)/SUM(TableAU5a!$B$9:$B$58)</f>
        <v>1.3479519116692616E-2</v>
      </c>
      <c r="D8" s="1240">
        <f>B8-C8</f>
        <v>-2.0329706286320803E-2</v>
      </c>
      <c r="E8" s="1242">
        <f>D8-F8</f>
        <v>-7.1633384737568289E-3</v>
      </c>
      <c r="F8" s="1393">
        <f>-SUMPRODUCT(TableAU11a!$G$12:$G$61,TableAU5a!$B$9:$B$58)/SUM(TableAU5a!$B$9:$B$58)</f>
        <v>-1.3166367812563974E-2</v>
      </c>
      <c r="G8" s="1399">
        <f>TableAU6a!G10</f>
        <v>0.4312068355779729</v>
      </c>
      <c r="H8" s="1400">
        <f>TableAU6a!G60</f>
        <v>0.86108743014113875</v>
      </c>
      <c r="I8" s="1380">
        <f>G8/((1+TableAU4b!B9)^50)</f>
        <v>7.7130903653513341E-2</v>
      </c>
      <c r="J8" s="1401">
        <f>B8*SUM(TableAU5a!$B$9:$B$58)/TableAU5a!$B$59</f>
        <v>-0.16933286551300417</v>
      </c>
      <c r="K8" s="1401">
        <f>F8*SUM(TableAU5a!$B$9:$B$58)/TableAU5a!$B$59</f>
        <v>-0.32546538289999077</v>
      </c>
      <c r="L8" s="1327">
        <f>H8-I8-J8</f>
        <v>0.95328939200062957</v>
      </c>
    </row>
    <row r="9" spans="1:12" ht="15" customHeight="1">
      <c r="A9" s="1265"/>
      <c r="B9" s="1348"/>
      <c r="C9" s="1389"/>
      <c r="D9" s="1221"/>
      <c r="E9" s="1394">
        <f>E8/$D8</f>
        <v>0.3523581882034767</v>
      </c>
      <c r="F9" s="1394">
        <f>F8/$D8</f>
        <v>0.64764181179652336</v>
      </c>
      <c r="G9" s="1324"/>
      <c r="H9" s="1290"/>
      <c r="I9" s="1324"/>
      <c r="J9" s="1221"/>
      <c r="K9" s="1221"/>
      <c r="L9" s="1223"/>
    </row>
    <row r="10" spans="1:12" ht="4" customHeight="1">
      <c r="A10" s="1265"/>
      <c r="B10" s="1348"/>
      <c r="C10" s="1389"/>
      <c r="D10" s="1221"/>
      <c r="E10" s="1349"/>
      <c r="F10" s="1349"/>
      <c r="G10" s="1324"/>
      <c r="H10" s="1290"/>
      <c r="I10" s="1324"/>
      <c r="J10" s="1221"/>
      <c r="K10" s="1221"/>
      <c r="L10" s="1223"/>
    </row>
    <row r="11" spans="1:12" s="1205" customFormat="1" ht="15" customHeight="1">
      <c r="A11" s="1245" t="s">
        <v>603</v>
      </c>
      <c r="B11" s="1382">
        <f>SUMPRODUCT(TableAU12c!$F$10:$F$29,TableAU5a!$B$9:$B$28)/SUM(TableAU5a!$B$9:$B$28)</f>
        <v>5.6726282702207302E-4</v>
      </c>
      <c r="C11" s="1390">
        <f>SUMPRODUCT(TableAU12c!$K$10:$K$29,TableAU5a!$B$9:$B$28)/SUM(TableAU5a!$B$9:$B$28)</f>
        <v>2.5725860412257461E-2</v>
      </c>
      <c r="D11" s="1249">
        <f>B11-C11</f>
        <v>-2.5158597585235386E-2</v>
      </c>
      <c r="E11" s="1249">
        <f>D11-F11</f>
        <v>-1.1500247541483521E-2</v>
      </c>
      <c r="F11" s="1392">
        <f>-SUMPRODUCT(TableAU11a!$G$12:$G$31,TableAU5a!$B$9:$B$28)/SUM(TableAU5a!$B$9:$B$28)</f>
        <v>-1.3658350043751865E-2</v>
      </c>
      <c r="G11" s="1395">
        <f>G8</f>
        <v>0.4312068355779729</v>
      </c>
      <c r="H11" s="1396">
        <f>TableAU6a!G30</f>
        <v>0.8789684188234923</v>
      </c>
      <c r="I11" s="1397">
        <f>G11/((1+TableAU4b!B12)^20)</f>
        <v>0.19415006691111011</v>
      </c>
      <c r="J11" s="1398">
        <f>B11*SUM(TableAU5a!$B$9:$B$28)/TableAU5a!$B$29</f>
        <v>7.9598100303855234E-3</v>
      </c>
      <c r="K11" s="1398">
        <f>F11*SUM(TableAU5a!$B$9:$B$28)/TableAU5a!$B$29</f>
        <v>-0.1916534391077635</v>
      </c>
      <c r="L11" s="1339">
        <f>H11-I11-J11</f>
        <v>0.67685854188199668</v>
      </c>
    </row>
    <row r="12" spans="1:12" s="1205" customFormat="1" ht="15" customHeight="1">
      <c r="A12" s="1265"/>
      <c r="B12" s="1324"/>
      <c r="C12" s="1221"/>
      <c r="D12" s="1221"/>
      <c r="E12" s="1394">
        <f>E11/$D11</f>
        <v>0.45711003971988384</v>
      </c>
      <c r="F12" s="1394">
        <f>F11/$D11</f>
        <v>0.54288996028011616</v>
      </c>
      <c r="G12" s="1324"/>
      <c r="H12" s="1290"/>
      <c r="I12" s="1324"/>
      <c r="J12" s="1221"/>
      <c r="K12" s="1221"/>
      <c r="L12" s="1223"/>
    </row>
    <row r="13" spans="1:12" s="1205" customFormat="1" ht="4" customHeight="1">
      <c r="A13" s="1265"/>
      <c r="B13" s="1324"/>
      <c r="C13" s="1221"/>
      <c r="D13" s="1221"/>
      <c r="E13" s="1349"/>
      <c r="F13" s="1221"/>
      <c r="G13" s="1324"/>
      <c r="H13" s="1290"/>
      <c r="I13" s="1324"/>
      <c r="J13" s="1221"/>
      <c r="K13" s="1221"/>
      <c r="L13" s="1223"/>
    </row>
    <row r="14" spans="1:12" s="1205" customFormat="1" ht="15" customHeight="1">
      <c r="A14" s="1245" t="s">
        <v>5</v>
      </c>
      <c r="B14" s="1382">
        <f>SUMPRODUCT(TableAU12c!$F$30:$F$59,TableAU5a!$B$29:$B$58)/SUM(TableAU5a!$B$29:$B$58)</f>
        <v>-9.0099725318891349E-3</v>
      </c>
      <c r="C14" s="1390">
        <f>SUMPRODUCT(TableAU12c!$K$30:$K$59,TableAU5a!$B$29:$B$58)/SUM(TableAU5a!$B$29:$B$58)</f>
        <v>9.9136752372788739E-3</v>
      </c>
      <c r="D14" s="1249">
        <f>B14-C14</f>
        <v>-1.8923647769168009E-2</v>
      </c>
      <c r="E14" s="1249">
        <f>D14-F14</f>
        <v>-5.9005335035631663E-3</v>
      </c>
      <c r="F14" s="1392">
        <f>-SUMPRODUCT(TableAU11a!$G$32:$G$61,TableAU5a!$B$29:$B$58)/SUM(TableAU5a!$B$29:$B$58)</f>
        <v>-1.3023114265604843E-2</v>
      </c>
      <c r="G14" s="1395">
        <f>H11</f>
        <v>0.8789684188234923</v>
      </c>
      <c r="H14" s="1396">
        <f>H8</f>
        <v>0.86108743014113875</v>
      </c>
      <c r="I14" s="1397">
        <f>G14/((1+TableAU4b!B15)^30)</f>
        <v>0.3491918880347093</v>
      </c>
      <c r="J14" s="1398">
        <f>B14*SUM(TableAU5a!$B$29:$B$58)/TableAU5a!$B$59</f>
        <v>-0.17249509641161634</v>
      </c>
      <c r="K14" s="1398">
        <f>F14*SUM(TableAU5a!$B$29:$B$58)/TableAU5a!$B$59</f>
        <v>-0.24932632623176179</v>
      </c>
      <c r="L14" s="1339">
        <f>H14-I14-J14</f>
        <v>0.68439063851804582</v>
      </c>
    </row>
    <row r="15" spans="1:12" s="1205" customFormat="1" ht="15" customHeight="1">
      <c r="A15" s="1265"/>
      <c r="B15" s="1324"/>
      <c r="C15" s="1221"/>
      <c r="D15" s="1221"/>
      <c r="E15" s="1394">
        <f>E14/$D14</f>
        <v>0.31180740497489123</v>
      </c>
      <c r="F15" s="1394">
        <f>F14/$D14</f>
        <v>0.68819259502510877</v>
      </c>
      <c r="G15" s="1324"/>
      <c r="H15" s="1290"/>
      <c r="I15" s="1324"/>
      <c r="J15" s="1221"/>
      <c r="K15" s="1221"/>
      <c r="L15" s="1223"/>
    </row>
    <row r="16" spans="1:12" ht="4" customHeight="1">
      <c r="A16" s="1265"/>
      <c r="B16" s="1348"/>
      <c r="C16" s="1389"/>
      <c r="D16" s="1221"/>
      <c r="E16" s="1349"/>
      <c r="F16" s="1389"/>
      <c r="G16" s="1324"/>
      <c r="H16" s="1290"/>
      <c r="I16" s="1324"/>
      <c r="J16" s="1221"/>
      <c r="K16" s="1221"/>
      <c r="L16" s="1223"/>
    </row>
    <row r="17" spans="1:12" ht="15">
      <c r="A17" s="1239" t="s">
        <v>467</v>
      </c>
      <c r="B17" s="1381">
        <f>SUMPRODUCT(TableAU12c!$F$20:$F$59,TableAU5a!$B$19:$B$58)/SUM(TableAU5a!$B$19:$B$58)</f>
        <v>-8.6488046691510292E-3</v>
      </c>
      <c r="C17" s="1388">
        <f>SUMPRODUCT(TableAU12c!$K$20:$K$59,TableAU5a!$B$19:$B$58)/SUM(TableAU5a!$B$19:$B$58)</f>
        <v>1.1986310526802978E-2</v>
      </c>
      <c r="D17" s="1240">
        <f>B17-C17</f>
        <v>-2.0635115195954006E-2</v>
      </c>
      <c r="E17" s="1240">
        <f>D17-F17</f>
        <v>-7.427121009077808E-3</v>
      </c>
      <c r="F17" s="1393">
        <f>-SUMPRODUCT(TableAU11a!$G$22:$G$61,TableAU5a!$B$19:$B$58)/SUM(TableAU5a!$B$19:$B$58)</f>
        <v>-1.3207994186876197E-2</v>
      </c>
      <c r="G17" s="1325">
        <f>TableAU6a!G20</f>
        <v>0.63374833939563491</v>
      </c>
      <c r="H17" s="1350">
        <f>H8</f>
        <v>0.86108743014113875</v>
      </c>
      <c r="I17" s="1380">
        <f>G17/((1+TableAU4b!B18)^40)</f>
        <v>0.18247977593659975</v>
      </c>
      <c r="J17" s="1326">
        <f>B17*SUM(TableAU5a!$B$19:$B$58)/TableAU5a!$B$59</f>
        <v>-0.19504795433409972</v>
      </c>
      <c r="K17" s="1326">
        <f>F17*SUM(TableAU5a!$B$19:$B$58)/TableAU5a!$B$59</f>
        <v>-0.2978668550806528</v>
      </c>
      <c r="L17" s="1327">
        <f>H17-I17-J17</f>
        <v>0.87365560853863866</v>
      </c>
    </row>
    <row r="18" spans="1:12" ht="15">
      <c r="A18" s="1245"/>
      <c r="B18" s="1332"/>
      <c r="C18" s="1254"/>
      <c r="D18" s="1254"/>
      <c r="E18" s="1394">
        <f>E17/$D17</f>
        <v>0.35992631679294274</v>
      </c>
      <c r="F18" s="1394">
        <f>F17/$D17</f>
        <v>0.64007368320705726</v>
      </c>
      <c r="G18" s="1328"/>
      <c r="H18" s="1352"/>
      <c r="I18" s="1402"/>
      <c r="J18" s="1330"/>
      <c r="K18" s="1330"/>
      <c r="L18" s="1331"/>
    </row>
    <row r="19" spans="1:12" ht="4" customHeight="1">
      <c r="A19" s="1245"/>
      <c r="B19" s="1332"/>
      <c r="C19" s="1254"/>
      <c r="D19" s="1254"/>
      <c r="E19" s="1254"/>
      <c r="F19" s="1254"/>
      <c r="G19" s="1328"/>
      <c r="H19" s="1352"/>
      <c r="I19" s="1403"/>
      <c r="J19" s="1234"/>
      <c r="K19" s="1234"/>
      <c r="L19" s="1333"/>
    </row>
    <row r="20" spans="1:12" ht="15">
      <c r="A20" s="1239" t="s">
        <v>6</v>
      </c>
      <c r="B20" s="1381">
        <f>SUMPRODUCT(TableAU12c!$F$20:$F$39,TableAU5a!$B$19:$B$38)/SUM(TableAU5a!$B$19:$B$38)</f>
        <v>-2.0580154941958782E-2</v>
      </c>
      <c r="C20" s="1388">
        <f>SUMPRODUCT(TableAU12c!$K$20:$K$39,TableAU5a!$B$19:$B$38)/SUM(TableAU5a!$B$19:$B$38)</f>
        <v>1.7145991554991719E-2</v>
      </c>
      <c r="D20" s="1240">
        <f>B20-C20</f>
        <v>-3.7726146496950497E-2</v>
      </c>
      <c r="E20" s="1240">
        <f>D20-F20</f>
        <v>-1.3722034922243921E-2</v>
      </c>
      <c r="F20" s="1393">
        <f>-SUMPRODUCT(TableAU11a!$G$22:$G$41,TableAU5a!$B$19:$B$38)/SUM(TableAU5a!$B$19:$B$38)</f>
        <v>-2.4004111574706576E-2</v>
      </c>
      <c r="G20" s="1325">
        <f>G17</f>
        <v>0.63374833939563491</v>
      </c>
      <c r="H20" s="1350">
        <f>TableAU6a!G40</f>
        <v>0.90225174757045079</v>
      </c>
      <c r="I20" s="1380">
        <f>G20/((1+TableAU4b!B21)^20)</f>
        <v>0.34102568657387339</v>
      </c>
      <c r="J20" s="1326">
        <f>B20*SUM(TableAU5a!$B$19:$B$38)/TableAU5a!$B$39</f>
        <v>-0.30405379838211583</v>
      </c>
      <c r="K20" s="1326">
        <f>F20*SUM(TableAU5a!$B$19:$B$38)/TableAU5a!$B$39</f>
        <v>-0.35463976445567924</v>
      </c>
      <c r="L20" s="1327">
        <f>H20-I20-J20</f>
        <v>0.86527985937869323</v>
      </c>
    </row>
    <row r="21" spans="1:12" ht="15">
      <c r="A21" s="1245"/>
      <c r="B21" s="1353"/>
      <c r="C21" s="1246"/>
      <c r="D21" s="1246"/>
      <c r="E21" s="1394">
        <f>E20/$D20</f>
        <v>0.36372744625145081</v>
      </c>
      <c r="F21" s="1394">
        <f>F20/$D20</f>
        <v>0.63627255374854919</v>
      </c>
      <c r="G21" s="1334"/>
      <c r="H21" s="1354"/>
      <c r="I21" s="1402"/>
      <c r="J21" s="1330"/>
      <c r="K21" s="1330"/>
      <c r="L21" s="1331"/>
    </row>
    <row r="22" spans="1:12" ht="4" customHeight="1">
      <c r="A22" s="1245"/>
      <c r="B22" s="1353"/>
      <c r="C22" s="1246"/>
      <c r="D22" s="1246"/>
      <c r="E22" s="1246"/>
      <c r="F22" s="1246"/>
      <c r="G22" s="1334"/>
      <c r="H22" s="1354"/>
      <c r="I22" s="1403"/>
      <c r="J22" s="1234"/>
      <c r="K22" s="1234"/>
      <c r="L22" s="1333"/>
    </row>
    <row r="23" spans="1:12" ht="15">
      <c r="A23" s="1239" t="s">
        <v>7</v>
      </c>
      <c r="B23" s="1381">
        <f>SUMPRODUCT(TableAU12c!$F$40:$F$59,TableAU5a!$B$39:$B$58)/SUM(TableAU5a!$B$39:$B$58)</f>
        <v>-2.2088197520516118E-3</v>
      </c>
      <c r="C23" s="1388">
        <f>SUMPRODUCT(TableAU12c!$K$40:$K$59,TableAU5a!$B$39:$B$58)/SUM(TableAU5a!$B$39:$B$58)</f>
        <v>9.2013559961905706E-3</v>
      </c>
      <c r="D23" s="1240">
        <f>B23-C23</f>
        <v>-1.1410175748242182E-2</v>
      </c>
      <c r="E23" s="1240">
        <f>D23-F23</f>
        <v>-4.0294208554229336E-3</v>
      </c>
      <c r="F23" s="1393">
        <f>-SUMPRODUCT(TableAU11a!$G$42:$G$61,TableAU5a!$B$39:$B$58)/SUM(TableAU5a!$B$39:$B$58)</f>
        <v>-7.380754892819248E-3</v>
      </c>
      <c r="G23" s="1325">
        <f>H20</f>
        <v>0.90225174757045079</v>
      </c>
      <c r="H23" s="1350">
        <f>H17</f>
        <v>0.86108743014113875</v>
      </c>
      <c r="I23" s="1380">
        <f>G23/((1+TableAU4b!B24)^20)</f>
        <v>0.48278679060557106</v>
      </c>
      <c r="J23" s="1326">
        <f>B23*SUM(TableAU5a!$B$39:$B$58)/TableAU5a!$B$59</f>
        <v>-3.2351503052499057E-2</v>
      </c>
      <c r="K23" s="1326">
        <f>F23*SUM(TableAU5a!$B$39:$B$58)/TableAU5a!$B$59</f>
        <v>-0.10810230858493786</v>
      </c>
      <c r="L23" s="1327">
        <f>H23-I23-J23</f>
        <v>0.41065214258806676</v>
      </c>
    </row>
    <row r="24" spans="1:12" ht="15">
      <c r="A24" s="1245"/>
      <c r="B24" s="1332"/>
      <c r="C24" s="1254"/>
      <c r="D24" s="1254"/>
      <c r="E24" s="1394">
        <f>E23/$D23</f>
        <v>0.35314275120115435</v>
      </c>
      <c r="F24" s="1394">
        <f>F23/$D23</f>
        <v>0.64685724879884565</v>
      </c>
      <c r="G24" s="1328"/>
      <c r="H24" s="1352"/>
      <c r="I24" s="1329"/>
      <c r="J24" s="1330"/>
      <c r="K24" s="1330"/>
      <c r="L24" s="1331"/>
    </row>
    <row r="25" spans="1:12" ht="4.75" customHeight="1">
      <c r="A25" s="1029"/>
      <c r="B25" s="1332"/>
      <c r="C25" s="1254"/>
      <c r="D25" s="1254"/>
      <c r="E25" s="1254"/>
      <c r="F25" s="1254"/>
      <c r="G25" s="1328"/>
      <c r="H25" s="1352"/>
      <c r="I25" s="1335"/>
      <c r="J25" s="1232"/>
      <c r="K25" s="1232"/>
      <c r="L25" s="1336"/>
    </row>
    <row r="26" spans="1:12" ht="15">
      <c r="A26" s="1245" t="s">
        <v>8</v>
      </c>
      <c r="B26" s="1382">
        <f>SUMPRODUCT(TableAU12c!$F10:$F19,TableAU5a!$B9:$B18)/SUM(TableAU5a!$B9:$B18)</f>
        <v>1.186427867067474E-2</v>
      </c>
      <c r="C26" s="1390">
        <f>SUMPRODUCT(TableAU12c!$K10:$K19,TableAU5a!$B9:$B18)/SUM(TableAU5a!$B9:$B18)</f>
        <v>2.9016230593896613E-2</v>
      </c>
      <c r="D26" s="1249">
        <f>B26-C26</f>
        <v>-1.7151951923221873E-2</v>
      </c>
      <c r="E26" s="1249">
        <f>D26-F26</f>
        <v>-4.4187030813831983E-3</v>
      </c>
      <c r="F26" s="1392">
        <f>-SUMPRODUCT(TableAU11a!$G12:$G21,TableAU5a!$B9:$B18)/SUM(TableAU5a!$B9:$B18)</f>
        <v>-1.2733248841838674E-2</v>
      </c>
      <c r="G26" s="1337">
        <f>TableAU6a!G10</f>
        <v>0.4312068355779729</v>
      </c>
      <c r="H26" s="1355">
        <f>G17</f>
        <v>0.63374833939563491</v>
      </c>
      <c r="I26" s="1397">
        <f>G26/((1+TableAU4b!B27)^10)</f>
        <v>0.26787397044745448</v>
      </c>
      <c r="J26" s="1338">
        <f>B26*SUM(TableAU5a!$B$9:$B$18)/TableAU5a!$B$19</f>
        <v>8.930795072568852E-2</v>
      </c>
      <c r="K26" s="1338">
        <f>F26*SUM(TableAU5a!$B$9:$B$18)/TableAU5a!$B$19</f>
        <v>-9.5849093881759384E-2</v>
      </c>
      <c r="L26" s="1339">
        <f>H26-I26-J26</f>
        <v>0.27656641822249189</v>
      </c>
    </row>
    <row r="27" spans="1:12" ht="15">
      <c r="A27" s="1245"/>
      <c r="B27" s="1332"/>
      <c r="C27" s="1254"/>
      <c r="D27" s="1254"/>
      <c r="E27" s="1351">
        <f>E26/$D26</f>
        <v>0.25762100437098101</v>
      </c>
      <c r="F27" s="1351">
        <f>F26/$D26</f>
        <v>0.74237899562901899</v>
      </c>
      <c r="G27" s="1328"/>
      <c r="H27" s="1352"/>
      <c r="I27" s="1329"/>
      <c r="J27" s="1330"/>
      <c r="K27" s="1330"/>
      <c r="L27" s="1331"/>
    </row>
    <row r="28" spans="1:12" ht="4.75" customHeight="1">
      <c r="A28" s="1029"/>
      <c r="B28" s="1332"/>
      <c r="C28" s="1254"/>
      <c r="D28" s="1254"/>
      <c r="E28" s="1254"/>
      <c r="F28" s="1254"/>
      <c r="G28" s="1328"/>
      <c r="H28" s="1352"/>
      <c r="I28" s="1335"/>
      <c r="J28" s="1232"/>
      <c r="K28" s="1232"/>
      <c r="L28" s="1336"/>
    </row>
    <row r="29" spans="1:12" ht="15">
      <c r="A29" s="1252" t="s">
        <v>429</v>
      </c>
      <c r="B29" s="1382">
        <f>SUMPRODUCT(TableAU12c!$F20:$F29,TableAU5a!$B19:$B28)/SUM(TableAU5a!$B19:$B28)</f>
        <v>-6.6193614735017949E-3</v>
      </c>
      <c r="C29" s="1390">
        <f>SUMPRODUCT(TableAU12c!$K20:$K29,TableAU5a!$B19:$B28)/SUM(TableAU5a!$B19:$B28)</f>
        <v>2.3632683361578789E-2</v>
      </c>
      <c r="D29" s="1249">
        <f>B29-C29</f>
        <v>-3.0252044835080583E-2</v>
      </c>
      <c r="E29" s="1249">
        <f>D29-F29</f>
        <v>-1.6005189395733598E-2</v>
      </c>
      <c r="F29" s="1392">
        <f>-SUMPRODUCT(TableAU11a!$G22:$G31,TableAU5a!$B19:$B28)/SUM(TableAU5a!$B19:$B28)</f>
        <v>-1.4246855439346985E-2</v>
      </c>
      <c r="G29" s="1337">
        <f>G17</f>
        <v>0.63374833939563491</v>
      </c>
      <c r="H29" s="1355">
        <f>H11</f>
        <v>0.8789684188234923</v>
      </c>
      <c r="I29" s="1397">
        <f>G29/((1+TableAU4b!B30)^10)</f>
        <v>0.45932899823352918</v>
      </c>
      <c r="J29" s="1338">
        <f>B29*SUM(TableAU5a!$B$19:$B$28)/TableAU5a!$B$29</f>
        <v>-5.6768930056317821E-2</v>
      </c>
      <c r="K29" s="1338">
        <f>F29*SUM(TableAU5a!$B$19:$B$28)/TableAU5a!$B$29</f>
        <v>-0.12218380023457119</v>
      </c>
      <c r="L29" s="1339">
        <f>H29-I29-J29</f>
        <v>0.47640835064628095</v>
      </c>
    </row>
    <row r="30" spans="1:12" ht="15">
      <c r="A30" s="1253"/>
      <c r="B30" s="1353"/>
      <c r="C30" s="1246"/>
      <c r="D30" s="1246"/>
      <c r="E30" s="1351">
        <f>E29/$D29</f>
        <v>0.52906140669122026</v>
      </c>
      <c r="F30" s="1351">
        <f>F29/$D29</f>
        <v>0.47093859330877974</v>
      </c>
      <c r="G30" s="1334"/>
      <c r="H30" s="1354"/>
      <c r="I30" s="1329"/>
      <c r="J30" s="1330"/>
      <c r="K30" s="1330"/>
      <c r="L30" s="1331"/>
    </row>
    <row r="31" spans="1:12" ht="4.75" customHeight="1">
      <c r="A31" s="1215"/>
      <c r="B31" s="1332"/>
      <c r="C31" s="1254"/>
      <c r="D31" s="1254"/>
      <c r="E31" s="1254"/>
      <c r="F31" s="1254"/>
      <c r="G31" s="1328"/>
      <c r="H31" s="1352"/>
      <c r="I31" s="1335"/>
      <c r="J31" s="1232"/>
      <c r="K31" s="1232"/>
      <c r="L31" s="1336"/>
    </row>
    <row r="32" spans="1:12" ht="15">
      <c r="A32" s="1252" t="s">
        <v>430</v>
      </c>
      <c r="B32" s="1382">
        <f>SUMPRODUCT(TableAU12c!$F30:$F39,TableAU5a!$B29:$B38)/SUM(TableAU5a!$B29:$B38)</f>
        <v>-3.1154118414735175E-2</v>
      </c>
      <c r="C32" s="1390">
        <f>SUMPRODUCT(TableAU12c!$K30:$K39,TableAU5a!$B29:$B38)/SUM(TableAU5a!$B29:$B38)</f>
        <v>1.2232943999565728E-2</v>
      </c>
      <c r="D32" s="1249">
        <f>B32-C32</f>
        <v>-4.3387062414300903E-2</v>
      </c>
      <c r="E32" s="1249">
        <f>D32-F32</f>
        <v>-1.1992764156944488E-2</v>
      </c>
      <c r="F32" s="1392">
        <f>-SUMPRODUCT(TableAU11a!$G32:$G41,TableAU5a!$B29:$B38)/SUM(TableAU5a!$B29:$B38)</f>
        <v>-3.1394298257356415E-2</v>
      </c>
      <c r="G32" s="1337">
        <f>H29</f>
        <v>0.8789684188234923</v>
      </c>
      <c r="H32" s="1355">
        <f>G23</f>
        <v>0.90225174757045079</v>
      </c>
      <c r="I32" s="1397">
        <f>G32/((1+TableAU4b!B33)^10)</f>
        <v>0.65258411652389559</v>
      </c>
      <c r="J32" s="1338">
        <f>B32*SUM(TableAU5a!$B$29:$B$38)/TableAU5a!$B$39</f>
        <v>-0.26190609287479383</v>
      </c>
      <c r="K32" s="1338">
        <f>F32*SUM(TableAU5a!$B$29:$B$38)/TableAU5a!$B$39</f>
        <v>-0.2639252340788813</v>
      </c>
      <c r="L32" s="1339">
        <f>H32-I32-J32</f>
        <v>0.51157372392134903</v>
      </c>
    </row>
    <row r="33" spans="1:12" ht="15">
      <c r="A33" s="1253"/>
      <c r="B33" s="1332"/>
      <c r="C33" s="1254"/>
      <c r="D33" s="1254"/>
      <c r="E33" s="1351">
        <f>E32/$D32</f>
        <v>0.27641337047496278</v>
      </c>
      <c r="F33" s="1351">
        <f>F32/$D32</f>
        <v>0.72358662952503727</v>
      </c>
      <c r="G33" s="1328"/>
      <c r="H33" s="1352"/>
      <c r="I33" s="1329"/>
      <c r="J33" s="1330"/>
      <c r="K33" s="1330"/>
      <c r="L33" s="1331"/>
    </row>
    <row r="34" spans="1:12" ht="4.75" customHeight="1">
      <c r="A34" s="1215"/>
      <c r="B34" s="1332"/>
      <c r="C34" s="1254"/>
      <c r="D34" s="1254"/>
      <c r="E34" s="1254"/>
      <c r="F34" s="1254"/>
      <c r="G34" s="1328"/>
      <c r="H34" s="1352"/>
      <c r="I34" s="1335"/>
      <c r="J34" s="1232"/>
      <c r="K34" s="1232"/>
      <c r="L34" s="1336"/>
    </row>
    <row r="35" spans="1:12" ht="15">
      <c r="A35" s="1252" t="s">
        <v>431</v>
      </c>
      <c r="B35" s="1382">
        <f>SUMPRODUCT(TableAU12c!$F40:$F49,TableAU5a!$B39:$B48)/SUM(TableAU5a!$B39:$B48)</f>
        <v>-2.3880005968687782E-2</v>
      </c>
      <c r="C35" s="1390">
        <f>SUMPRODUCT(TableAU12c!$K40:$K49,TableAU5a!$B39:$B48)/SUM(TableAU5a!$B39:$B48)</f>
        <v>7.5094246643431705E-3</v>
      </c>
      <c r="D35" s="1249">
        <f>B35-C35</f>
        <v>-3.138943063303095E-2</v>
      </c>
      <c r="E35" s="1249">
        <f>D35-F35</f>
        <v>-1.0920742130429106E-2</v>
      </c>
      <c r="F35" s="1392">
        <f>-SUMPRODUCT(TableAU11a!$G42:$G51,TableAU5a!$B39:$B48)/SUM(TableAU5a!$B39:$B48)</f>
        <v>-2.0468688502601844E-2</v>
      </c>
      <c r="G35" s="1337">
        <f>H32</f>
        <v>0.90225174757045079</v>
      </c>
      <c r="H35" s="1355">
        <f>TableAU6a!G50</f>
        <v>0.73185490916648743</v>
      </c>
      <c r="I35" s="1397">
        <f>G35/((1+TableAU4b!B36)^10)</f>
        <v>0.64417912913462783</v>
      </c>
      <c r="J35" s="1338">
        <f>B35*SUM(TableAU5a!$B$39:$B$48)/TableAU5a!$B$49</f>
        <v>-0.19131383350655834</v>
      </c>
      <c r="K35" s="1338">
        <f>F35*SUM(TableAU5a!$B$39:$B$48)/TableAU5a!$B$49</f>
        <v>-0.16398418281046839</v>
      </c>
      <c r="L35" s="1339">
        <f>H35-I35-J35</f>
        <v>0.27898961353841795</v>
      </c>
    </row>
    <row r="36" spans="1:12" ht="15">
      <c r="A36" s="1253"/>
      <c r="B36" s="1332"/>
      <c r="C36" s="1254"/>
      <c r="D36" s="1254"/>
      <c r="E36" s="1351">
        <f>E35/$D35</f>
        <v>0.34791144376276961</v>
      </c>
      <c r="F36" s="1351">
        <f>F35/$D35</f>
        <v>0.65208855623723039</v>
      </c>
      <c r="G36" s="1328"/>
      <c r="H36" s="1352"/>
      <c r="I36" s="1329"/>
      <c r="J36" s="1330"/>
      <c r="K36" s="1330"/>
      <c r="L36" s="1331"/>
    </row>
    <row r="37" spans="1:12" ht="4.75" customHeight="1">
      <c r="A37" s="1215"/>
      <c r="B37" s="1332"/>
      <c r="C37" s="1254"/>
      <c r="D37" s="1254"/>
      <c r="E37" s="1254"/>
      <c r="F37" s="1254"/>
      <c r="G37" s="1328"/>
      <c r="H37" s="1352"/>
      <c r="I37" s="1335"/>
      <c r="J37" s="1232"/>
      <c r="K37" s="1232"/>
      <c r="L37" s="1336"/>
    </row>
    <row r="38" spans="1:12" ht="15">
      <c r="A38" s="1252" t="s">
        <v>432</v>
      </c>
      <c r="B38" s="1382">
        <f>SUMPRODUCT(TableAU12c!$F50:$F59,TableAU5a!$B49:$B58)/SUM(TableAU5a!$B49:$B58)</f>
        <v>1.2847446841564672E-2</v>
      </c>
      <c r="C38" s="1390">
        <f>SUMPRODUCT(TableAU12c!$K50:$K59,TableAU5a!$B49:$B58)/SUM(TableAU5a!$B49:$B58)</f>
        <v>1.0376841681917883E-2</v>
      </c>
      <c r="D38" s="1249">
        <f>B38-C38</f>
        <v>2.4706051596467896E-3</v>
      </c>
      <c r="E38" s="1249">
        <f>D38-F38</f>
        <v>7.5839136959970259E-4</v>
      </c>
      <c r="F38" s="1392">
        <f>-SUMPRODUCT(TableAU11a!$G52:$G61,TableAU5a!$B49:$B58)/SUM(TableAU5a!$B49:$B58)</f>
        <v>1.712213790047087E-3</v>
      </c>
      <c r="G38" s="1337">
        <f>H35</f>
        <v>0.73185490916648743</v>
      </c>
      <c r="H38" s="1355">
        <f>H17</f>
        <v>0.86108743014113875</v>
      </c>
      <c r="I38" s="1397">
        <f>G38/((1+TableAU4b!B39)^10)</f>
        <v>0.54849632160556527</v>
      </c>
      <c r="J38" s="1338">
        <f>B38*SUM(TableAU5a!$B$49:$B$58)/TableAU5a!$B$59</f>
        <v>0.11103065184773608</v>
      </c>
      <c r="K38" s="1338">
        <f>F38*SUM(TableAU5a!$B$49:$B$58)/TableAU5a!$B$59</f>
        <v>1.4797353556394074E-2</v>
      </c>
      <c r="L38" s="1339">
        <f>H38-I38-J38</f>
        <v>0.2015604566878374</v>
      </c>
    </row>
    <row r="39" spans="1:12" ht="14" thickBot="1">
      <c r="A39" s="1340"/>
      <c r="B39" s="1356"/>
      <c r="C39" s="1357"/>
      <c r="D39" s="1357"/>
      <c r="E39" s="1358">
        <f>E38/$D38</f>
        <v>0.30696583249592424</v>
      </c>
      <c r="F39" s="1358">
        <f>F38/$D38</f>
        <v>0.69303416750407576</v>
      </c>
      <c r="G39" s="1359"/>
      <c r="H39" s="1360"/>
      <c r="I39" s="1341"/>
      <c r="J39" s="1342"/>
      <c r="K39" s="1342"/>
      <c r="L39" s="1343"/>
    </row>
    <row r="40" spans="1:12" ht="13" thickTop="1">
      <c r="B40" s="1261"/>
      <c r="C40" s="1261"/>
      <c r="D40" s="1261"/>
      <c r="E40" s="1261"/>
      <c r="F40" s="1261"/>
      <c r="G40" s="1261"/>
      <c r="H40" s="1261"/>
      <c r="I40" s="1261"/>
      <c r="J40" s="1261"/>
      <c r="K40" s="1261"/>
      <c r="L40" s="1261"/>
    </row>
    <row r="41" spans="1:12">
      <c r="B41" s="1261"/>
      <c r="C41" s="1261"/>
      <c r="D41" s="1261"/>
      <c r="E41" s="1261"/>
      <c r="F41" s="1261"/>
      <c r="G41" s="1261"/>
      <c r="H41" s="1261"/>
      <c r="I41" s="1261"/>
      <c r="J41" s="1261"/>
      <c r="K41" s="1261"/>
      <c r="L41" s="1261"/>
    </row>
    <row r="42" spans="1:12">
      <c r="B42" s="1261"/>
      <c r="C42" s="1261"/>
      <c r="D42" s="1261"/>
      <c r="E42" s="1261"/>
      <c r="F42" s="1261"/>
      <c r="G42" s="1261"/>
      <c r="H42" s="1261"/>
      <c r="I42" s="1261"/>
      <c r="J42" s="1261"/>
      <c r="K42" s="1261"/>
      <c r="L42" s="1261"/>
    </row>
    <row r="43" spans="1:12">
      <c r="B43" s="1261"/>
      <c r="C43" s="1261"/>
      <c r="D43" s="1261"/>
      <c r="E43" s="1261"/>
      <c r="F43" s="1261"/>
      <c r="G43" s="1261"/>
      <c r="H43" s="1261"/>
      <c r="I43" s="1261"/>
      <c r="J43" s="1261"/>
      <c r="K43" s="1261"/>
      <c r="L43" s="1261"/>
    </row>
    <row r="44" spans="1:12">
      <c r="B44" s="1261"/>
      <c r="C44" s="1261"/>
      <c r="D44" s="1261"/>
      <c r="E44" s="1261"/>
      <c r="F44" s="1261"/>
      <c r="G44" s="1261"/>
      <c r="H44" s="1261"/>
      <c r="I44" s="1261"/>
      <c r="J44" s="1261"/>
      <c r="K44" s="1261"/>
      <c r="L44" s="1261"/>
    </row>
    <row r="45" spans="1:12">
      <c r="B45" s="1261"/>
      <c r="C45" s="1261"/>
      <c r="D45" s="1261"/>
      <c r="E45" s="1261"/>
      <c r="F45" s="1261"/>
      <c r="G45" s="1261"/>
      <c r="H45" s="1261"/>
      <c r="I45" s="1261"/>
      <c r="J45" s="1261"/>
      <c r="K45" s="1261"/>
      <c r="L45" s="1261"/>
    </row>
    <row r="46" spans="1:12">
      <c r="B46" s="1261"/>
      <c r="C46" s="1261"/>
      <c r="D46" s="1261"/>
      <c r="E46" s="1261"/>
      <c r="F46" s="1261"/>
      <c r="G46" s="1261"/>
      <c r="H46" s="1261"/>
      <c r="I46" s="1261"/>
      <c r="J46" s="1261"/>
      <c r="K46" s="1261"/>
      <c r="L46" s="1261"/>
    </row>
    <row r="47" spans="1:12">
      <c r="B47" s="1261"/>
      <c r="C47" s="1261"/>
      <c r="D47" s="1261"/>
      <c r="E47" s="1261"/>
      <c r="F47" s="1261"/>
      <c r="G47" s="1261"/>
      <c r="H47" s="1261"/>
      <c r="I47" s="1261"/>
      <c r="J47" s="1261"/>
      <c r="K47" s="1261"/>
      <c r="L47" s="1261"/>
    </row>
    <row r="48" spans="1:12">
      <c r="B48" s="1261"/>
      <c r="C48" s="1261"/>
      <c r="D48" s="1261"/>
      <c r="E48" s="1261"/>
      <c r="F48" s="1261"/>
      <c r="G48" s="1261"/>
      <c r="H48" s="1261"/>
      <c r="I48" s="1261"/>
      <c r="J48" s="1261"/>
      <c r="K48" s="1261"/>
      <c r="L48" s="1261"/>
    </row>
    <row r="49" spans="2:12">
      <c r="B49" s="1261"/>
      <c r="C49" s="1261"/>
      <c r="D49" s="1261"/>
      <c r="E49" s="1261"/>
      <c r="F49" s="1261"/>
      <c r="G49" s="1261"/>
      <c r="H49" s="1261"/>
      <c r="I49" s="1261"/>
      <c r="J49" s="1261"/>
      <c r="K49" s="1261"/>
      <c r="L49" s="1261"/>
    </row>
    <row r="50" spans="2:12">
      <c r="B50" s="1261"/>
      <c r="C50" s="1261"/>
      <c r="D50" s="1261"/>
      <c r="E50" s="1261"/>
      <c r="F50" s="1261"/>
      <c r="G50" s="1261"/>
      <c r="H50" s="1261"/>
      <c r="I50" s="1261"/>
      <c r="J50" s="1261"/>
      <c r="K50" s="1261"/>
      <c r="L50" s="1261"/>
    </row>
    <row r="51" spans="2:12">
      <c r="B51" s="1261"/>
      <c r="C51" s="1261"/>
      <c r="D51" s="1261"/>
      <c r="E51" s="1261"/>
      <c r="F51" s="1261"/>
      <c r="G51" s="1261"/>
      <c r="H51" s="1261"/>
      <c r="I51" s="1261"/>
      <c r="J51" s="1261"/>
      <c r="K51" s="1261"/>
      <c r="L51" s="1261"/>
    </row>
    <row r="52" spans="2:12">
      <c r="B52" s="1261"/>
      <c r="C52" s="1261"/>
      <c r="D52" s="1261"/>
      <c r="E52" s="1261"/>
      <c r="F52" s="1261"/>
      <c r="G52" s="1261"/>
      <c r="H52" s="1261"/>
      <c r="I52" s="1261"/>
      <c r="J52" s="1261"/>
      <c r="K52" s="1261"/>
      <c r="L52" s="1261"/>
    </row>
    <row r="53" spans="2:12">
      <c r="B53" s="1261"/>
      <c r="C53" s="1261"/>
      <c r="D53" s="1261"/>
      <c r="E53" s="1261"/>
      <c r="F53" s="1261"/>
      <c r="G53" s="1261"/>
      <c r="H53" s="1261"/>
      <c r="I53" s="1261"/>
      <c r="J53" s="1261"/>
      <c r="K53" s="1261"/>
      <c r="L53" s="1261"/>
    </row>
    <row r="54" spans="2:12">
      <c r="B54" s="1261"/>
      <c r="C54" s="1261"/>
      <c r="D54" s="1261"/>
      <c r="E54" s="1261"/>
      <c r="F54" s="1261"/>
      <c r="G54" s="1261"/>
      <c r="H54" s="1261"/>
      <c r="I54" s="1261"/>
      <c r="J54" s="1261"/>
      <c r="K54" s="1261"/>
      <c r="L54" s="1261"/>
    </row>
    <row r="55" spans="2:12">
      <c r="B55" s="1261"/>
      <c r="C55" s="1361"/>
      <c r="D55" s="1261"/>
      <c r="E55" s="1261"/>
      <c r="F55" s="1261"/>
      <c r="G55" s="1261"/>
      <c r="H55" s="1261"/>
      <c r="I55" s="1261"/>
      <c r="J55" s="1261"/>
      <c r="K55" s="1261"/>
      <c r="L55" s="1261"/>
    </row>
    <row r="56" spans="2:12">
      <c r="B56" s="1261"/>
      <c r="C56" s="1261"/>
      <c r="D56" s="1261"/>
      <c r="E56" s="1261"/>
      <c r="F56" s="1261"/>
      <c r="G56" s="1261"/>
      <c r="H56" s="1261"/>
      <c r="I56" s="1261"/>
      <c r="J56" s="1261"/>
      <c r="K56" s="1261"/>
      <c r="L56" s="1261"/>
    </row>
    <row r="57" spans="2:12">
      <c r="B57" s="1261"/>
      <c r="C57" s="1261"/>
      <c r="D57" s="1261"/>
      <c r="E57" s="1261"/>
      <c r="F57" s="1261"/>
      <c r="G57" s="1261"/>
      <c r="H57" s="1261"/>
      <c r="I57" s="1261"/>
      <c r="J57" s="1261"/>
      <c r="K57" s="1261"/>
      <c r="L57" s="1261"/>
    </row>
    <row r="58" spans="2:12">
      <c r="B58" s="1261"/>
      <c r="C58" s="1261"/>
      <c r="D58" s="1261"/>
      <c r="E58" s="1261"/>
      <c r="F58" s="1261"/>
      <c r="G58" s="1261"/>
      <c r="H58" s="1261"/>
      <c r="I58" s="1261"/>
      <c r="J58" s="1261"/>
      <c r="K58" s="1261"/>
      <c r="L58" s="1261"/>
    </row>
    <row r="59" spans="2:12">
      <c r="B59" s="1261"/>
      <c r="C59" s="1261"/>
      <c r="D59" s="1261"/>
      <c r="E59" s="1261"/>
      <c r="F59" s="1261"/>
      <c r="G59" s="1261"/>
      <c r="H59" s="1261"/>
      <c r="I59" s="1261"/>
      <c r="J59" s="1261"/>
      <c r="K59" s="1261"/>
      <c r="L59" s="1261"/>
    </row>
    <row r="60" spans="2:12">
      <c r="B60" s="1261"/>
      <c r="C60" s="1261"/>
      <c r="D60" s="1261"/>
      <c r="E60" s="1261"/>
      <c r="F60" s="1261"/>
      <c r="G60" s="1261"/>
      <c r="H60" s="1261"/>
      <c r="I60" s="1261"/>
      <c r="J60" s="1261"/>
      <c r="K60" s="1261"/>
      <c r="L60" s="1261"/>
    </row>
    <row r="61" spans="2:12">
      <c r="B61" s="1261"/>
      <c r="C61" s="1261"/>
      <c r="D61" s="1261"/>
      <c r="E61" s="1261"/>
      <c r="F61" s="1261"/>
      <c r="G61" s="1261"/>
      <c r="H61" s="1261"/>
      <c r="I61" s="1261"/>
      <c r="J61" s="1261"/>
      <c r="K61" s="1261"/>
      <c r="L61" s="1261"/>
    </row>
    <row r="62" spans="2:12">
      <c r="B62" s="1261"/>
      <c r="C62" s="1261"/>
      <c r="D62" s="1261"/>
      <c r="E62" s="1261"/>
      <c r="F62" s="1261"/>
      <c r="G62" s="1261"/>
      <c r="H62" s="1261"/>
      <c r="I62" s="1261"/>
      <c r="J62" s="1261"/>
      <c r="K62" s="1261"/>
      <c r="L62" s="1261"/>
    </row>
    <row r="63" spans="2:12">
      <c r="B63" s="1261"/>
      <c r="C63" s="1261"/>
      <c r="D63" s="1261"/>
      <c r="E63" s="1261"/>
      <c r="F63" s="1261"/>
      <c r="G63" s="1261"/>
      <c r="H63" s="1261"/>
      <c r="I63" s="1261"/>
      <c r="J63" s="1261"/>
      <c r="K63" s="1261"/>
      <c r="L63" s="1261"/>
    </row>
    <row r="64" spans="2:12">
      <c r="B64" s="1261"/>
      <c r="C64" s="1261"/>
      <c r="D64" s="1261"/>
      <c r="E64" s="1261"/>
      <c r="F64" s="1261"/>
      <c r="G64" s="1261"/>
      <c r="H64" s="1261"/>
      <c r="I64" s="1261"/>
      <c r="J64" s="1261"/>
      <c r="K64" s="1261"/>
      <c r="L64" s="1261"/>
    </row>
    <row r="65" spans="2:12">
      <c r="B65" s="1261"/>
      <c r="C65" s="1261"/>
      <c r="D65" s="1261"/>
      <c r="E65" s="1261"/>
      <c r="F65" s="1261"/>
      <c r="G65" s="1261"/>
      <c r="H65" s="1261"/>
      <c r="I65" s="1261"/>
      <c r="J65" s="1261"/>
      <c r="K65" s="1261"/>
      <c r="L65" s="1261"/>
    </row>
    <row r="66" spans="2:12">
      <c r="B66" s="1261"/>
      <c r="C66" s="1261"/>
      <c r="D66" s="1261"/>
      <c r="E66" s="1261"/>
      <c r="F66" s="1261"/>
      <c r="G66" s="1261"/>
      <c r="H66" s="1261"/>
      <c r="I66" s="1261"/>
      <c r="J66" s="1261"/>
      <c r="K66" s="1261"/>
      <c r="L66" s="1261"/>
    </row>
    <row r="67" spans="2:12">
      <c r="B67" s="1261"/>
      <c r="C67" s="1261"/>
      <c r="D67" s="1261"/>
      <c r="E67" s="1261"/>
      <c r="F67" s="1261"/>
      <c r="G67" s="1261"/>
      <c r="H67" s="1261"/>
      <c r="I67" s="1261"/>
      <c r="J67" s="1261"/>
      <c r="K67" s="1261"/>
      <c r="L67" s="1261"/>
    </row>
    <row r="68" spans="2:12">
      <c r="B68" s="1261"/>
      <c r="C68" s="1261"/>
      <c r="D68" s="1261"/>
      <c r="E68" s="1261"/>
      <c r="F68" s="1261"/>
      <c r="G68" s="1261"/>
      <c r="H68" s="1261"/>
      <c r="I68" s="1261"/>
      <c r="J68" s="1261"/>
      <c r="K68" s="1261"/>
      <c r="L68" s="1261"/>
    </row>
    <row r="69" spans="2:12">
      <c r="B69" s="1261"/>
      <c r="C69" s="1261"/>
      <c r="D69" s="1261"/>
      <c r="E69" s="1261"/>
      <c r="F69" s="1261"/>
      <c r="G69" s="1261"/>
      <c r="H69" s="1261"/>
      <c r="I69" s="1261"/>
      <c r="J69" s="1261"/>
      <c r="K69" s="1261"/>
      <c r="L69" s="1261"/>
    </row>
    <row r="70" spans="2:12">
      <c r="B70" s="1261"/>
      <c r="C70" s="1261"/>
      <c r="D70" s="1261"/>
      <c r="E70" s="1261"/>
      <c r="F70" s="1261"/>
      <c r="G70" s="1261"/>
      <c r="H70" s="1261"/>
      <c r="I70" s="1261"/>
      <c r="J70" s="1261"/>
      <c r="K70" s="1261"/>
      <c r="L70" s="1261"/>
    </row>
    <row r="71" spans="2:12">
      <c r="B71" s="1261"/>
      <c r="C71" s="1261"/>
      <c r="D71" s="1261"/>
      <c r="E71" s="1261"/>
      <c r="F71" s="1261"/>
      <c r="G71" s="1261"/>
      <c r="H71" s="1261"/>
      <c r="I71" s="1261"/>
      <c r="J71" s="1261"/>
      <c r="K71" s="1261"/>
      <c r="L71" s="1261"/>
    </row>
    <row r="72" spans="2:12">
      <c r="B72" s="1261"/>
      <c r="C72" s="1261"/>
      <c r="D72" s="1261"/>
      <c r="E72" s="1261"/>
      <c r="F72" s="1261"/>
      <c r="G72" s="1261"/>
      <c r="H72" s="1261"/>
      <c r="I72" s="1261"/>
      <c r="J72" s="1261"/>
      <c r="K72" s="1261"/>
      <c r="L72" s="1261"/>
    </row>
    <row r="73" spans="2:12">
      <c r="B73" s="1261"/>
      <c r="C73" s="1261"/>
      <c r="D73" s="1261"/>
      <c r="E73" s="1261"/>
      <c r="F73" s="1261"/>
      <c r="G73" s="1261"/>
      <c r="H73" s="1261"/>
      <c r="I73" s="1261"/>
      <c r="J73" s="1261"/>
      <c r="K73" s="1261"/>
      <c r="L73" s="1261"/>
    </row>
    <row r="74" spans="2:12">
      <c r="B74" s="1261"/>
      <c r="C74" s="1261"/>
      <c r="D74" s="1261"/>
      <c r="E74" s="1261"/>
      <c r="F74" s="1261"/>
      <c r="G74" s="1261"/>
      <c r="H74" s="1261"/>
      <c r="I74" s="1261"/>
      <c r="J74" s="1261"/>
      <c r="K74" s="1261"/>
      <c r="L74" s="1261"/>
    </row>
    <row r="75" spans="2:12">
      <c r="B75" s="1261"/>
      <c r="C75" s="1261"/>
      <c r="D75" s="1261"/>
      <c r="E75" s="1261"/>
      <c r="F75" s="1261"/>
      <c r="G75" s="1261"/>
      <c r="H75" s="1261"/>
      <c r="I75" s="1261"/>
      <c r="J75" s="1261"/>
      <c r="K75" s="1261"/>
      <c r="L75" s="1261"/>
    </row>
    <row r="76" spans="2:12">
      <c r="B76" s="1261"/>
      <c r="C76" s="1261"/>
      <c r="D76" s="1261"/>
      <c r="E76" s="1261"/>
      <c r="F76" s="1261"/>
      <c r="G76" s="1261"/>
      <c r="H76" s="1261"/>
      <c r="I76" s="1261"/>
      <c r="J76" s="1261"/>
      <c r="K76" s="1261"/>
      <c r="L76" s="1261"/>
    </row>
    <row r="77" spans="2:12">
      <c r="B77" s="1261"/>
      <c r="C77" s="1261"/>
      <c r="D77" s="1261"/>
      <c r="E77" s="1261"/>
      <c r="F77" s="1261"/>
      <c r="G77" s="1261"/>
      <c r="H77" s="1261"/>
      <c r="I77" s="1261"/>
      <c r="J77" s="1261"/>
      <c r="K77" s="1261"/>
      <c r="L77" s="1261"/>
    </row>
    <row r="78" spans="2:12">
      <c r="B78" s="1261"/>
      <c r="C78" s="1261"/>
      <c r="D78" s="1261"/>
      <c r="E78" s="1261"/>
      <c r="F78" s="1261"/>
      <c r="G78" s="1261"/>
      <c r="H78" s="1261"/>
      <c r="I78" s="1261"/>
      <c r="J78" s="1261"/>
      <c r="K78" s="1261"/>
      <c r="L78" s="1261"/>
    </row>
    <row r="79" spans="2:12">
      <c r="B79" s="1261"/>
      <c r="C79" s="1261"/>
      <c r="D79" s="1261"/>
      <c r="E79" s="1261"/>
      <c r="F79" s="1261"/>
      <c r="G79" s="1261"/>
      <c r="H79" s="1261"/>
      <c r="I79" s="1261"/>
      <c r="J79" s="1261"/>
      <c r="K79" s="1261"/>
      <c r="L79" s="1261"/>
    </row>
    <row r="80" spans="2:12">
      <c r="B80" s="1261"/>
      <c r="C80" s="1261"/>
      <c r="D80" s="1261"/>
      <c r="E80" s="1261"/>
      <c r="F80" s="1261"/>
      <c r="G80" s="1261"/>
      <c r="H80" s="1261"/>
      <c r="I80" s="1261"/>
      <c r="J80" s="1261"/>
      <c r="K80" s="1261"/>
      <c r="L80" s="1261"/>
    </row>
    <row r="81" spans="2:12">
      <c r="B81" s="1261"/>
      <c r="C81" s="1261"/>
      <c r="D81" s="1261"/>
      <c r="E81" s="1261"/>
      <c r="F81" s="1261"/>
      <c r="G81" s="1261"/>
      <c r="H81" s="1261"/>
      <c r="I81" s="1261"/>
      <c r="J81" s="1261"/>
      <c r="K81" s="1261"/>
      <c r="L81" s="1261"/>
    </row>
    <row r="82" spans="2:12">
      <c r="B82" s="1261"/>
      <c r="C82" s="1261"/>
      <c r="D82" s="1261"/>
      <c r="E82" s="1261"/>
      <c r="F82" s="1261"/>
      <c r="G82" s="1261"/>
      <c r="H82" s="1261"/>
      <c r="I82" s="1261"/>
      <c r="J82" s="1261"/>
      <c r="K82" s="1261"/>
      <c r="L82" s="1261"/>
    </row>
    <row r="83" spans="2:12">
      <c r="B83" s="1261"/>
      <c r="C83" s="1261"/>
      <c r="D83" s="1261"/>
      <c r="E83" s="1261"/>
      <c r="F83" s="1261"/>
      <c r="G83" s="1261"/>
      <c r="H83" s="1261"/>
      <c r="I83" s="1261"/>
      <c r="J83" s="1261"/>
      <c r="K83" s="1261"/>
      <c r="L83" s="1261"/>
    </row>
    <row r="84" spans="2:12">
      <c r="B84" s="1261"/>
      <c r="C84" s="1261"/>
      <c r="D84" s="1261"/>
      <c r="E84" s="1261"/>
      <c r="F84" s="1261"/>
      <c r="G84" s="1261"/>
      <c r="H84" s="1261"/>
      <c r="I84" s="1261"/>
      <c r="J84" s="1261"/>
      <c r="K84" s="1261"/>
      <c r="L84" s="1261"/>
    </row>
    <row r="85" spans="2:12">
      <c r="B85" s="1261"/>
      <c r="C85" s="1261"/>
      <c r="D85" s="1261"/>
      <c r="E85" s="1261"/>
      <c r="F85" s="1261"/>
      <c r="G85" s="1261"/>
      <c r="H85" s="1261"/>
      <c r="I85" s="1261"/>
      <c r="J85" s="1261"/>
      <c r="K85" s="1261"/>
      <c r="L85" s="1261"/>
    </row>
    <row r="86" spans="2:12">
      <c r="B86" s="1261"/>
      <c r="C86" s="1261"/>
      <c r="D86" s="1261"/>
      <c r="E86" s="1261"/>
      <c r="F86" s="1261"/>
      <c r="G86" s="1261"/>
      <c r="H86" s="1261"/>
      <c r="I86" s="1261"/>
      <c r="J86" s="1261"/>
      <c r="K86" s="1261"/>
      <c r="L86" s="1261"/>
    </row>
    <row r="87" spans="2:12">
      <c r="B87" s="1261"/>
      <c r="C87" s="1261"/>
      <c r="D87" s="1261"/>
      <c r="E87" s="1261"/>
      <c r="F87" s="1261"/>
      <c r="G87" s="1261"/>
      <c r="H87" s="1261"/>
      <c r="I87" s="1261"/>
      <c r="J87" s="1261"/>
      <c r="K87" s="1261"/>
      <c r="L87" s="1261"/>
    </row>
    <row r="88" spans="2:12">
      <c r="B88" s="1261"/>
      <c r="C88" s="1261"/>
      <c r="D88" s="1261"/>
      <c r="E88" s="1261"/>
      <c r="F88" s="1261"/>
      <c r="G88" s="1261"/>
      <c r="H88" s="1261"/>
      <c r="I88" s="1261"/>
      <c r="J88" s="1261"/>
      <c r="K88" s="1261"/>
      <c r="L88" s="1261"/>
    </row>
    <row r="89" spans="2:12">
      <c r="B89" s="1261"/>
      <c r="C89" s="1261"/>
      <c r="D89" s="1261"/>
      <c r="E89" s="1261"/>
      <c r="F89" s="1261"/>
      <c r="G89" s="1261"/>
      <c r="H89" s="1261"/>
      <c r="I89" s="1261"/>
      <c r="J89" s="1261"/>
      <c r="K89" s="1261"/>
      <c r="L89" s="1261"/>
    </row>
    <row r="90" spans="2:12">
      <c r="B90" s="1261"/>
      <c r="C90" s="1261"/>
      <c r="D90" s="1261"/>
      <c r="E90" s="1261"/>
      <c r="F90" s="1261"/>
      <c r="G90" s="1261"/>
      <c r="H90" s="1261"/>
      <c r="I90" s="1261"/>
      <c r="J90" s="1261"/>
      <c r="K90" s="1261"/>
      <c r="L90" s="1261"/>
    </row>
    <row r="91" spans="2:12">
      <c r="B91" s="1261"/>
      <c r="C91" s="1261"/>
      <c r="D91" s="1261"/>
      <c r="E91" s="1261"/>
      <c r="F91" s="1261"/>
      <c r="G91" s="1261"/>
      <c r="H91" s="1261"/>
      <c r="I91" s="1261"/>
      <c r="J91" s="1261"/>
      <c r="K91" s="1261"/>
      <c r="L91" s="1261"/>
    </row>
    <row r="92" spans="2:12">
      <c r="B92" s="1261"/>
      <c r="C92" s="1261"/>
      <c r="D92" s="1261"/>
      <c r="E92" s="1261"/>
      <c r="F92" s="1261"/>
      <c r="G92" s="1261"/>
      <c r="H92" s="1261"/>
      <c r="I92" s="1261"/>
      <c r="J92" s="1261"/>
      <c r="K92" s="1261"/>
      <c r="L92" s="1261"/>
    </row>
    <row r="93" spans="2:12">
      <c r="B93" s="1261"/>
      <c r="C93" s="1261"/>
      <c r="D93" s="1261"/>
      <c r="E93" s="1261"/>
      <c r="F93" s="1261"/>
      <c r="G93" s="1261"/>
      <c r="H93" s="1261"/>
      <c r="I93" s="1261"/>
      <c r="J93" s="1261"/>
      <c r="K93" s="1261"/>
      <c r="L93" s="1261"/>
    </row>
    <row r="94" spans="2:12">
      <c r="B94" s="1261"/>
      <c r="C94" s="1261"/>
      <c r="D94" s="1261"/>
      <c r="E94" s="1261"/>
      <c r="F94" s="1261"/>
      <c r="G94" s="1261"/>
      <c r="H94" s="1261"/>
      <c r="I94" s="1261"/>
      <c r="J94" s="1261"/>
      <c r="K94" s="1261"/>
      <c r="L94" s="1261"/>
    </row>
    <row r="95" spans="2:12">
      <c r="B95" s="1261"/>
      <c r="C95" s="1261"/>
      <c r="D95" s="1261"/>
      <c r="E95" s="1261"/>
      <c r="F95" s="1261"/>
      <c r="G95" s="1261"/>
      <c r="H95" s="1261"/>
      <c r="I95" s="1261"/>
      <c r="J95" s="1261"/>
      <c r="K95" s="1261"/>
      <c r="L95" s="1261"/>
    </row>
    <row r="96" spans="2:12">
      <c r="B96" s="1261"/>
      <c r="C96" s="1261"/>
      <c r="D96" s="1261"/>
      <c r="E96" s="1261"/>
      <c r="F96" s="1261"/>
      <c r="G96" s="1261"/>
      <c r="H96" s="1261"/>
      <c r="I96" s="1261"/>
      <c r="J96" s="1261"/>
      <c r="K96" s="1261"/>
      <c r="L96" s="1261"/>
    </row>
    <row r="97" spans="2:12">
      <c r="B97" s="1261"/>
      <c r="C97" s="1261"/>
      <c r="D97" s="1261"/>
      <c r="E97" s="1261"/>
      <c r="F97" s="1261"/>
      <c r="G97" s="1261"/>
      <c r="H97" s="1261"/>
      <c r="I97" s="1261"/>
      <c r="J97" s="1261"/>
      <c r="K97" s="1261"/>
      <c r="L97" s="1261"/>
    </row>
    <row r="98" spans="2:12">
      <c r="B98" s="1261"/>
      <c r="C98" s="1261"/>
      <c r="D98" s="1261"/>
      <c r="E98" s="1261"/>
      <c r="F98" s="1261"/>
      <c r="G98" s="1261"/>
      <c r="H98" s="1261"/>
      <c r="I98" s="1261"/>
      <c r="J98" s="1261"/>
      <c r="K98" s="1261"/>
      <c r="L98" s="1261"/>
    </row>
    <row r="99" spans="2:12">
      <c r="B99" s="1261"/>
      <c r="C99" s="1261"/>
      <c r="D99" s="1261"/>
      <c r="E99" s="1261"/>
      <c r="F99" s="1261"/>
      <c r="G99" s="1261"/>
      <c r="H99" s="1261"/>
      <c r="I99" s="1261"/>
      <c r="J99" s="1261"/>
      <c r="K99" s="1261"/>
      <c r="L99" s="1261"/>
    </row>
    <row r="100" spans="2:12">
      <c r="B100" s="1261"/>
      <c r="C100" s="1261"/>
      <c r="D100" s="1261"/>
      <c r="E100" s="1261"/>
      <c r="F100" s="1261"/>
      <c r="G100" s="1261"/>
      <c r="H100" s="1261"/>
      <c r="I100" s="1261"/>
      <c r="J100" s="1261"/>
      <c r="K100" s="1261"/>
      <c r="L100" s="1261"/>
    </row>
    <row r="101" spans="2:12">
      <c r="B101" s="1261"/>
      <c r="C101" s="1261"/>
      <c r="D101" s="1261"/>
      <c r="E101" s="1261"/>
      <c r="F101" s="1261"/>
      <c r="G101" s="1261"/>
      <c r="H101" s="1261"/>
      <c r="I101" s="1261"/>
      <c r="J101" s="1261"/>
      <c r="K101" s="1261"/>
      <c r="L101" s="1261"/>
    </row>
    <row r="102" spans="2:12">
      <c r="B102" s="1261"/>
      <c r="C102" s="1261"/>
      <c r="D102" s="1261"/>
      <c r="E102" s="1261"/>
      <c r="F102" s="1261"/>
      <c r="G102" s="1261"/>
      <c r="H102" s="1261"/>
      <c r="I102" s="1261"/>
      <c r="J102" s="1261"/>
      <c r="K102" s="1261"/>
      <c r="L102" s="1261"/>
    </row>
    <row r="103" spans="2:12">
      <c r="B103" s="1261"/>
      <c r="C103" s="1261"/>
      <c r="D103" s="1261"/>
      <c r="E103" s="1261"/>
      <c r="F103" s="1261"/>
      <c r="G103" s="1261"/>
      <c r="H103" s="1261"/>
      <c r="I103" s="1261"/>
      <c r="J103" s="1261"/>
      <c r="K103" s="1261"/>
      <c r="L103" s="1261"/>
    </row>
    <row r="104" spans="2:12">
      <c r="B104" s="1261"/>
      <c r="C104" s="1261"/>
      <c r="D104" s="1261"/>
      <c r="E104" s="1261"/>
      <c r="F104" s="1261"/>
      <c r="G104" s="1261"/>
      <c r="H104" s="1261"/>
      <c r="I104" s="1261"/>
      <c r="J104" s="1261"/>
      <c r="K104" s="1261"/>
      <c r="L104" s="1261"/>
    </row>
    <row r="105" spans="2:12">
      <c r="B105" s="1261"/>
      <c r="C105" s="1261"/>
      <c r="D105" s="1261"/>
      <c r="E105" s="1261"/>
      <c r="F105" s="1261"/>
      <c r="G105" s="1261"/>
      <c r="H105" s="1261"/>
      <c r="I105" s="1261"/>
      <c r="J105" s="1261"/>
      <c r="K105" s="1261"/>
      <c r="L105" s="1261"/>
    </row>
    <row r="106" spans="2:12">
      <c r="B106" s="1261"/>
      <c r="C106" s="1261"/>
      <c r="D106" s="1261"/>
      <c r="E106" s="1261"/>
      <c r="F106" s="1261"/>
      <c r="G106" s="1261"/>
      <c r="H106" s="1261"/>
      <c r="I106" s="1261"/>
      <c r="J106" s="1261"/>
      <c r="K106" s="1261"/>
      <c r="L106" s="1261"/>
    </row>
    <row r="107" spans="2:12">
      <c r="B107" s="1261"/>
      <c r="C107" s="1261"/>
      <c r="D107" s="1261"/>
      <c r="E107" s="1261"/>
      <c r="F107" s="1261"/>
      <c r="G107" s="1261"/>
      <c r="H107" s="1261"/>
      <c r="I107" s="1261"/>
      <c r="J107" s="1261"/>
      <c r="K107" s="1261"/>
      <c r="L107" s="1261"/>
    </row>
    <row r="108" spans="2:12">
      <c r="B108" s="1261"/>
      <c r="C108" s="1261"/>
      <c r="D108" s="1261"/>
      <c r="E108" s="1261"/>
      <c r="F108" s="1261"/>
      <c r="G108" s="1261"/>
      <c r="H108" s="1261"/>
      <c r="I108" s="1261"/>
      <c r="J108" s="1261"/>
      <c r="K108" s="1261"/>
      <c r="L108" s="1261"/>
    </row>
    <row r="109" spans="2:12">
      <c r="B109" s="1261"/>
      <c r="C109" s="1261"/>
      <c r="D109" s="1261"/>
      <c r="E109" s="1261"/>
      <c r="F109" s="1261"/>
      <c r="G109" s="1261"/>
      <c r="H109" s="1261"/>
      <c r="I109" s="1261"/>
      <c r="J109" s="1261"/>
      <c r="K109" s="1261"/>
      <c r="L109" s="1261"/>
    </row>
    <row r="110" spans="2:12">
      <c r="B110" s="1261"/>
      <c r="C110" s="1261"/>
      <c r="D110" s="1261"/>
      <c r="E110" s="1261"/>
      <c r="F110" s="1261"/>
      <c r="G110" s="1261"/>
      <c r="H110" s="1261"/>
      <c r="I110" s="1261"/>
      <c r="J110" s="1261"/>
      <c r="K110" s="1261"/>
      <c r="L110" s="1261"/>
    </row>
    <row r="111" spans="2:12">
      <c r="B111" s="1261"/>
      <c r="C111" s="1261"/>
      <c r="D111" s="1261"/>
      <c r="E111" s="1261"/>
      <c r="F111" s="1261"/>
      <c r="G111" s="1261"/>
      <c r="H111" s="1261"/>
      <c r="I111" s="1261"/>
      <c r="J111" s="1261"/>
      <c r="K111" s="1261"/>
      <c r="L111" s="1261"/>
    </row>
    <row r="112" spans="2:12">
      <c r="B112" s="1261"/>
      <c r="C112" s="1261"/>
      <c r="D112" s="1261"/>
      <c r="E112" s="1261"/>
      <c r="F112" s="1261"/>
      <c r="G112" s="1261"/>
      <c r="H112" s="1261"/>
      <c r="I112" s="1261"/>
      <c r="J112" s="1261"/>
      <c r="K112" s="1261"/>
      <c r="L112" s="1261"/>
    </row>
    <row r="113" spans="2:12">
      <c r="B113" s="1261"/>
      <c r="C113" s="1261"/>
      <c r="D113" s="1261"/>
      <c r="E113" s="1261"/>
      <c r="F113" s="1261"/>
      <c r="G113" s="1261"/>
      <c r="H113" s="1261"/>
      <c r="I113" s="1261"/>
      <c r="J113" s="1261"/>
      <c r="K113" s="1261"/>
      <c r="L113" s="1261"/>
    </row>
    <row r="114" spans="2:12">
      <c r="B114" s="1261"/>
      <c r="C114" s="1261"/>
      <c r="D114" s="1261"/>
      <c r="E114" s="1261"/>
      <c r="F114" s="1261"/>
      <c r="G114" s="1261"/>
      <c r="H114" s="1261"/>
      <c r="I114" s="1261"/>
      <c r="J114" s="1261"/>
      <c r="K114" s="1261"/>
      <c r="L114" s="1261"/>
    </row>
    <row r="115" spans="2:12">
      <c r="B115" s="1261"/>
      <c r="C115" s="1261"/>
      <c r="D115" s="1261"/>
      <c r="E115" s="1261"/>
      <c r="F115" s="1261"/>
      <c r="G115" s="1261"/>
      <c r="H115" s="1261"/>
      <c r="I115" s="1261"/>
      <c r="J115" s="1261"/>
      <c r="K115" s="1261"/>
      <c r="L115" s="1261"/>
    </row>
    <row r="116" spans="2:12">
      <c r="B116" s="1261"/>
      <c r="C116" s="1261"/>
      <c r="D116" s="1261"/>
      <c r="E116" s="1261"/>
      <c r="F116" s="1261"/>
      <c r="G116" s="1261"/>
      <c r="H116" s="1261"/>
      <c r="I116" s="1261"/>
      <c r="J116" s="1261"/>
      <c r="K116" s="1261"/>
      <c r="L116" s="1261"/>
    </row>
    <row r="117" spans="2:12">
      <c r="B117" s="1261"/>
      <c r="C117" s="1261"/>
      <c r="D117" s="1261"/>
      <c r="E117" s="1261"/>
      <c r="F117" s="1261"/>
      <c r="G117" s="1261"/>
      <c r="H117" s="1261"/>
      <c r="I117" s="1261"/>
      <c r="J117" s="1261"/>
      <c r="K117" s="1261"/>
      <c r="L117" s="1261"/>
    </row>
    <row r="118" spans="2:12">
      <c r="B118" s="1261"/>
      <c r="C118" s="1261"/>
      <c r="D118" s="1261"/>
      <c r="E118" s="1261"/>
      <c r="F118" s="1261"/>
      <c r="G118" s="1261"/>
      <c r="H118" s="1261"/>
      <c r="I118" s="1261"/>
      <c r="J118" s="1261"/>
      <c r="K118" s="1261"/>
      <c r="L118" s="1261"/>
    </row>
    <row r="119" spans="2:12">
      <c r="B119" s="1261"/>
      <c r="C119" s="1261"/>
      <c r="D119" s="1261"/>
      <c r="E119" s="1261"/>
      <c r="F119" s="1261"/>
      <c r="G119" s="1261"/>
      <c r="H119" s="1261"/>
      <c r="I119" s="1261"/>
      <c r="J119" s="1261"/>
      <c r="K119" s="1261"/>
      <c r="L119" s="1261"/>
    </row>
    <row r="120" spans="2:12">
      <c r="B120" s="1261"/>
      <c r="C120" s="1261"/>
      <c r="D120" s="1261"/>
      <c r="E120" s="1261"/>
      <c r="F120" s="1261"/>
      <c r="G120" s="1261"/>
      <c r="H120" s="1261"/>
      <c r="I120" s="1261"/>
      <c r="J120" s="1261"/>
      <c r="K120" s="1261"/>
      <c r="L120" s="1261"/>
    </row>
    <row r="121" spans="2:12">
      <c r="B121" s="1261"/>
      <c r="C121" s="1261"/>
      <c r="D121" s="1261"/>
      <c r="E121" s="1261"/>
      <c r="F121" s="1261"/>
      <c r="G121" s="1261"/>
      <c r="H121" s="1261"/>
      <c r="I121" s="1261"/>
      <c r="J121" s="1261"/>
      <c r="K121" s="1261"/>
      <c r="L121" s="1261"/>
    </row>
    <row r="122" spans="2:12">
      <c r="B122" s="1261"/>
      <c r="C122" s="1261"/>
      <c r="D122" s="1261"/>
      <c r="E122" s="1261"/>
      <c r="F122" s="1261"/>
      <c r="G122" s="1261"/>
      <c r="H122" s="1261"/>
      <c r="I122" s="1261"/>
      <c r="J122" s="1261"/>
      <c r="K122" s="1261"/>
      <c r="L122" s="1261"/>
    </row>
    <row r="123" spans="2:12">
      <c r="B123" s="1261"/>
      <c r="C123" s="1261"/>
      <c r="D123" s="1261"/>
      <c r="E123" s="1261"/>
      <c r="F123" s="1261"/>
      <c r="G123" s="1261"/>
      <c r="H123" s="1261"/>
      <c r="I123" s="1261"/>
      <c r="J123" s="1261"/>
      <c r="K123" s="1261"/>
      <c r="L123" s="1261"/>
    </row>
    <row r="124" spans="2:12">
      <c r="B124" s="1261"/>
      <c r="C124" s="1261"/>
      <c r="D124" s="1261"/>
      <c r="E124" s="1261"/>
      <c r="F124" s="1261"/>
      <c r="G124" s="1261"/>
      <c r="H124" s="1261"/>
      <c r="I124" s="1261"/>
      <c r="J124" s="1261"/>
      <c r="K124" s="1261"/>
      <c r="L124" s="1261"/>
    </row>
    <row r="125" spans="2:12">
      <c r="B125" s="1261"/>
      <c r="C125" s="1261"/>
      <c r="D125" s="1261"/>
      <c r="E125" s="1261"/>
      <c r="F125" s="1261"/>
      <c r="G125" s="1261"/>
      <c r="H125" s="1261"/>
      <c r="I125" s="1261"/>
      <c r="J125" s="1261"/>
      <c r="K125" s="1261"/>
      <c r="L125" s="1261"/>
    </row>
    <row r="126" spans="2:12">
      <c r="B126" s="1261"/>
      <c r="C126" s="1261"/>
      <c r="D126" s="1261"/>
      <c r="E126" s="1261"/>
      <c r="F126" s="1261"/>
      <c r="G126" s="1261"/>
      <c r="H126" s="1261"/>
      <c r="I126" s="1261"/>
      <c r="J126" s="1261"/>
      <c r="K126" s="1261"/>
      <c r="L126" s="1261"/>
    </row>
    <row r="127" spans="2:12">
      <c r="B127" s="1261"/>
      <c r="C127" s="1261"/>
      <c r="D127" s="1261"/>
      <c r="E127" s="1261"/>
      <c r="F127" s="1261"/>
      <c r="G127" s="1261"/>
      <c r="H127" s="1261"/>
      <c r="I127" s="1261"/>
      <c r="J127" s="1261"/>
      <c r="K127" s="1261"/>
      <c r="L127" s="1261"/>
    </row>
    <row r="128" spans="2:12">
      <c r="B128" s="1261"/>
      <c r="C128" s="1261"/>
      <c r="D128" s="1261"/>
      <c r="E128" s="1261"/>
      <c r="F128" s="1261"/>
      <c r="G128" s="1261"/>
      <c r="H128" s="1261"/>
      <c r="I128" s="1261"/>
      <c r="J128" s="1261"/>
      <c r="K128" s="1261"/>
      <c r="L128" s="1261"/>
    </row>
    <row r="129" spans="2:12">
      <c r="B129" s="1261"/>
      <c r="C129" s="1261"/>
      <c r="D129" s="1261"/>
      <c r="E129" s="1261"/>
      <c r="F129" s="1261"/>
      <c r="G129" s="1261"/>
      <c r="H129" s="1261"/>
      <c r="I129" s="1261"/>
      <c r="J129" s="1261"/>
      <c r="K129" s="1261"/>
      <c r="L129" s="1261"/>
    </row>
    <row r="130" spans="2:12">
      <c r="B130" s="1261"/>
      <c r="C130" s="1261"/>
      <c r="D130" s="1261"/>
      <c r="E130" s="1261"/>
      <c r="F130" s="1261"/>
      <c r="G130" s="1261"/>
      <c r="H130" s="1261"/>
      <c r="I130" s="1261"/>
      <c r="J130" s="1261"/>
      <c r="K130" s="1261"/>
      <c r="L130" s="1261"/>
    </row>
    <row r="131" spans="2:12">
      <c r="B131" s="1261"/>
      <c r="C131" s="1261"/>
      <c r="D131" s="1261"/>
      <c r="E131" s="1261"/>
      <c r="F131" s="1261"/>
      <c r="G131" s="1261"/>
      <c r="H131" s="1261"/>
      <c r="I131" s="1261"/>
      <c r="J131" s="1261"/>
      <c r="K131" s="1261"/>
      <c r="L131" s="1261"/>
    </row>
    <row r="132" spans="2:12">
      <c r="B132" s="1261"/>
      <c r="C132" s="1261"/>
      <c r="D132" s="1261"/>
      <c r="E132" s="1261"/>
      <c r="F132" s="1261"/>
      <c r="G132" s="1261"/>
      <c r="H132" s="1261"/>
      <c r="I132" s="1261"/>
      <c r="J132" s="1261"/>
      <c r="K132" s="1261"/>
      <c r="L132" s="1261"/>
    </row>
    <row r="133" spans="2:12">
      <c r="B133" s="1261"/>
      <c r="C133" s="1261"/>
      <c r="D133" s="1261"/>
      <c r="E133" s="1261"/>
      <c r="F133" s="1261"/>
      <c r="G133" s="1261"/>
      <c r="H133" s="1261"/>
      <c r="I133" s="1261"/>
      <c r="J133" s="1261"/>
      <c r="K133" s="1261"/>
      <c r="L133" s="1261"/>
    </row>
    <row r="134" spans="2:12">
      <c r="B134" s="1261"/>
      <c r="C134" s="1261"/>
      <c r="D134" s="1261"/>
      <c r="E134" s="1261"/>
      <c r="F134" s="1261"/>
      <c r="G134" s="1261"/>
      <c r="H134" s="1261"/>
      <c r="I134" s="1261"/>
      <c r="J134" s="1261"/>
      <c r="K134" s="1261"/>
      <c r="L134" s="1261"/>
    </row>
    <row r="135" spans="2:12">
      <c r="B135" s="1261"/>
      <c r="C135" s="1261"/>
      <c r="D135" s="1261"/>
      <c r="E135" s="1261"/>
      <c r="F135" s="1261"/>
      <c r="G135" s="1261"/>
      <c r="H135" s="1261"/>
      <c r="I135" s="1261"/>
      <c r="J135" s="1261"/>
      <c r="K135" s="1261"/>
      <c r="L135" s="1261"/>
    </row>
    <row r="136" spans="2:12">
      <c r="B136" s="1261"/>
      <c r="C136" s="1261"/>
      <c r="D136" s="1261"/>
      <c r="E136" s="1261"/>
      <c r="F136" s="1261"/>
      <c r="G136" s="1261"/>
      <c r="H136" s="1261"/>
      <c r="I136" s="1261"/>
      <c r="J136" s="1261"/>
      <c r="K136" s="1261"/>
      <c r="L136" s="1261"/>
    </row>
    <row r="137" spans="2:12">
      <c r="B137" s="1261"/>
      <c r="C137" s="1261"/>
      <c r="D137" s="1261"/>
      <c r="E137" s="1261"/>
      <c r="F137" s="1261"/>
      <c r="G137" s="1261"/>
      <c r="H137" s="1261"/>
      <c r="I137" s="1261"/>
      <c r="J137" s="1261"/>
      <c r="K137" s="1261"/>
      <c r="L137" s="1261"/>
    </row>
    <row r="138" spans="2:12">
      <c r="B138" s="1261"/>
      <c r="C138" s="1261"/>
      <c r="D138" s="1261"/>
      <c r="E138" s="1261"/>
      <c r="F138" s="1261"/>
      <c r="G138" s="1261"/>
      <c r="H138" s="1261"/>
      <c r="I138" s="1261"/>
      <c r="J138" s="1261"/>
      <c r="K138" s="1261"/>
      <c r="L138" s="1261"/>
    </row>
    <row r="139" spans="2:12">
      <c r="B139" s="1261"/>
      <c r="C139" s="1261"/>
      <c r="D139" s="1261"/>
      <c r="E139" s="1261"/>
      <c r="F139" s="1261"/>
      <c r="G139" s="1261"/>
      <c r="H139" s="1261"/>
      <c r="I139" s="1261"/>
      <c r="J139" s="1261"/>
      <c r="K139" s="1261"/>
      <c r="L139" s="1261"/>
    </row>
    <row r="140" spans="2:12">
      <c r="B140" s="1261"/>
      <c r="C140" s="1261"/>
      <c r="D140" s="1261"/>
      <c r="E140" s="1261"/>
      <c r="F140" s="1261"/>
      <c r="G140" s="1261"/>
      <c r="H140" s="1261"/>
      <c r="I140" s="1261"/>
      <c r="J140" s="1261"/>
      <c r="K140" s="1261"/>
      <c r="L140" s="1261"/>
    </row>
    <row r="141" spans="2:12">
      <c r="B141" s="1261"/>
      <c r="C141" s="1261"/>
      <c r="D141" s="1261"/>
      <c r="E141" s="1261"/>
      <c r="F141" s="1261"/>
      <c r="G141" s="1261"/>
      <c r="H141" s="1261"/>
      <c r="I141" s="1261"/>
      <c r="J141" s="1261"/>
      <c r="K141" s="1261"/>
      <c r="L141" s="1261"/>
    </row>
    <row r="142" spans="2:12">
      <c r="B142" s="1261"/>
      <c r="C142" s="1261"/>
      <c r="D142" s="1261"/>
      <c r="E142" s="1261"/>
      <c r="F142" s="1261"/>
      <c r="G142" s="1261"/>
      <c r="H142" s="1261"/>
      <c r="I142" s="1261"/>
      <c r="J142" s="1261"/>
      <c r="K142" s="1261"/>
      <c r="L142" s="1261"/>
    </row>
    <row r="143" spans="2:12">
      <c r="B143" s="1261"/>
      <c r="C143" s="1261"/>
      <c r="D143" s="1261"/>
      <c r="E143" s="1261"/>
      <c r="F143" s="1261"/>
      <c r="G143" s="1261"/>
      <c r="H143" s="1261"/>
      <c r="I143" s="1261"/>
      <c r="J143" s="1261"/>
      <c r="K143" s="1261"/>
      <c r="L143" s="1261"/>
    </row>
    <row r="144" spans="2:12">
      <c r="B144" s="1261"/>
      <c r="C144" s="1261"/>
      <c r="D144" s="1261"/>
      <c r="E144" s="1261"/>
      <c r="F144" s="1261"/>
      <c r="G144" s="1261"/>
      <c r="H144" s="1261"/>
      <c r="I144" s="1261"/>
      <c r="J144" s="1261"/>
      <c r="K144" s="1261"/>
      <c r="L144" s="1261"/>
    </row>
    <row r="145" spans="2:12">
      <c r="B145" s="1261"/>
      <c r="C145" s="1261"/>
      <c r="D145" s="1261"/>
      <c r="E145" s="1261"/>
      <c r="F145" s="1261"/>
      <c r="G145" s="1261"/>
      <c r="H145" s="1261"/>
      <c r="I145" s="1261"/>
      <c r="J145" s="1261"/>
      <c r="K145" s="1261"/>
      <c r="L145" s="1261"/>
    </row>
    <row r="146" spans="2:12">
      <c r="B146" s="1261"/>
      <c r="C146" s="1261"/>
      <c r="D146" s="1261"/>
      <c r="E146" s="1261"/>
      <c r="F146" s="1261"/>
      <c r="G146" s="1261"/>
      <c r="H146" s="1261"/>
      <c r="I146" s="1261"/>
      <c r="J146" s="1261"/>
      <c r="K146" s="1261"/>
      <c r="L146" s="1261"/>
    </row>
    <row r="147" spans="2:12">
      <c r="B147" s="1261"/>
      <c r="C147" s="1261"/>
      <c r="D147" s="1261"/>
      <c r="E147" s="1261"/>
      <c r="F147" s="1261"/>
      <c r="G147" s="1261"/>
      <c r="H147" s="1261"/>
      <c r="I147" s="1261"/>
      <c r="J147" s="1261"/>
      <c r="K147" s="1261"/>
      <c r="L147" s="1261"/>
    </row>
    <row r="148" spans="2:12">
      <c r="B148" s="1261"/>
      <c r="C148" s="1261"/>
      <c r="D148" s="1261"/>
      <c r="E148" s="1261"/>
      <c r="F148" s="1261"/>
      <c r="G148" s="1261"/>
      <c r="H148" s="1261"/>
      <c r="I148" s="1261"/>
      <c r="J148" s="1261"/>
      <c r="K148" s="1261"/>
      <c r="L148" s="1261"/>
    </row>
    <row r="149" spans="2:12">
      <c r="B149" s="1261"/>
      <c r="C149" s="1261"/>
      <c r="D149" s="1261"/>
      <c r="E149" s="1261"/>
      <c r="F149" s="1261"/>
      <c r="G149" s="1261"/>
      <c r="H149" s="1261"/>
      <c r="I149" s="1261"/>
      <c r="J149" s="1261"/>
      <c r="K149" s="1261"/>
      <c r="L149" s="1261"/>
    </row>
    <row r="150" spans="2:12">
      <c r="B150" s="1261"/>
      <c r="C150" s="1261"/>
      <c r="D150" s="1261"/>
      <c r="E150" s="1261"/>
      <c r="F150" s="1261"/>
      <c r="G150" s="1261"/>
      <c r="H150" s="1261"/>
      <c r="I150" s="1261"/>
      <c r="J150" s="1261"/>
      <c r="K150" s="1261"/>
      <c r="L150" s="1261"/>
    </row>
    <row r="151" spans="2:12">
      <c r="B151" s="1261"/>
      <c r="C151" s="1261"/>
      <c r="D151" s="1261"/>
      <c r="E151" s="1261"/>
      <c r="F151" s="1261"/>
      <c r="G151" s="1261"/>
      <c r="H151" s="1261"/>
      <c r="I151" s="1261"/>
      <c r="J151" s="1261"/>
      <c r="K151" s="1261"/>
      <c r="L151" s="1261"/>
    </row>
    <row r="152" spans="2:12">
      <c r="B152" s="1261"/>
      <c r="C152" s="1261"/>
      <c r="D152" s="1261"/>
      <c r="E152" s="1261"/>
      <c r="F152" s="1261"/>
      <c r="G152" s="1261"/>
      <c r="H152" s="1261"/>
      <c r="I152" s="1261"/>
      <c r="J152" s="1261"/>
      <c r="K152" s="1261"/>
      <c r="L152" s="1261"/>
    </row>
    <row r="153" spans="2:12">
      <c r="B153" s="1261"/>
      <c r="C153" s="1261"/>
      <c r="D153" s="1261"/>
      <c r="E153" s="1261"/>
      <c r="F153" s="1261"/>
      <c r="G153" s="1261"/>
      <c r="H153" s="1261"/>
      <c r="I153" s="1261"/>
      <c r="J153" s="1261"/>
      <c r="K153" s="1261"/>
      <c r="L153" s="1261"/>
    </row>
    <row r="154" spans="2:12">
      <c r="B154" s="1261"/>
      <c r="C154" s="1261"/>
      <c r="D154" s="1261"/>
      <c r="E154" s="1261"/>
      <c r="F154" s="1261"/>
      <c r="G154" s="1261"/>
      <c r="H154" s="1261"/>
      <c r="I154" s="1261"/>
      <c r="J154" s="1261"/>
      <c r="K154" s="1261"/>
      <c r="L154" s="1261"/>
    </row>
    <row r="155" spans="2:12">
      <c r="B155" s="1261"/>
      <c r="C155" s="1261"/>
      <c r="D155" s="1261"/>
      <c r="E155" s="1261"/>
      <c r="F155" s="1261"/>
      <c r="G155" s="1261"/>
      <c r="H155" s="1261"/>
      <c r="I155" s="1261"/>
      <c r="J155" s="1261"/>
      <c r="K155" s="1261"/>
      <c r="L155" s="1261"/>
    </row>
    <row r="156" spans="2:12">
      <c r="B156" s="1261"/>
      <c r="C156" s="1261"/>
      <c r="D156" s="1261"/>
      <c r="E156" s="1261"/>
      <c r="F156" s="1261"/>
      <c r="G156" s="1261"/>
      <c r="H156" s="1261"/>
      <c r="I156" s="1261"/>
      <c r="J156" s="1261"/>
      <c r="K156" s="1261"/>
      <c r="L156" s="1261"/>
    </row>
    <row r="157" spans="2:12">
      <c r="B157" s="1261"/>
      <c r="C157" s="1261"/>
      <c r="D157" s="1261"/>
      <c r="E157" s="1261"/>
      <c r="F157" s="1261"/>
      <c r="G157" s="1261"/>
      <c r="H157" s="1261"/>
      <c r="I157" s="1261"/>
      <c r="J157" s="1261"/>
      <c r="K157" s="1261"/>
      <c r="L157" s="1261"/>
    </row>
    <row r="158" spans="2:12">
      <c r="B158" s="1261"/>
      <c r="C158" s="1261"/>
      <c r="D158" s="1261"/>
      <c r="E158" s="1261"/>
      <c r="F158" s="1261"/>
      <c r="G158" s="1261"/>
      <c r="H158" s="1261"/>
      <c r="I158" s="1261"/>
      <c r="J158" s="1261"/>
      <c r="K158" s="1261"/>
      <c r="L158" s="1261"/>
    </row>
    <row r="159" spans="2:12">
      <c r="B159" s="1261"/>
      <c r="C159" s="1261"/>
      <c r="D159" s="1261"/>
      <c r="E159" s="1261"/>
      <c r="F159" s="1261"/>
      <c r="G159" s="1261"/>
      <c r="H159" s="1261"/>
      <c r="I159" s="1261"/>
      <c r="J159" s="1261"/>
      <c r="K159" s="1261"/>
      <c r="L159" s="1261"/>
    </row>
    <row r="160" spans="2:12">
      <c r="B160" s="1261"/>
      <c r="C160" s="1261"/>
      <c r="D160" s="1261"/>
      <c r="E160" s="1261"/>
      <c r="F160" s="1261"/>
      <c r="G160" s="1261"/>
      <c r="H160" s="1261"/>
      <c r="I160" s="1261"/>
      <c r="J160" s="1261"/>
      <c r="K160" s="1261"/>
      <c r="L160" s="1261"/>
    </row>
    <row r="161" spans="2:12">
      <c r="B161" s="1261"/>
      <c r="C161" s="1261"/>
      <c r="D161" s="1261"/>
      <c r="E161" s="1261"/>
      <c r="F161" s="1261"/>
      <c r="G161" s="1261"/>
      <c r="H161" s="1261"/>
      <c r="I161" s="1261"/>
      <c r="J161" s="1261"/>
      <c r="K161" s="1261"/>
      <c r="L161" s="1261"/>
    </row>
    <row r="162" spans="2:12">
      <c r="B162" s="1261"/>
      <c r="C162" s="1261"/>
      <c r="D162" s="1261"/>
      <c r="E162" s="1261"/>
      <c r="F162" s="1261"/>
      <c r="G162" s="1261"/>
      <c r="H162" s="1261"/>
      <c r="I162" s="1261"/>
      <c r="J162" s="1261"/>
      <c r="K162" s="1261"/>
      <c r="L162" s="1261"/>
    </row>
    <row r="163" spans="2:12">
      <c r="B163" s="1261"/>
      <c r="C163" s="1261"/>
      <c r="D163" s="1261"/>
      <c r="E163" s="1261"/>
      <c r="F163" s="1261"/>
      <c r="G163" s="1261"/>
      <c r="H163" s="1261"/>
      <c r="I163" s="1261"/>
      <c r="J163" s="1261"/>
      <c r="K163" s="1261"/>
      <c r="L163" s="1261"/>
    </row>
    <row r="164" spans="2:12">
      <c r="B164" s="1261"/>
      <c r="C164" s="1261"/>
      <c r="D164" s="1261"/>
      <c r="E164" s="1261"/>
      <c r="F164" s="1261"/>
      <c r="G164" s="1261"/>
      <c r="H164" s="1261"/>
      <c r="I164" s="1261"/>
      <c r="J164" s="1261"/>
      <c r="K164" s="1261"/>
      <c r="L164" s="1261"/>
    </row>
    <row r="165" spans="2:12">
      <c r="B165" s="1261"/>
      <c r="C165" s="1261"/>
      <c r="D165" s="1261"/>
      <c r="E165" s="1261"/>
      <c r="F165" s="1261"/>
      <c r="G165" s="1261"/>
      <c r="H165" s="1261"/>
      <c r="I165" s="1261"/>
      <c r="J165" s="1261"/>
      <c r="K165" s="1261"/>
      <c r="L165" s="1261"/>
    </row>
    <row r="166" spans="2:12">
      <c r="B166" s="1261"/>
      <c r="C166" s="1261"/>
      <c r="D166" s="1261"/>
      <c r="E166" s="1261"/>
      <c r="F166" s="1261"/>
      <c r="G166" s="1261"/>
      <c r="H166" s="1261"/>
      <c r="I166" s="1261"/>
      <c r="J166" s="1261"/>
      <c r="K166" s="1261"/>
      <c r="L166" s="1261"/>
    </row>
    <row r="167" spans="2:12">
      <c r="B167" s="1261"/>
      <c r="C167" s="1261"/>
      <c r="D167" s="1261"/>
      <c r="E167" s="1261"/>
      <c r="F167" s="1261"/>
      <c r="G167" s="1261"/>
      <c r="H167" s="1261"/>
      <c r="I167" s="1261"/>
      <c r="J167" s="1261"/>
      <c r="K167" s="1261"/>
      <c r="L167" s="1261"/>
    </row>
    <row r="168" spans="2:12">
      <c r="B168" s="1261"/>
      <c r="C168" s="1261"/>
      <c r="D168" s="1261"/>
      <c r="E168" s="1261"/>
      <c r="F168" s="1261"/>
      <c r="G168" s="1261"/>
      <c r="H168" s="1261"/>
      <c r="I168" s="1261"/>
      <c r="J168" s="1261"/>
      <c r="K168" s="1261"/>
      <c r="L168" s="1261"/>
    </row>
    <row r="169" spans="2:12">
      <c r="B169" s="1261"/>
      <c r="C169" s="1261"/>
      <c r="D169" s="1261"/>
      <c r="E169" s="1261"/>
      <c r="F169" s="1261"/>
      <c r="G169" s="1261"/>
      <c r="H169" s="1261"/>
      <c r="I169" s="1261"/>
      <c r="J169" s="1261"/>
      <c r="K169" s="1261"/>
      <c r="L169" s="1261"/>
    </row>
    <row r="170" spans="2:12">
      <c r="B170" s="1261"/>
      <c r="C170" s="1261"/>
      <c r="D170" s="1261"/>
      <c r="E170" s="1261"/>
      <c r="F170" s="1261"/>
      <c r="G170" s="1261"/>
      <c r="H170" s="1261"/>
      <c r="I170" s="1261"/>
      <c r="J170" s="1261"/>
      <c r="K170" s="1261"/>
      <c r="L170" s="1261"/>
    </row>
    <row r="171" spans="2:12">
      <c r="B171" s="1261"/>
      <c r="C171" s="1261"/>
      <c r="D171" s="1261"/>
      <c r="E171" s="1261"/>
      <c r="F171" s="1261"/>
      <c r="G171" s="1261"/>
      <c r="H171" s="1261"/>
      <c r="I171" s="1261"/>
      <c r="J171" s="1261"/>
      <c r="K171" s="1261"/>
      <c r="L171" s="1261"/>
    </row>
    <row r="172" spans="2:12">
      <c r="B172" s="1261"/>
      <c r="C172" s="1261"/>
      <c r="D172" s="1261"/>
      <c r="E172" s="1261"/>
      <c r="F172" s="1261"/>
      <c r="G172" s="1261"/>
      <c r="H172" s="1261"/>
      <c r="I172" s="1261"/>
      <c r="J172" s="1261"/>
      <c r="K172" s="1261"/>
      <c r="L172" s="1261"/>
    </row>
    <row r="173" spans="2:12">
      <c r="B173" s="1261"/>
      <c r="C173" s="1261"/>
      <c r="D173" s="1261"/>
      <c r="E173" s="1261"/>
      <c r="F173" s="1261"/>
      <c r="G173" s="1261"/>
      <c r="H173" s="1261"/>
      <c r="I173" s="1261"/>
      <c r="J173" s="1261"/>
      <c r="K173" s="1261"/>
      <c r="L173" s="1261"/>
    </row>
    <row r="174" spans="2:12">
      <c r="B174" s="1261"/>
      <c r="C174" s="1261"/>
      <c r="D174" s="1261"/>
      <c r="E174" s="1261"/>
      <c r="F174" s="1261"/>
      <c r="G174" s="1261"/>
      <c r="H174" s="1261"/>
      <c r="I174" s="1261"/>
      <c r="J174" s="1261"/>
      <c r="K174" s="1261"/>
      <c r="L174" s="1261"/>
    </row>
    <row r="175" spans="2:12">
      <c r="B175" s="1261"/>
      <c r="C175" s="1261"/>
      <c r="D175" s="1261"/>
      <c r="E175" s="1261"/>
      <c r="F175" s="1261"/>
      <c r="G175" s="1261"/>
      <c r="H175" s="1261"/>
      <c r="I175" s="1261"/>
      <c r="J175" s="1261"/>
      <c r="K175" s="1261"/>
      <c r="L175" s="1261"/>
    </row>
    <row r="176" spans="2:12">
      <c r="B176" s="1261"/>
      <c r="C176" s="1261"/>
      <c r="D176" s="1261"/>
      <c r="E176" s="1261"/>
      <c r="F176" s="1261"/>
      <c r="G176" s="1261"/>
      <c r="H176" s="1261"/>
      <c r="I176" s="1261"/>
      <c r="J176" s="1261"/>
      <c r="K176" s="1261"/>
      <c r="L176" s="1261"/>
    </row>
    <row r="177" spans="2:12">
      <c r="B177" s="1261"/>
      <c r="C177" s="1261"/>
      <c r="D177" s="1261"/>
      <c r="E177" s="1261"/>
      <c r="F177" s="1261"/>
      <c r="G177" s="1261"/>
      <c r="H177" s="1261"/>
      <c r="I177" s="1261"/>
      <c r="J177" s="1261"/>
      <c r="K177" s="1261"/>
      <c r="L177" s="1261"/>
    </row>
    <row r="178" spans="2:12">
      <c r="B178" s="1261"/>
      <c r="C178" s="1261"/>
      <c r="D178" s="1261"/>
      <c r="E178" s="1261"/>
      <c r="F178" s="1261"/>
      <c r="G178" s="1261"/>
      <c r="H178" s="1261"/>
      <c r="I178" s="1261"/>
      <c r="J178" s="1261"/>
      <c r="K178" s="1261"/>
      <c r="L178" s="1261"/>
    </row>
    <row r="179" spans="2:12">
      <c r="B179" s="1261"/>
      <c r="C179" s="1261"/>
      <c r="D179" s="1261"/>
      <c r="E179" s="1261"/>
      <c r="F179" s="1261"/>
      <c r="G179" s="1261"/>
      <c r="H179" s="1261"/>
      <c r="I179" s="1261"/>
      <c r="J179" s="1261"/>
      <c r="K179" s="1261"/>
      <c r="L179" s="1261"/>
    </row>
    <row r="180" spans="2:12">
      <c r="B180" s="1261"/>
      <c r="C180" s="1261"/>
      <c r="D180" s="1261"/>
      <c r="E180" s="1261"/>
      <c r="F180" s="1261"/>
      <c r="G180" s="1261"/>
      <c r="H180" s="1261"/>
      <c r="I180" s="1261"/>
      <c r="J180" s="1261"/>
      <c r="K180" s="1261"/>
      <c r="L180" s="1261"/>
    </row>
    <row r="181" spans="2:12">
      <c r="B181" s="1261"/>
      <c r="C181" s="1261"/>
      <c r="D181" s="1261"/>
      <c r="E181" s="1261"/>
      <c r="F181" s="1261"/>
      <c r="G181" s="1261"/>
      <c r="H181" s="1261"/>
      <c r="I181" s="1261"/>
      <c r="J181" s="1261"/>
      <c r="K181" s="1261"/>
      <c r="L181" s="1261"/>
    </row>
    <row r="182" spans="2:12">
      <c r="B182" s="1261"/>
      <c r="C182" s="1261"/>
      <c r="D182" s="1261"/>
      <c r="E182" s="1261"/>
      <c r="F182" s="1261"/>
      <c r="G182" s="1261"/>
      <c r="H182" s="1261"/>
      <c r="I182" s="1261"/>
      <c r="J182" s="1261"/>
      <c r="K182" s="1261"/>
      <c r="L182" s="1261"/>
    </row>
    <row r="183" spans="2:12">
      <c r="B183" s="1261"/>
      <c r="C183" s="1261"/>
      <c r="D183" s="1261"/>
      <c r="E183" s="1261"/>
      <c r="F183" s="1261"/>
      <c r="G183" s="1261"/>
      <c r="H183" s="1261"/>
      <c r="I183" s="1261"/>
      <c r="J183" s="1261"/>
      <c r="K183" s="1261"/>
      <c r="L183" s="1261"/>
    </row>
  </sheetData>
  <mergeCells count="9">
    <mergeCell ref="A3:L3"/>
    <mergeCell ref="A6:A7"/>
    <mergeCell ref="B6:B7"/>
    <mergeCell ref="C6:C7"/>
    <mergeCell ref="D6:D7"/>
    <mergeCell ref="E6:E7"/>
    <mergeCell ref="F6:F7"/>
    <mergeCell ref="G6:H6"/>
    <mergeCell ref="I6:L6"/>
  </mergeCells>
  <phoneticPr fontId="0" type="noConversion"/>
  <printOptions horizontalCentered="1" verticalCentered="1"/>
  <pageMargins left="0.79000000000000015" right="0.79000000000000015" top="0.98" bottom="0.98" header="0.51" footer="0.51"/>
  <pageSetup paperSize="9" scale="84" orientation="landscape" horizontalDpi="4294967292" verticalDpi="4294967292"/>
  <ignoredErrors>
    <ignoredError sqref="K8:K38" formula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N183"/>
  <sheetViews>
    <sheetView workbookViewId="0">
      <pane xSplit="1" ySplit="7" topLeftCell="B8" activePane="bottomRight" state="frozen"/>
      <selection activeCell="A3" sqref="A3:L3"/>
      <selection pane="topRight" activeCell="A3" sqref="A3:L3"/>
      <selection pane="bottomLeft" activeCell="A3" sqref="A3:L3"/>
      <selection pane="bottomRight" activeCell="I7" sqref="I7"/>
    </sheetView>
  </sheetViews>
  <sheetFormatPr baseColWidth="10" defaultColWidth="12" defaultRowHeight="12" x14ac:dyDescent="0"/>
  <cols>
    <col min="1" max="1" width="15.6640625" style="1207" customWidth="1"/>
    <col min="2" max="12" width="12.6640625" style="1207" customWidth="1"/>
    <col min="13" max="16384" width="12" style="1207"/>
  </cols>
  <sheetData>
    <row r="1" spans="1:14">
      <c r="B1" s="1206"/>
      <c r="C1" s="1206"/>
      <c r="D1" s="1206"/>
      <c r="E1" s="1206"/>
      <c r="F1" s="1206"/>
      <c r="G1" s="1206"/>
      <c r="H1" s="1206"/>
      <c r="I1" s="1206"/>
      <c r="J1" s="1206"/>
      <c r="K1" s="1206"/>
      <c r="L1" s="1206"/>
    </row>
    <row r="2" spans="1:14" ht="13" thickBot="1"/>
    <row r="3" spans="1:14" ht="19.75" customHeight="1" thickTop="1">
      <c r="A3" s="1587" t="s">
        <v>754</v>
      </c>
      <c r="B3" s="1588"/>
      <c r="C3" s="1588"/>
      <c r="D3" s="1588"/>
      <c r="E3" s="1588"/>
      <c r="F3" s="1588"/>
      <c r="G3" s="1588"/>
      <c r="H3" s="1588"/>
      <c r="I3" s="1588"/>
      <c r="J3" s="1588"/>
      <c r="K3" s="1588"/>
      <c r="L3" s="1589"/>
    </row>
    <row r="4" spans="1:14">
      <c r="A4" s="1208"/>
      <c r="B4" s="1209"/>
      <c r="C4" s="1209"/>
      <c r="D4" s="1209"/>
      <c r="E4" s="1209"/>
      <c r="F4" s="1209"/>
      <c r="G4" s="1209"/>
      <c r="H4" s="1209"/>
      <c r="I4" s="1209"/>
      <c r="J4" s="1209"/>
      <c r="K4" s="1209"/>
      <c r="L4" s="1323"/>
    </row>
    <row r="5" spans="1:14" ht="13" thickBot="1">
      <c r="A5" s="1208"/>
      <c r="B5" s="1347" t="s">
        <v>46</v>
      </c>
      <c r="C5" s="1347" t="s">
        <v>47</v>
      </c>
      <c r="D5" s="1212" t="s">
        <v>49</v>
      </c>
      <c r="E5" s="1212" t="s">
        <v>50</v>
      </c>
      <c r="F5" s="1213" t="s">
        <v>52</v>
      </c>
      <c r="G5" s="1213" t="s">
        <v>53</v>
      </c>
      <c r="H5" s="1213" t="s">
        <v>54</v>
      </c>
      <c r="I5" s="1213" t="s">
        <v>55</v>
      </c>
      <c r="J5" s="1412" t="s">
        <v>56</v>
      </c>
      <c r="K5" s="1412" t="s">
        <v>57</v>
      </c>
      <c r="L5" s="1413" t="s">
        <v>222</v>
      </c>
    </row>
    <row r="6" spans="1:14" ht="49.75" customHeight="1">
      <c r="A6" s="1617"/>
      <c r="B6" s="1618" t="s">
        <v>676</v>
      </c>
      <c r="C6" s="1624" t="s">
        <v>677</v>
      </c>
      <c r="D6" s="1624" t="s">
        <v>678</v>
      </c>
      <c r="E6" s="1626" t="s">
        <v>679</v>
      </c>
      <c r="F6" s="1628" t="s">
        <v>680</v>
      </c>
      <c r="G6" s="1629"/>
      <c r="H6" s="1628" t="s">
        <v>683</v>
      </c>
      <c r="I6" s="1630"/>
      <c r="J6" s="1630"/>
      <c r="K6" s="1630"/>
      <c r="L6" s="1631"/>
    </row>
    <row r="7" spans="1:14" ht="49.75" customHeight="1">
      <c r="A7" s="1617"/>
      <c r="B7" s="1619"/>
      <c r="C7" s="1625"/>
      <c r="D7" s="1625"/>
      <c r="E7" s="1627"/>
      <c r="F7" s="1324" t="s">
        <v>15</v>
      </c>
      <c r="G7" s="1290" t="s">
        <v>16</v>
      </c>
      <c r="H7" s="1324" t="s">
        <v>19</v>
      </c>
      <c r="I7" s="1221" t="s">
        <v>20</v>
      </c>
      <c r="J7" s="1349" t="s">
        <v>681</v>
      </c>
      <c r="K7" s="1349" t="s">
        <v>679</v>
      </c>
      <c r="L7" s="1223" t="s">
        <v>21</v>
      </c>
    </row>
    <row r="8" spans="1:14" ht="15" customHeight="1">
      <c r="A8" s="1239" t="s">
        <v>602</v>
      </c>
      <c r="B8" s="1381">
        <f>SUMPRODUCT(TableAU12b!$G$10:$G$59,TableAU5a!$B$9:$B$58)/SUM(TableAU5a!$B$9:$B$58)</f>
        <v>-4.6278623497568588E-2</v>
      </c>
      <c r="C8" s="1388">
        <f>SUMPRODUCT(TableAU12b!$I$10:$I$59,TableAU5a!$B$9:$B$58)/SUM(TableAU5a!$B$9:$B$58)</f>
        <v>-1.4181956803394158E-2</v>
      </c>
      <c r="D8" s="1388">
        <f>SUMPRODUCT(TableAU12b!$M$10:$M$59,TableAU5a!$B$9:$B$58)/SUM(TableAU5a!$B$9:$B$58)</f>
        <v>1.08973426029266E-3</v>
      </c>
      <c r="E8" s="1388">
        <f>SUMPRODUCT(TableAU12b!$L$10:$L$59,TableAU5a!$B$9:$B$58)/SUM(TableAU5a!$B$9:$B$58)</f>
        <v>-3.3186400954467093E-2</v>
      </c>
      <c r="F8" s="1399">
        <f>TableAU6b!L10</f>
        <v>-0.16360370761520712</v>
      </c>
      <c r="G8" s="1400">
        <f>TableAU6b!L60</f>
        <v>-0.68078052477029449</v>
      </c>
      <c r="H8" s="1380">
        <f>F8/((1+TableAU4b!B9)^50)</f>
        <v>-2.926415067727816E-2</v>
      </c>
      <c r="I8" s="1401">
        <f>B8*SUM(TableAU5a!$B$9:$B$58)/TableAU5a!$B$59</f>
        <v>-1.1439821620620161</v>
      </c>
      <c r="J8" s="1407">
        <f>I8-K8</f>
        <v>-0.32363255255077339</v>
      </c>
      <c r="K8" s="1407">
        <f>E8*SUM(TableAU5a!$B$9:$B$58)/TableAU5a!$B$59</f>
        <v>-0.82034960951124269</v>
      </c>
      <c r="L8" s="1327">
        <f>G8-H8-I8</f>
        <v>0.49246578796899976</v>
      </c>
      <c r="N8" s="1405">
        <f>E8+D8+C8-B8</f>
        <v>0</v>
      </c>
    </row>
    <row r="9" spans="1:14" ht="15" customHeight="1">
      <c r="A9" s="1265"/>
      <c r="B9" s="1348"/>
      <c r="C9" s="1389"/>
      <c r="D9" s="1389"/>
      <c r="E9" s="1389"/>
      <c r="F9" s="1324"/>
      <c r="G9" s="1290"/>
      <c r="H9" s="1324"/>
      <c r="I9" s="1221"/>
      <c r="J9" s="1349"/>
      <c r="K9" s="1349"/>
      <c r="L9" s="1223"/>
      <c r="N9" s="1405"/>
    </row>
    <row r="10" spans="1:14" ht="4" customHeight="1">
      <c r="A10" s="1265"/>
      <c r="B10" s="1348"/>
      <c r="C10" s="1389"/>
      <c r="D10" s="1389"/>
      <c r="E10" s="1389"/>
      <c r="F10" s="1324"/>
      <c r="G10" s="1290"/>
      <c r="H10" s="1324"/>
      <c r="I10" s="1221"/>
      <c r="J10" s="1349"/>
      <c r="K10" s="1349"/>
      <c r="L10" s="1223"/>
      <c r="N10" s="1405"/>
    </row>
    <row r="11" spans="1:14" s="1205" customFormat="1" ht="15" customHeight="1">
      <c r="A11" s="1245" t="s">
        <v>603</v>
      </c>
      <c r="B11" s="1382">
        <f>SUMPRODUCT(TableAU12b!$G$10:$G$29,TableAU5a!$B$9:$B$28)/SUM(TableAU5a!$B$9:$B$28)</f>
        <v>-1.8326512624202092E-2</v>
      </c>
      <c r="C11" s="1390">
        <f>SUMPRODUCT(TableAU12b!$I$10:$I$29,TableAU5a!$B$9:$B$28)/SUM(TableAU5a!$B$9:$B$28)</f>
        <v>-5.5387387087539467E-3</v>
      </c>
      <c r="D11" s="1390">
        <f>SUMPRODUCT(TableAU12b!$M$10:$M$29,TableAU5a!$B$9:$B$28)/SUM(TableAU5a!$B$9:$B$28)</f>
        <v>3.701830310873257E-3</v>
      </c>
      <c r="E11" s="1390">
        <f>SUMPRODUCT(TableAU12b!$L$10:$L$29,TableAU5a!$B$9:$B$28)/SUM(TableAU5a!$B$9:$B$28)</f>
        <v>-1.6489604226321404E-2</v>
      </c>
      <c r="F11" s="1395">
        <f>F8</f>
        <v>-0.16360370761520712</v>
      </c>
      <c r="G11" s="1396">
        <f>TableAU6b!L30</f>
        <v>-0.17992843105862366</v>
      </c>
      <c r="H11" s="1397">
        <f>F11/((1+TableAU4b!B12)^20)</f>
        <v>-7.366226172603077E-2</v>
      </c>
      <c r="I11" s="1398">
        <f>B11*SUM(TableAU5a!$B$9:$B$28)/TableAU5a!$B$29</f>
        <v>-0.25715691573499583</v>
      </c>
      <c r="J11" s="1391">
        <f>I11-K11</f>
        <v>-2.577542753349002E-2</v>
      </c>
      <c r="K11" s="1391">
        <f>E11*SUM(TableAU5a!$B$9:$B$28)/TableAU5a!$B$29</f>
        <v>-0.23138148820150581</v>
      </c>
      <c r="L11" s="1339">
        <f>G11-H11-I11</f>
        <v>0.15089074640240294</v>
      </c>
      <c r="N11" s="1405">
        <f>E11+D11+C11-B11</f>
        <v>0</v>
      </c>
    </row>
    <row r="12" spans="1:14" s="1205" customFormat="1" ht="15" customHeight="1">
      <c r="A12" s="1265"/>
      <c r="B12" s="1324"/>
      <c r="C12" s="1221"/>
      <c r="D12" s="1221"/>
      <c r="E12" s="1221"/>
      <c r="F12" s="1324"/>
      <c r="G12" s="1290"/>
      <c r="H12" s="1324"/>
      <c r="I12" s="1221"/>
      <c r="J12" s="1349"/>
      <c r="K12" s="1349"/>
      <c r="L12" s="1223"/>
      <c r="N12" s="1406"/>
    </row>
    <row r="13" spans="1:14" s="1205" customFormat="1" ht="4" customHeight="1">
      <c r="A13" s="1265"/>
      <c r="B13" s="1324"/>
      <c r="C13" s="1221"/>
      <c r="D13" s="1221"/>
      <c r="E13" s="1221"/>
      <c r="F13" s="1324"/>
      <c r="G13" s="1290"/>
      <c r="H13" s="1324"/>
      <c r="I13" s="1221"/>
      <c r="J13" s="1349"/>
      <c r="K13" s="1349"/>
      <c r="L13" s="1223"/>
      <c r="N13" s="1406"/>
    </row>
    <row r="14" spans="1:14" s="1205" customFormat="1" ht="15" customHeight="1">
      <c r="A14" s="1245" t="s">
        <v>5</v>
      </c>
      <c r="B14" s="1382">
        <f>SUMPRODUCT(TableAU12b!$G$30:$G$59,TableAU5a!$B$29:$B$58)/SUM(TableAU5a!$B$29:$B$58)</f>
        <v>-5.4417614651651937E-2</v>
      </c>
      <c r="C14" s="1390">
        <f>SUMPRODUCT(TableAU12b!$I$30:$I$59,TableAU5a!$B$29:$B$58)/SUM(TableAU5a!$B$29:$B$58)</f>
        <v>-1.6698656738285952E-2</v>
      </c>
      <c r="D14" s="1390">
        <f>SUMPRODUCT(TableAU12b!$M$30:$M$59,TableAU5a!$B$29:$B$58)/SUM(TableAU5a!$B$29:$B$58)</f>
        <v>3.2915389676997203E-4</v>
      </c>
      <c r="E14" s="1390">
        <f>SUMPRODUCT(TableAU12b!$L$30:$L$59,TableAU5a!$B$29:$B$58)/SUM(TableAU5a!$B$29:$B$58)</f>
        <v>-3.8048111810135954E-2</v>
      </c>
      <c r="F14" s="1395">
        <f>G11</f>
        <v>-0.17992843105862366</v>
      </c>
      <c r="G14" s="1396">
        <f>G8</f>
        <v>-0.68078052477029449</v>
      </c>
      <c r="H14" s="1397">
        <f>F14/((1+TableAU4b!B15)^30)</f>
        <v>-7.1481007971346433E-2</v>
      </c>
      <c r="I14" s="1398">
        <f>B14*SUM(TableAU5a!$B$29:$B$58)/TableAU5a!$B$59</f>
        <v>-1.0418202333696513</v>
      </c>
      <c r="J14" s="1391">
        <f>I14-K14</f>
        <v>-0.31339262809777813</v>
      </c>
      <c r="K14" s="1391">
        <f>E14*SUM(TableAU5a!$B$29:$B$58)/TableAU5a!$B$59</f>
        <v>-0.72842760527187322</v>
      </c>
      <c r="L14" s="1339">
        <f>G14-H14-I14</f>
        <v>0.43252071657070323</v>
      </c>
      <c r="N14" s="1405">
        <f>E14+D14+C14-B14</f>
        <v>0</v>
      </c>
    </row>
    <row r="15" spans="1:14" s="1205" customFormat="1" ht="15" customHeight="1">
      <c r="A15" s="1265"/>
      <c r="B15" s="1324"/>
      <c r="C15" s="1221"/>
      <c r="D15" s="1221"/>
      <c r="E15" s="1221"/>
      <c r="F15" s="1324"/>
      <c r="G15" s="1290"/>
      <c r="H15" s="1324"/>
      <c r="I15" s="1221"/>
      <c r="J15" s="1349"/>
      <c r="K15" s="1349"/>
      <c r="L15" s="1223"/>
      <c r="N15" s="1406"/>
    </row>
    <row r="16" spans="1:14" ht="4" customHeight="1">
      <c r="A16" s="1265"/>
      <c r="B16" s="1348"/>
      <c r="C16" s="1389"/>
      <c r="D16" s="1389"/>
      <c r="E16" s="1389"/>
      <c r="F16" s="1324"/>
      <c r="G16" s="1290"/>
      <c r="H16" s="1324"/>
      <c r="I16" s="1221"/>
      <c r="J16" s="1349"/>
      <c r="K16" s="1349"/>
      <c r="L16" s="1223"/>
      <c r="N16" s="1405"/>
    </row>
    <row r="17" spans="1:14" ht="15">
      <c r="A17" s="1239" t="s">
        <v>467</v>
      </c>
      <c r="B17" s="1381">
        <f>SUMPRODUCT(TableAU12b!$G$20:$G$59,TableAU5a!$B$19:$B$58)/SUM(TableAU5a!$B$19:$B$58)</f>
        <v>-4.8470807199329398E-2</v>
      </c>
      <c r="C17" s="1388">
        <f>SUMPRODUCT(TableAU12b!$I$20:$I$59,TableAU5a!$B$19:$B$58)/SUM(TableAU5a!$B$19:$B$58)</f>
        <v>-1.4227095874548677E-2</v>
      </c>
      <c r="D17" s="1388">
        <f>SUMPRODUCT(TableAU12b!$M$20:$M$59,TableAU5a!$B$19:$B$58)/SUM(TableAU5a!$B$19:$B$58)</f>
        <v>5.0870283837182561E-4</v>
      </c>
      <c r="E17" s="1388">
        <f>SUMPRODUCT(TableAU12b!$L$20:$L$59,TableAU5a!$B$19:$B$58)/SUM(TableAU5a!$B$19:$B$58)</f>
        <v>-3.4752414163152542E-2</v>
      </c>
      <c r="F17" s="1325">
        <f>TableAU6b!L20</f>
        <v>-0.2010370336942735</v>
      </c>
      <c r="G17" s="1350">
        <f>G8</f>
        <v>-0.68078052477029449</v>
      </c>
      <c r="H17" s="1380">
        <f>F17/((1+TableAU4b!B18)^40)</f>
        <v>-5.7886057576851398E-2</v>
      </c>
      <c r="I17" s="1326">
        <f>B17*SUM(TableAU5a!$B$19:$B$58)/TableAU5a!$B$59</f>
        <v>-1.0931142684807302</v>
      </c>
      <c r="J17" s="1408">
        <f>I17-K17</f>
        <v>-0.30937737650630814</v>
      </c>
      <c r="K17" s="1408">
        <f>E17*SUM(TableAU5a!$B$19:$B$58)/TableAU5a!$B$59</f>
        <v>-0.78373689197442209</v>
      </c>
      <c r="L17" s="1327">
        <f>G17-H17-I17</f>
        <v>0.47021980128728713</v>
      </c>
      <c r="N17" s="1405">
        <f>E17+D17+C17-B17</f>
        <v>0</v>
      </c>
    </row>
    <row r="18" spans="1:14" ht="15">
      <c r="A18" s="1245"/>
      <c r="B18" s="1332"/>
      <c r="C18" s="1254"/>
      <c r="D18" s="1254"/>
      <c r="E18" s="1254"/>
      <c r="F18" s="1328"/>
      <c r="G18" s="1352"/>
      <c r="H18" s="1402"/>
      <c r="I18" s="1330"/>
      <c r="J18" s="1409"/>
      <c r="K18" s="1409"/>
      <c r="L18" s="1331"/>
      <c r="N18" s="1405"/>
    </row>
    <row r="19" spans="1:14" ht="4" customHeight="1">
      <c r="A19" s="1245"/>
      <c r="B19" s="1332"/>
      <c r="C19" s="1254"/>
      <c r="D19" s="1254"/>
      <c r="E19" s="1254"/>
      <c r="F19" s="1328"/>
      <c r="G19" s="1352"/>
      <c r="H19" s="1403"/>
      <c r="I19" s="1234"/>
      <c r="J19" s="1234"/>
      <c r="K19" s="1234"/>
      <c r="L19" s="1333"/>
      <c r="N19" s="1405"/>
    </row>
    <row r="20" spans="1:14" ht="15">
      <c r="A20" s="1239" t="s">
        <v>6</v>
      </c>
      <c r="B20" s="1381">
        <f>SUMPRODUCT(TableAU12b!$G$20:$G$39,TableAU5a!$B$19:$B$38)/SUM(TableAU5a!$B$19:$B$38)</f>
        <v>-3.3522935082463387E-2</v>
      </c>
      <c r="C20" s="1388">
        <f>SUMPRODUCT(TableAU12b!$I$20:$I$39,TableAU5a!$B$19:$B$38)/SUM(TableAU5a!$B$19:$B$38)</f>
        <v>-1.2259132705804502E-2</v>
      </c>
      <c r="D20" s="1388">
        <f>SUMPRODUCT(TableAU12b!$M$20:$M$39,TableAU5a!$B$19:$B$38)/SUM(TableAU5a!$B$19:$B$38)</f>
        <v>9.6308030830231429E-4</v>
      </c>
      <c r="E20" s="1388">
        <f>SUMPRODUCT(TableAU12b!$L$20:$L$39,TableAU5a!$B$19:$B$38)/SUM(TableAU5a!$B$19:$B$38)</f>
        <v>-2.2226882684961195E-2</v>
      </c>
      <c r="F20" s="1325">
        <f>F17</f>
        <v>-0.2010370336942735</v>
      </c>
      <c r="G20" s="1350">
        <f>TableAU6b!L40</f>
        <v>-0.49504347614292321</v>
      </c>
      <c r="H20" s="1380">
        <f>F20/((1+TableAU4b!B21)^20)</f>
        <v>-0.10817983761147944</v>
      </c>
      <c r="I20" s="1326">
        <f>B20*SUM(TableAU5a!$B$19:$B$38)/TableAU5a!$B$39</f>
        <v>-0.49527206055961548</v>
      </c>
      <c r="J20" s="1408">
        <f>I20-K20</f>
        <v>-0.16688929932113755</v>
      </c>
      <c r="K20" s="1408">
        <f>E20*SUM(TableAU5a!$B$19:$B$38)/TableAU5a!$B$39</f>
        <v>-0.32838276123847793</v>
      </c>
      <c r="L20" s="1327">
        <f>G20-H20-I20</f>
        <v>0.10840842202817169</v>
      </c>
      <c r="N20" s="1405">
        <f>E20+D20+C20-B20</f>
        <v>0</v>
      </c>
    </row>
    <row r="21" spans="1:14" ht="15">
      <c r="A21" s="1245"/>
      <c r="B21" s="1353"/>
      <c r="C21" s="1246"/>
      <c r="D21" s="1246"/>
      <c r="E21" s="1246"/>
      <c r="F21" s="1334"/>
      <c r="G21" s="1354"/>
      <c r="H21" s="1402"/>
      <c r="I21" s="1330"/>
      <c r="J21" s="1409"/>
      <c r="K21" s="1409"/>
      <c r="L21" s="1331"/>
      <c r="N21" s="1405"/>
    </row>
    <row r="22" spans="1:14" ht="4" customHeight="1">
      <c r="A22" s="1245"/>
      <c r="B22" s="1353"/>
      <c r="C22" s="1246"/>
      <c r="D22" s="1246"/>
      <c r="E22" s="1246"/>
      <c r="F22" s="1334"/>
      <c r="G22" s="1354"/>
      <c r="H22" s="1403"/>
      <c r="I22" s="1234"/>
      <c r="J22" s="1234"/>
      <c r="K22" s="1234"/>
      <c r="L22" s="1333"/>
      <c r="N22" s="1405"/>
    </row>
    <row r="23" spans="1:14" ht="15">
      <c r="A23" s="1239" t="s">
        <v>7</v>
      </c>
      <c r="B23" s="1381">
        <f>SUMPRODUCT(TableAU12b!$G$40:$G$59,TableAU5a!$B$39:$B$58)/SUM(TableAU5a!$B$39:$B$58)</f>
        <v>-5.6538969542592368E-2</v>
      </c>
      <c r="C23" s="1388">
        <f>SUMPRODUCT(TableAU12b!$I$40:$I$59,TableAU5a!$B$39:$B$58)/SUM(TableAU5a!$B$39:$B$58)</f>
        <v>-1.5289310362795122E-2</v>
      </c>
      <c r="D23" s="1388">
        <f>SUMPRODUCT(TableAU12b!$M$40:$M$59,TableAU5a!$B$39:$B$58)/SUM(TableAU5a!$B$39:$B$58)</f>
        <v>2.6345112870648405E-4</v>
      </c>
      <c r="E23" s="1388">
        <f>SUMPRODUCT(TableAU12b!$L$40:$L$59,TableAU5a!$B$39:$B$58)/SUM(TableAU5a!$B$39:$B$58)</f>
        <v>-4.1513110308503721E-2</v>
      </c>
      <c r="F23" s="1325">
        <f>G20</f>
        <v>-0.49504347614292321</v>
      </c>
      <c r="G23" s="1350">
        <f>G17</f>
        <v>-0.68078052477029449</v>
      </c>
      <c r="H23" s="1380">
        <f>F23/((1+TableAU4b!B24)^20)</f>
        <v>-0.26489330910229747</v>
      </c>
      <c r="I23" s="1326">
        <f>B23*SUM(TableAU5a!$B$39:$B$58)/TableAU5a!$B$59</f>
        <v>-0.82809864591413185</v>
      </c>
      <c r="J23" s="1408">
        <f>I23-K23</f>
        <v>-0.22007641430520919</v>
      </c>
      <c r="K23" s="1408">
        <f>E23*SUM(TableAU5a!$B$39:$B$58)/TableAU5a!$B$59</f>
        <v>-0.60802223160892266</v>
      </c>
      <c r="L23" s="1327">
        <f>G23-H23-I23</f>
        <v>0.41221143024613482</v>
      </c>
      <c r="N23" s="1405">
        <f>E23+D23+C23-B23</f>
        <v>0</v>
      </c>
    </row>
    <row r="24" spans="1:14" ht="15">
      <c r="A24" s="1245"/>
      <c r="B24" s="1332"/>
      <c r="C24" s="1254"/>
      <c r="D24" s="1254"/>
      <c r="E24" s="1254"/>
      <c r="F24" s="1328"/>
      <c r="G24" s="1352"/>
      <c r="H24" s="1329"/>
      <c r="I24" s="1330"/>
      <c r="J24" s="1409"/>
      <c r="K24" s="1409"/>
      <c r="L24" s="1331"/>
      <c r="N24" s="1405"/>
    </row>
    <row r="25" spans="1:14" ht="4.75" customHeight="1">
      <c r="A25" s="1029"/>
      <c r="B25" s="1332"/>
      <c r="C25" s="1254"/>
      <c r="D25" s="1254"/>
      <c r="E25" s="1254"/>
      <c r="F25" s="1328"/>
      <c r="G25" s="1352"/>
      <c r="H25" s="1335"/>
      <c r="I25" s="1232"/>
      <c r="J25" s="1410"/>
      <c r="K25" s="1410"/>
      <c r="L25" s="1336"/>
      <c r="N25" s="1405"/>
    </row>
    <row r="26" spans="1:14" ht="15">
      <c r="A26" s="1245" t="s">
        <v>8</v>
      </c>
      <c r="B26" s="1382">
        <f>SUMPRODUCT(TableAU12b!$G10:$G19,TableAU5a!$B9:$B18)/SUM(TableAU5a!$B9:$B18)</f>
        <v>-2.3469133979560942E-2</v>
      </c>
      <c r="C26" s="1390">
        <f>SUMPRODUCT(TableAU12b!$I10:$I19,TableAU5a!$B9:$B18)/SUM(TableAU5a!$B9:$B18)</f>
        <v>-1.371228851349462E-2</v>
      </c>
      <c r="D26" s="1390">
        <f>SUMPRODUCT(TableAU12b!$M10:$M19,TableAU5a!$B9:$B18)/SUM(TableAU5a!$B9:$B18)</f>
        <v>7.1353179936683147E-3</v>
      </c>
      <c r="E26" s="1390">
        <f>SUMPRODUCT(TableAU12b!$L10:$L19,TableAU5a!$B9:$B18)/SUM(TableAU5a!$B9:$B18)</f>
        <v>-1.6892163459734637E-2</v>
      </c>
      <c r="F26" s="1337">
        <f>TableAU6b!L10</f>
        <v>-0.16360370761520712</v>
      </c>
      <c r="G26" s="1355">
        <f>F17</f>
        <v>-0.2010370336942735</v>
      </c>
      <c r="H26" s="1397">
        <f>F26/((1+TableAU4b!B27)^10)</f>
        <v>-0.10163376626455473</v>
      </c>
      <c r="I26" s="1338">
        <f>B26*SUM(TableAU5a!$B$9:$B$18)/TableAU5a!$B$19</f>
        <v>-0.17666310099423929</v>
      </c>
      <c r="J26" s="1234">
        <f>I26-K26</f>
        <v>-4.9507919985121912E-2</v>
      </c>
      <c r="K26" s="1234">
        <f>E26*SUM(TableAU5a!$B$9:$B$18)/TableAU5a!$B$19</f>
        <v>-0.12715518100911738</v>
      </c>
      <c r="L26" s="1339">
        <f>G26-H26-I26</f>
        <v>7.7259833564520514E-2</v>
      </c>
      <c r="N26" s="1405">
        <f>E26+D26+C26-B26</f>
        <v>0</v>
      </c>
    </row>
    <row r="27" spans="1:14" ht="15">
      <c r="A27" s="1245"/>
      <c r="B27" s="1332"/>
      <c r="C27" s="1254"/>
      <c r="D27" s="1254"/>
      <c r="E27" s="1254"/>
      <c r="F27" s="1328"/>
      <c r="G27" s="1352"/>
      <c r="H27" s="1329"/>
      <c r="I27" s="1330"/>
      <c r="J27" s="1409"/>
      <c r="K27" s="1409"/>
      <c r="L27" s="1331"/>
      <c r="N27" s="1405"/>
    </row>
    <row r="28" spans="1:14" ht="4.75" customHeight="1">
      <c r="A28" s="1029"/>
      <c r="B28" s="1332"/>
      <c r="C28" s="1254"/>
      <c r="D28" s="1254"/>
      <c r="E28" s="1254"/>
      <c r="F28" s="1328"/>
      <c r="G28" s="1352"/>
      <c r="H28" s="1335"/>
      <c r="I28" s="1232"/>
      <c r="J28" s="1410"/>
      <c r="K28" s="1410"/>
      <c r="L28" s="1336"/>
      <c r="N28" s="1405"/>
    </row>
    <row r="29" spans="1:14" ht="15">
      <c r="A29" s="1252" t="s">
        <v>429</v>
      </c>
      <c r="B29" s="1382">
        <f>SUMPRODUCT(TableAU12b!$G20:$G29,TableAU5a!$B19:$B28)/SUM(TableAU5a!$B19:$B28)</f>
        <v>-1.5055021452347163E-2</v>
      </c>
      <c r="C29" s="1390">
        <f>SUMPRODUCT(TableAU12b!$I20:$I29,TableAU5a!$B19:$B28)/SUM(TableAU5a!$B19:$B28)</f>
        <v>-3.3911497968790118E-4</v>
      </c>
      <c r="D29" s="1390">
        <f>SUMPRODUCT(TableAU12b!$M20:$M29,TableAU5a!$B19:$B28)/SUM(TableAU5a!$B19:$B28)</f>
        <v>1.5176087112737165E-3</v>
      </c>
      <c r="E29" s="1390">
        <f>SUMPRODUCT(TableAU12b!$L20:$L29,TableAU5a!$B19:$B28)/SUM(TableAU5a!$B19:$B28)</f>
        <v>-1.6233515183932973E-2</v>
      </c>
      <c r="F29" s="1337">
        <f>F17</f>
        <v>-0.2010370336942735</v>
      </c>
      <c r="G29" s="1355">
        <f>G11</f>
        <v>-0.17992843105862366</v>
      </c>
      <c r="H29" s="1397">
        <f>F29/((1+TableAU4b!B30)^10)</f>
        <v>-0.14570789942059914</v>
      </c>
      <c r="I29" s="1338">
        <f>B29*SUM(TableAU5a!$B$19:$B$28)/TableAU5a!$B$29</f>
        <v>-0.12911478897866066</v>
      </c>
      <c r="J29" s="1234">
        <f>I29-K29</f>
        <v>1.010699120874739E-2</v>
      </c>
      <c r="K29" s="1234">
        <f>E29*SUM(TableAU5a!$B$19:$B$28)/TableAU5a!$B$29</f>
        <v>-0.13922178018740805</v>
      </c>
      <c r="L29" s="1339">
        <f>G29-H29-I29</f>
        <v>9.489425734063614E-2</v>
      </c>
      <c r="N29" s="1405">
        <f>E29+D29+C29-B29</f>
        <v>0</v>
      </c>
    </row>
    <row r="30" spans="1:14" ht="15">
      <c r="A30" s="1253"/>
      <c r="B30" s="1353"/>
      <c r="C30" s="1246"/>
      <c r="D30" s="1246"/>
      <c r="E30" s="1246"/>
      <c r="F30" s="1334"/>
      <c r="G30" s="1354"/>
      <c r="H30" s="1329"/>
      <c r="I30" s="1330"/>
      <c r="J30" s="1409"/>
      <c r="K30" s="1409"/>
      <c r="L30" s="1331"/>
      <c r="N30" s="1405"/>
    </row>
    <row r="31" spans="1:14" ht="4.75" customHeight="1">
      <c r="A31" s="1215"/>
      <c r="B31" s="1332"/>
      <c r="C31" s="1254"/>
      <c r="D31" s="1254"/>
      <c r="E31" s="1254"/>
      <c r="F31" s="1328"/>
      <c r="G31" s="1352"/>
      <c r="H31" s="1335"/>
      <c r="I31" s="1232"/>
      <c r="J31" s="1410"/>
      <c r="K31" s="1410"/>
      <c r="L31" s="1336"/>
      <c r="N31" s="1405"/>
    </row>
    <row r="32" spans="1:14" ht="15">
      <c r="A32" s="1252" t="s">
        <v>430</v>
      </c>
      <c r="B32" s="1382">
        <f>SUMPRODUCT(TableAU12b!$G30:$G39,TableAU5a!$B29:$B38)/SUM(TableAU5a!$B29:$B38)</f>
        <v>-4.7510610251819026E-2</v>
      </c>
      <c r="C32" s="1390">
        <f>SUMPRODUCT(TableAU12b!$I30:$I39,TableAU5a!$B29:$B38)/SUM(TableAU5a!$B29:$B38)</f>
        <v>-2.1287404079891006E-2</v>
      </c>
      <c r="D32" s="1390">
        <f>SUMPRODUCT(TableAU12b!$M30:$M39,TableAU5a!$B29:$B38)/SUM(TableAU5a!$B29:$B38)</f>
        <v>5.4307817225719831E-4</v>
      </c>
      <c r="E32" s="1390">
        <f>SUMPRODUCT(TableAU12b!$L30:$L39,TableAU5a!$B29:$B38)/SUM(TableAU5a!$B29:$B38)</f>
        <v>-2.6766284344185216E-2</v>
      </c>
      <c r="F32" s="1337">
        <f>G29</f>
        <v>-0.17992843105862366</v>
      </c>
      <c r="G32" s="1355">
        <f>F23</f>
        <v>-0.49504347614292321</v>
      </c>
      <c r="H32" s="1397">
        <f>F32/((1+TableAU4b!B33)^10)</f>
        <v>-0.13358663827431738</v>
      </c>
      <c r="I32" s="1338">
        <f>B32*SUM(TableAU5a!$B$29:$B$38)/TableAU5a!$B$39</f>
        <v>-0.3994116647918256</v>
      </c>
      <c r="J32" s="1234">
        <f>I32-K32</f>
        <v>-0.17439316611251049</v>
      </c>
      <c r="K32" s="1234">
        <f>E32*SUM(TableAU5a!$B$29:$B$38)/TableAU5a!$B$39</f>
        <v>-0.22501849867931512</v>
      </c>
      <c r="L32" s="1339">
        <f>G32-H32-I32</f>
        <v>3.7954826923219775E-2</v>
      </c>
      <c r="N32" s="1405">
        <f>E32+D32+C32-B32</f>
        <v>0</v>
      </c>
    </row>
    <row r="33" spans="1:14" ht="15">
      <c r="A33" s="1253"/>
      <c r="B33" s="1332"/>
      <c r="C33" s="1254"/>
      <c r="D33" s="1254"/>
      <c r="E33" s="1254"/>
      <c r="F33" s="1328"/>
      <c r="G33" s="1352"/>
      <c r="H33" s="1329"/>
      <c r="I33" s="1330"/>
      <c r="J33" s="1409"/>
      <c r="K33" s="1409"/>
      <c r="L33" s="1331"/>
      <c r="N33" s="1405"/>
    </row>
    <row r="34" spans="1:14" ht="4.75" customHeight="1">
      <c r="A34" s="1215"/>
      <c r="B34" s="1332"/>
      <c r="C34" s="1254"/>
      <c r="D34" s="1254"/>
      <c r="E34" s="1254"/>
      <c r="F34" s="1328"/>
      <c r="G34" s="1352"/>
      <c r="H34" s="1335"/>
      <c r="I34" s="1232"/>
      <c r="J34" s="1410"/>
      <c r="K34" s="1410"/>
      <c r="L34" s="1336"/>
      <c r="N34" s="1405"/>
    </row>
    <row r="35" spans="1:14" ht="15">
      <c r="A35" s="1252" t="s">
        <v>431</v>
      </c>
      <c r="B35" s="1382">
        <f>SUMPRODUCT(TableAU12b!$G40:$G49,TableAU5a!$B39:$B48)/SUM(TableAU5a!$B39:$B48)</f>
        <v>-5.0804080548698699E-2</v>
      </c>
      <c r="C35" s="1390">
        <f>SUMPRODUCT(TableAU12b!$I40:$I49,TableAU5a!$B39:$B48)/SUM(TableAU5a!$B39:$B48)</f>
        <v>-1.0232300183066634E-2</v>
      </c>
      <c r="D35" s="1390">
        <f>SUMPRODUCT(TableAU12b!$M40:$M49,TableAU5a!$B39:$B48)/SUM(TableAU5a!$B39:$B48)</f>
        <v>7.5763064152200579E-4</v>
      </c>
      <c r="E35" s="1390">
        <f>SUMPRODUCT(TableAU12b!$L40:$L49,TableAU5a!$B39:$B48)/SUM(TableAU5a!$B39:$B48)</f>
        <v>-4.1329411007154059E-2</v>
      </c>
      <c r="F35" s="1337">
        <f>G32</f>
        <v>-0.49504347614292321</v>
      </c>
      <c r="G35" s="1355">
        <f>TableAU6b!L50</f>
        <v>-0.60779455826606121</v>
      </c>
      <c r="H35" s="1397">
        <f>F35/((1+TableAU4b!B36)^10)</f>
        <v>-0.35344533962304869</v>
      </c>
      <c r="I35" s="1338">
        <f>B35*SUM(TableAU5a!$B$39:$B$48)/TableAU5a!$B$49</f>
        <v>-0.40701511634009085</v>
      </c>
      <c r="J35" s="1234">
        <f>I35-K35</f>
        <v>-7.590598400928017E-2</v>
      </c>
      <c r="K35" s="1234">
        <f>E35*SUM(TableAU5a!$B$39:$B$48)/TableAU5a!$B$49</f>
        <v>-0.33110913233081068</v>
      </c>
      <c r="L35" s="1339">
        <f>G35-H35-I35</f>
        <v>0.15266589769707833</v>
      </c>
      <c r="N35" s="1405">
        <f>E35+D35+C35-B35</f>
        <v>0</v>
      </c>
    </row>
    <row r="36" spans="1:14" ht="15">
      <c r="A36" s="1253"/>
      <c r="B36" s="1332"/>
      <c r="C36" s="1254"/>
      <c r="D36" s="1254"/>
      <c r="E36" s="1254"/>
      <c r="F36" s="1328"/>
      <c r="G36" s="1352"/>
      <c r="H36" s="1329"/>
      <c r="I36" s="1330"/>
      <c r="J36" s="1409"/>
      <c r="K36" s="1409"/>
      <c r="L36" s="1331"/>
      <c r="N36" s="1405"/>
    </row>
    <row r="37" spans="1:14" ht="4.75" customHeight="1">
      <c r="A37" s="1215"/>
      <c r="B37" s="1332"/>
      <c r="C37" s="1254"/>
      <c r="D37" s="1254"/>
      <c r="E37" s="1254"/>
      <c r="F37" s="1328"/>
      <c r="G37" s="1352"/>
      <c r="H37" s="1335"/>
      <c r="I37" s="1232"/>
      <c r="J37" s="1410"/>
      <c r="K37" s="1410"/>
      <c r="L37" s="1336"/>
      <c r="N37" s="1405"/>
    </row>
    <row r="38" spans="1:14" ht="15">
      <c r="A38" s="1252" t="s">
        <v>432</v>
      </c>
      <c r="B38" s="1382">
        <f>SUMPRODUCT(TableAU12b!$G50:$G59,TableAU5a!$B49:$B58)/SUM(TableAU5a!$B49:$B58)</f>
        <v>-6.0523339235773944E-2</v>
      </c>
      <c r="C38" s="1390">
        <f>SUMPRODUCT(TableAU12b!$I50:$I59,TableAU5a!$B49:$B58)/SUM(TableAU5a!$B49:$B58)</f>
        <v>-1.8802717181946264E-2</v>
      </c>
      <c r="D38" s="1390">
        <f>SUMPRODUCT(TableAU12b!$M50:$M59,TableAU5a!$B49:$B58)/SUM(TableAU5a!$B49:$B58)</f>
        <v>-7.9884875870049499E-5</v>
      </c>
      <c r="E38" s="1390">
        <f>SUMPRODUCT(TableAU12b!$L50:$L59,TableAU5a!$B49:$B58)/SUM(TableAU5a!$B49:$B58)</f>
        <v>-4.1640737177957632E-2</v>
      </c>
      <c r="F38" s="1337">
        <f>G35</f>
        <v>-0.60779455826606121</v>
      </c>
      <c r="G38" s="1355">
        <f>G17</f>
        <v>-0.68078052477029449</v>
      </c>
      <c r="H38" s="1397">
        <f>F38/((1+TableAU4b!B39)^10)</f>
        <v>-0.45551799315043734</v>
      </c>
      <c r="I38" s="1338">
        <f>B38*SUM(TableAU5a!$B$49:$B$58)/TableAU5a!$B$59</f>
        <v>-0.52305690696527762</v>
      </c>
      <c r="J38" s="1234">
        <f>I38-K38</f>
        <v>-0.16318788012244556</v>
      </c>
      <c r="K38" s="1234">
        <f>E38*SUM(TableAU5a!$B$49:$B$58)/TableAU5a!$B$59</f>
        <v>-0.35986902684283206</v>
      </c>
      <c r="L38" s="1339">
        <f>G38-H38-I38</f>
        <v>0.29779437534542047</v>
      </c>
      <c r="N38" s="1405">
        <f>E38+D38+C38-B38</f>
        <v>0</v>
      </c>
    </row>
    <row r="39" spans="1:14" ht="14" thickBot="1">
      <c r="A39" s="1340"/>
      <c r="B39" s="1356"/>
      <c r="C39" s="1357"/>
      <c r="D39" s="1358"/>
      <c r="E39" s="1358"/>
      <c r="F39" s="1359"/>
      <c r="G39" s="1360"/>
      <c r="H39" s="1341"/>
      <c r="I39" s="1342"/>
      <c r="J39" s="1411"/>
      <c r="K39" s="1411"/>
      <c r="L39" s="1343"/>
    </row>
    <row r="40" spans="1:14" ht="13" thickTop="1">
      <c r="B40" s="1261"/>
      <c r="C40" s="1261"/>
      <c r="D40" s="1261"/>
      <c r="E40" s="1261"/>
      <c r="F40" s="1261"/>
      <c r="G40" s="1261"/>
      <c r="H40" s="1261"/>
      <c r="I40" s="1261"/>
      <c r="J40" s="1261"/>
      <c r="K40" s="1261"/>
      <c r="L40" s="1261"/>
    </row>
    <row r="41" spans="1:14">
      <c r="B41" s="1261"/>
      <c r="C41" s="1261"/>
      <c r="D41" s="1261"/>
      <c r="E41" s="1261"/>
      <c r="F41" s="1261"/>
      <c r="G41" s="1261"/>
      <c r="H41" s="1261"/>
      <c r="I41" s="1261"/>
      <c r="J41" s="1261"/>
      <c r="K41" s="1261"/>
      <c r="L41" s="1261"/>
    </row>
    <row r="42" spans="1:14">
      <c r="B42" s="1261"/>
      <c r="C42" s="1261"/>
      <c r="D42" s="1261"/>
      <c r="E42" s="1261"/>
      <c r="F42" s="1261"/>
      <c r="G42" s="1261"/>
      <c r="H42" s="1261"/>
      <c r="I42" s="1261"/>
      <c r="J42" s="1261"/>
      <c r="K42" s="1261"/>
      <c r="L42" s="1261"/>
    </row>
    <row r="43" spans="1:14">
      <c r="B43" s="1261"/>
      <c r="C43" s="1261"/>
      <c r="D43" s="1261"/>
      <c r="E43" s="1261"/>
      <c r="F43" s="1261"/>
      <c r="G43" s="1261"/>
      <c r="H43" s="1261"/>
      <c r="I43" s="1261"/>
      <c r="J43" s="1261"/>
      <c r="K43" s="1261"/>
      <c r="L43" s="1261"/>
    </row>
    <row r="44" spans="1:14">
      <c r="B44" s="1261"/>
      <c r="C44" s="1261"/>
      <c r="D44" s="1261"/>
      <c r="E44" s="1261"/>
      <c r="F44" s="1261"/>
      <c r="G44" s="1261"/>
      <c r="H44" s="1261"/>
      <c r="I44" s="1261"/>
      <c r="J44" s="1261"/>
      <c r="K44" s="1261"/>
      <c r="L44" s="1261"/>
    </row>
    <row r="45" spans="1:14">
      <c r="B45" s="1261"/>
      <c r="C45" s="1261"/>
      <c r="D45" s="1261"/>
      <c r="E45" s="1261"/>
      <c r="F45" s="1261"/>
      <c r="G45" s="1261"/>
      <c r="H45" s="1261"/>
      <c r="I45" s="1261"/>
      <c r="J45" s="1261"/>
      <c r="K45" s="1261"/>
      <c r="L45" s="1261"/>
    </row>
    <row r="46" spans="1:14">
      <c r="B46" s="1261"/>
      <c r="C46" s="1261"/>
      <c r="D46" s="1261"/>
      <c r="E46" s="1261"/>
      <c r="F46" s="1261"/>
      <c r="G46" s="1261"/>
      <c r="H46" s="1261"/>
      <c r="I46" s="1261"/>
      <c r="J46" s="1261"/>
      <c r="K46" s="1261"/>
      <c r="L46" s="1261"/>
    </row>
    <row r="47" spans="1:14">
      <c r="B47" s="1261"/>
      <c r="C47" s="1261"/>
      <c r="D47" s="1261"/>
      <c r="E47" s="1261"/>
      <c r="F47" s="1261"/>
      <c r="G47" s="1261"/>
      <c r="H47" s="1261"/>
      <c r="I47" s="1261"/>
      <c r="J47" s="1261"/>
      <c r="K47" s="1261"/>
      <c r="L47" s="1261"/>
    </row>
    <row r="48" spans="1:14">
      <c r="B48" s="1261"/>
      <c r="C48" s="1261"/>
      <c r="D48" s="1261"/>
      <c r="E48" s="1261"/>
      <c r="F48" s="1261"/>
      <c r="G48" s="1261"/>
      <c r="H48" s="1261"/>
      <c r="I48" s="1261"/>
      <c r="J48" s="1261"/>
      <c r="K48" s="1261"/>
      <c r="L48" s="1261"/>
    </row>
    <row r="49" spans="2:12">
      <c r="B49" s="1261"/>
      <c r="C49" s="1261"/>
      <c r="D49" s="1261"/>
      <c r="E49" s="1261"/>
      <c r="F49" s="1261"/>
      <c r="G49" s="1261"/>
      <c r="H49" s="1261"/>
      <c r="I49" s="1261"/>
      <c r="J49" s="1261"/>
      <c r="K49" s="1261"/>
      <c r="L49" s="1261"/>
    </row>
    <row r="50" spans="2:12">
      <c r="B50" s="1261"/>
      <c r="C50" s="1261"/>
      <c r="D50" s="1261"/>
      <c r="E50" s="1261"/>
      <c r="F50" s="1261"/>
      <c r="G50" s="1261"/>
      <c r="H50" s="1261"/>
      <c r="I50" s="1261"/>
      <c r="J50" s="1261"/>
      <c r="K50" s="1261"/>
      <c r="L50" s="1261"/>
    </row>
    <row r="51" spans="2:12">
      <c r="B51" s="1261"/>
      <c r="C51" s="1261"/>
      <c r="D51" s="1261"/>
      <c r="E51" s="1261"/>
      <c r="F51" s="1261"/>
      <c r="G51" s="1261"/>
      <c r="H51" s="1261"/>
      <c r="I51" s="1261"/>
      <c r="J51" s="1261"/>
      <c r="K51" s="1261"/>
      <c r="L51" s="1261"/>
    </row>
    <row r="52" spans="2:12">
      <c r="B52" s="1261"/>
      <c r="C52" s="1261"/>
      <c r="D52" s="1261"/>
      <c r="E52" s="1261"/>
      <c r="F52" s="1261"/>
      <c r="G52" s="1261"/>
      <c r="H52" s="1261"/>
      <c r="I52" s="1261"/>
      <c r="J52" s="1261"/>
      <c r="K52" s="1261"/>
      <c r="L52" s="1261"/>
    </row>
    <row r="53" spans="2:12">
      <c r="B53" s="1261"/>
      <c r="C53" s="1261"/>
      <c r="D53" s="1261"/>
      <c r="E53" s="1261"/>
      <c r="F53" s="1261"/>
      <c r="G53" s="1261"/>
      <c r="H53" s="1261"/>
      <c r="I53" s="1261"/>
      <c r="J53" s="1261"/>
      <c r="K53" s="1261"/>
      <c r="L53" s="1261"/>
    </row>
    <row r="54" spans="2:12">
      <c r="B54" s="1261"/>
      <c r="C54" s="1261"/>
      <c r="D54" s="1261"/>
      <c r="E54" s="1261"/>
      <c r="F54" s="1261"/>
      <c r="G54" s="1261"/>
      <c r="H54" s="1261"/>
      <c r="I54" s="1261"/>
      <c r="J54" s="1261"/>
      <c r="K54" s="1261"/>
      <c r="L54" s="1261"/>
    </row>
    <row r="55" spans="2:12">
      <c r="B55" s="1261"/>
      <c r="C55" s="1361"/>
      <c r="D55" s="1261"/>
      <c r="E55" s="1261"/>
      <c r="F55" s="1261"/>
      <c r="G55" s="1261"/>
      <c r="H55" s="1261"/>
      <c r="I55" s="1261"/>
      <c r="J55" s="1261"/>
      <c r="K55" s="1261"/>
      <c r="L55" s="1261"/>
    </row>
    <row r="56" spans="2:12">
      <c r="B56" s="1261"/>
      <c r="C56" s="1261"/>
      <c r="D56" s="1261"/>
      <c r="E56" s="1261"/>
      <c r="F56" s="1261"/>
      <c r="G56" s="1261"/>
      <c r="H56" s="1261"/>
      <c r="I56" s="1261"/>
      <c r="J56" s="1261"/>
      <c r="K56" s="1261"/>
      <c r="L56" s="1261"/>
    </row>
    <row r="57" spans="2:12">
      <c r="B57" s="1261"/>
      <c r="C57" s="1261"/>
      <c r="D57" s="1261"/>
      <c r="E57" s="1261"/>
      <c r="F57" s="1261"/>
      <c r="G57" s="1261"/>
      <c r="H57" s="1261"/>
      <c r="I57" s="1261"/>
      <c r="J57" s="1261"/>
      <c r="K57" s="1261"/>
      <c r="L57" s="1261"/>
    </row>
    <row r="58" spans="2:12">
      <c r="B58" s="1261"/>
      <c r="C58" s="1261"/>
      <c r="D58" s="1261"/>
      <c r="E58" s="1261"/>
      <c r="F58" s="1261"/>
      <c r="G58" s="1261"/>
      <c r="H58" s="1261"/>
      <c r="I58" s="1261"/>
      <c r="J58" s="1261"/>
      <c r="K58" s="1261"/>
      <c r="L58" s="1261"/>
    </row>
    <row r="59" spans="2:12">
      <c r="B59" s="1261"/>
      <c r="C59" s="1261"/>
      <c r="D59" s="1261"/>
      <c r="E59" s="1261"/>
      <c r="F59" s="1261"/>
      <c r="G59" s="1261"/>
      <c r="H59" s="1261"/>
      <c r="I59" s="1261"/>
      <c r="J59" s="1261"/>
      <c r="K59" s="1261"/>
      <c r="L59" s="1261"/>
    </row>
    <row r="60" spans="2:12">
      <c r="B60" s="1261"/>
      <c r="C60" s="1261"/>
      <c r="D60" s="1261"/>
      <c r="E60" s="1261"/>
      <c r="F60" s="1261"/>
      <c r="G60" s="1261"/>
      <c r="H60" s="1261"/>
      <c r="I60" s="1261"/>
      <c r="J60" s="1261"/>
      <c r="K60" s="1261"/>
      <c r="L60" s="1261"/>
    </row>
    <row r="61" spans="2:12">
      <c r="B61" s="1261"/>
      <c r="C61" s="1261"/>
      <c r="D61" s="1261"/>
      <c r="E61" s="1261"/>
      <c r="F61" s="1261"/>
      <c r="G61" s="1261"/>
      <c r="H61" s="1261"/>
      <c r="I61" s="1261"/>
      <c r="J61" s="1261"/>
      <c r="K61" s="1261"/>
      <c r="L61" s="1261"/>
    </row>
    <row r="62" spans="2:12">
      <c r="B62" s="1261"/>
      <c r="C62" s="1261"/>
      <c r="D62" s="1261"/>
      <c r="E62" s="1261"/>
      <c r="F62" s="1261"/>
      <c r="G62" s="1261"/>
      <c r="H62" s="1261"/>
      <c r="I62" s="1261"/>
      <c r="J62" s="1261"/>
      <c r="K62" s="1261"/>
      <c r="L62" s="1261"/>
    </row>
    <row r="63" spans="2:12">
      <c r="B63" s="1261"/>
      <c r="C63" s="1261"/>
      <c r="D63" s="1261"/>
      <c r="E63" s="1261"/>
      <c r="F63" s="1261"/>
      <c r="G63" s="1261"/>
      <c r="H63" s="1261"/>
      <c r="I63" s="1261"/>
      <c r="J63" s="1261"/>
      <c r="K63" s="1261"/>
      <c r="L63" s="1261"/>
    </row>
    <row r="64" spans="2:12">
      <c r="B64" s="1261"/>
      <c r="C64" s="1261"/>
      <c r="D64" s="1261"/>
      <c r="E64" s="1261"/>
      <c r="F64" s="1261"/>
      <c r="G64" s="1261"/>
      <c r="H64" s="1261"/>
      <c r="I64" s="1261"/>
      <c r="J64" s="1261"/>
      <c r="K64" s="1261"/>
      <c r="L64" s="1261"/>
    </row>
    <row r="65" spans="2:12">
      <c r="B65" s="1261"/>
      <c r="C65" s="1261"/>
      <c r="D65" s="1261"/>
      <c r="E65" s="1261"/>
      <c r="F65" s="1261"/>
      <c r="G65" s="1261"/>
      <c r="H65" s="1261"/>
      <c r="I65" s="1261"/>
      <c r="J65" s="1261"/>
      <c r="K65" s="1261"/>
      <c r="L65" s="1261"/>
    </row>
    <row r="66" spans="2:12">
      <c r="B66" s="1261"/>
      <c r="C66" s="1261"/>
      <c r="D66" s="1261"/>
      <c r="E66" s="1261"/>
      <c r="F66" s="1261"/>
      <c r="G66" s="1261"/>
      <c r="H66" s="1261"/>
      <c r="I66" s="1261"/>
      <c r="J66" s="1261"/>
      <c r="K66" s="1261"/>
      <c r="L66" s="1261"/>
    </row>
    <row r="67" spans="2:12">
      <c r="B67" s="1261"/>
      <c r="C67" s="1261"/>
      <c r="D67" s="1261"/>
      <c r="E67" s="1261"/>
      <c r="F67" s="1261"/>
      <c r="G67" s="1261"/>
      <c r="H67" s="1261"/>
      <c r="I67" s="1261"/>
      <c r="J67" s="1261"/>
      <c r="K67" s="1261"/>
      <c r="L67" s="1261"/>
    </row>
    <row r="68" spans="2:12">
      <c r="B68" s="1261"/>
      <c r="C68" s="1261"/>
      <c r="D68" s="1261"/>
      <c r="E68" s="1261"/>
      <c r="F68" s="1261"/>
      <c r="G68" s="1261"/>
      <c r="H68" s="1261"/>
      <c r="I68" s="1261"/>
      <c r="J68" s="1261"/>
      <c r="K68" s="1261"/>
      <c r="L68" s="1261"/>
    </row>
    <row r="69" spans="2:12">
      <c r="B69" s="1261"/>
      <c r="C69" s="1261"/>
      <c r="D69" s="1261"/>
      <c r="E69" s="1261"/>
      <c r="F69" s="1261"/>
      <c r="G69" s="1261"/>
      <c r="H69" s="1261"/>
      <c r="I69" s="1261"/>
      <c r="J69" s="1261"/>
      <c r="K69" s="1261"/>
      <c r="L69" s="1261"/>
    </row>
    <row r="70" spans="2:12">
      <c r="B70" s="1261"/>
      <c r="C70" s="1261"/>
      <c r="D70" s="1261"/>
      <c r="E70" s="1261"/>
      <c r="F70" s="1261"/>
      <c r="G70" s="1261"/>
      <c r="H70" s="1261"/>
      <c r="I70" s="1261"/>
      <c r="J70" s="1261"/>
      <c r="K70" s="1261"/>
      <c r="L70" s="1261"/>
    </row>
    <row r="71" spans="2:12">
      <c r="B71" s="1261"/>
      <c r="C71" s="1261"/>
      <c r="D71" s="1261"/>
      <c r="E71" s="1261"/>
      <c r="F71" s="1261"/>
      <c r="G71" s="1261"/>
      <c r="H71" s="1261"/>
      <c r="I71" s="1261"/>
      <c r="J71" s="1261"/>
      <c r="K71" s="1261"/>
      <c r="L71" s="1261"/>
    </row>
    <row r="72" spans="2:12">
      <c r="B72" s="1261"/>
      <c r="C72" s="1261"/>
      <c r="D72" s="1261"/>
      <c r="E72" s="1261"/>
      <c r="F72" s="1261"/>
      <c r="G72" s="1261"/>
      <c r="H72" s="1261"/>
      <c r="I72" s="1261"/>
      <c r="J72" s="1261"/>
      <c r="K72" s="1261"/>
      <c r="L72" s="1261"/>
    </row>
    <row r="73" spans="2:12">
      <c r="B73" s="1261"/>
      <c r="C73" s="1261"/>
      <c r="D73" s="1261"/>
      <c r="E73" s="1261"/>
      <c r="F73" s="1261"/>
      <c r="G73" s="1261"/>
      <c r="H73" s="1261"/>
      <c r="I73" s="1261"/>
      <c r="J73" s="1261"/>
      <c r="K73" s="1261"/>
      <c r="L73" s="1261"/>
    </row>
    <row r="74" spans="2:12">
      <c r="B74" s="1261"/>
      <c r="C74" s="1261"/>
      <c r="D74" s="1261"/>
      <c r="E74" s="1261"/>
      <c r="F74" s="1261"/>
      <c r="G74" s="1261"/>
      <c r="H74" s="1261"/>
      <c r="I74" s="1261"/>
      <c r="J74" s="1261"/>
      <c r="K74" s="1261"/>
      <c r="L74" s="1261"/>
    </row>
    <row r="75" spans="2:12">
      <c r="B75" s="1261"/>
      <c r="C75" s="1261"/>
      <c r="D75" s="1261"/>
      <c r="E75" s="1261"/>
      <c r="F75" s="1261"/>
      <c r="G75" s="1261"/>
      <c r="H75" s="1261"/>
      <c r="I75" s="1261"/>
      <c r="J75" s="1261"/>
      <c r="K75" s="1261"/>
      <c r="L75" s="1261"/>
    </row>
    <row r="76" spans="2:12">
      <c r="B76" s="1261"/>
      <c r="C76" s="1261"/>
      <c r="D76" s="1261"/>
      <c r="E76" s="1261"/>
      <c r="F76" s="1261"/>
      <c r="G76" s="1261"/>
      <c r="H76" s="1261"/>
      <c r="I76" s="1261"/>
      <c r="J76" s="1261"/>
      <c r="K76" s="1261"/>
      <c r="L76" s="1261"/>
    </row>
    <row r="77" spans="2:12">
      <c r="B77" s="1261"/>
      <c r="C77" s="1261"/>
      <c r="D77" s="1261"/>
      <c r="E77" s="1261"/>
      <c r="F77" s="1261"/>
      <c r="G77" s="1261"/>
      <c r="H77" s="1261"/>
      <c r="I77" s="1261"/>
      <c r="J77" s="1261"/>
      <c r="K77" s="1261"/>
      <c r="L77" s="1261"/>
    </row>
    <row r="78" spans="2:12">
      <c r="B78" s="1261"/>
      <c r="C78" s="1261"/>
      <c r="D78" s="1261"/>
      <c r="E78" s="1261"/>
      <c r="F78" s="1261"/>
      <c r="G78" s="1261"/>
      <c r="H78" s="1261"/>
      <c r="I78" s="1261"/>
      <c r="J78" s="1261"/>
      <c r="K78" s="1261"/>
      <c r="L78" s="1261"/>
    </row>
    <row r="79" spans="2:12">
      <c r="B79" s="1261"/>
      <c r="C79" s="1261"/>
      <c r="D79" s="1261"/>
      <c r="E79" s="1261"/>
      <c r="F79" s="1261"/>
      <c r="G79" s="1261"/>
      <c r="H79" s="1261"/>
      <c r="I79" s="1261"/>
      <c r="J79" s="1261"/>
      <c r="K79" s="1261"/>
      <c r="L79" s="1261"/>
    </row>
    <row r="80" spans="2:12">
      <c r="B80" s="1261"/>
      <c r="C80" s="1261"/>
      <c r="D80" s="1261"/>
      <c r="E80" s="1261"/>
      <c r="F80" s="1261"/>
      <c r="G80" s="1261"/>
      <c r="H80" s="1261"/>
      <c r="I80" s="1261"/>
      <c r="J80" s="1261"/>
      <c r="K80" s="1261"/>
      <c r="L80" s="1261"/>
    </row>
    <row r="81" spans="2:12">
      <c r="B81" s="1261"/>
      <c r="C81" s="1261"/>
      <c r="D81" s="1261"/>
      <c r="E81" s="1261"/>
      <c r="F81" s="1261"/>
      <c r="G81" s="1261"/>
      <c r="H81" s="1261"/>
      <c r="I81" s="1261"/>
      <c r="J81" s="1261"/>
      <c r="K81" s="1261"/>
      <c r="L81" s="1261"/>
    </row>
    <row r="82" spans="2:12">
      <c r="B82" s="1261"/>
      <c r="C82" s="1261"/>
      <c r="D82" s="1261"/>
      <c r="E82" s="1261"/>
      <c r="F82" s="1261"/>
      <c r="G82" s="1261"/>
      <c r="H82" s="1261"/>
      <c r="I82" s="1261"/>
      <c r="J82" s="1261"/>
      <c r="K82" s="1261"/>
      <c r="L82" s="1261"/>
    </row>
    <row r="83" spans="2:12">
      <c r="B83" s="1261"/>
      <c r="C83" s="1261"/>
      <c r="D83" s="1261"/>
      <c r="E83" s="1261"/>
      <c r="F83" s="1261"/>
      <c r="G83" s="1261"/>
      <c r="H83" s="1261"/>
      <c r="I83" s="1261"/>
      <c r="J83" s="1261"/>
      <c r="K83" s="1261"/>
      <c r="L83" s="1261"/>
    </row>
    <row r="84" spans="2:12">
      <c r="B84" s="1261"/>
      <c r="C84" s="1261"/>
      <c r="D84" s="1261"/>
      <c r="E84" s="1261"/>
      <c r="F84" s="1261"/>
      <c r="G84" s="1261"/>
      <c r="H84" s="1261"/>
      <c r="I84" s="1261"/>
      <c r="J84" s="1261"/>
      <c r="K84" s="1261"/>
      <c r="L84" s="1261"/>
    </row>
    <row r="85" spans="2:12">
      <c r="B85" s="1261"/>
      <c r="C85" s="1261"/>
      <c r="D85" s="1261"/>
      <c r="E85" s="1261"/>
      <c r="F85" s="1261"/>
      <c r="G85" s="1261"/>
      <c r="H85" s="1261"/>
      <c r="I85" s="1261"/>
      <c r="J85" s="1261"/>
      <c r="K85" s="1261"/>
      <c r="L85" s="1261"/>
    </row>
    <row r="86" spans="2:12">
      <c r="B86" s="1261"/>
      <c r="C86" s="1261"/>
      <c r="D86" s="1261"/>
      <c r="E86" s="1261"/>
      <c r="F86" s="1261"/>
      <c r="G86" s="1261"/>
      <c r="H86" s="1261"/>
      <c r="I86" s="1261"/>
      <c r="J86" s="1261"/>
      <c r="K86" s="1261"/>
      <c r="L86" s="1261"/>
    </row>
    <row r="87" spans="2:12">
      <c r="B87" s="1261"/>
      <c r="C87" s="1261"/>
      <c r="D87" s="1261"/>
      <c r="E87" s="1261"/>
      <c r="F87" s="1261"/>
      <c r="G87" s="1261"/>
      <c r="H87" s="1261"/>
      <c r="I87" s="1261"/>
      <c r="J87" s="1261"/>
      <c r="K87" s="1261"/>
      <c r="L87" s="1261"/>
    </row>
    <row r="88" spans="2:12">
      <c r="B88" s="1261"/>
      <c r="C88" s="1261"/>
      <c r="D88" s="1261"/>
      <c r="E88" s="1261"/>
      <c r="F88" s="1261"/>
      <c r="G88" s="1261"/>
      <c r="H88" s="1261"/>
      <c r="I88" s="1261"/>
      <c r="J88" s="1261"/>
      <c r="K88" s="1261"/>
      <c r="L88" s="1261"/>
    </row>
    <row r="89" spans="2:12">
      <c r="B89" s="1261"/>
      <c r="C89" s="1261"/>
      <c r="D89" s="1261"/>
      <c r="E89" s="1261"/>
      <c r="F89" s="1261"/>
      <c r="G89" s="1261"/>
      <c r="H89" s="1261"/>
      <c r="I89" s="1261"/>
      <c r="J89" s="1261"/>
      <c r="K89" s="1261"/>
      <c r="L89" s="1261"/>
    </row>
    <row r="90" spans="2:12">
      <c r="B90" s="1261"/>
      <c r="C90" s="1261"/>
      <c r="D90" s="1261"/>
      <c r="E90" s="1261"/>
      <c r="F90" s="1261"/>
      <c r="G90" s="1261"/>
      <c r="H90" s="1261"/>
      <c r="I90" s="1261"/>
      <c r="J90" s="1261"/>
      <c r="K90" s="1261"/>
      <c r="L90" s="1261"/>
    </row>
    <row r="91" spans="2:12">
      <c r="B91" s="1261"/>
      <c r="C91" s="1261"/>
      <c r="D91" s="1261"/>
      <c r="E91" s="1261"/>
      <c r="F91" s="1261"/>
      <c r="G91" s="1261"/>
      <c r="H91" s="1261"/>
      <c r="I91" s="1261"/>
      <c r="J91" s="1261"/>
      <c r="K91" s="1261"/>
      <c r="L91" s="1261"/>
    </row>
    <row r="92" spans="2:12">
      <c r="B92" s="1261"/>
      <c r="C92" s="1261"/>
      <c r="D92" s="1261"/>
      <c r="E92" s="1261"/>
      <c r="F92" s="1261"/>
      <c r="G92" s="1261"/>
      <c r="H92" s="1261"/>
      <c r="I92" s="1261"/>
      <c r="J92" s="1261"/>
      <c r="K92" s="1261"/>
      <c r="L92" s="1261"/>
    </row>
    <row r="93" spans="2:12">
      <c r="B93" s="1261"/>
      <c r="C93" s="1261"/>
      <c r="D93" s="1261"/>
      <c r="E93" s="1261"/>
      <c r="F93" s="1261"/>
      <c r="G93" s="1261"/>
      <c r="H93" s="1261"/>
      <c r="I93" s="1261"/>
      <c r="J93" s="1261"/>
      <c r="K93" s="1261"/>
      <c r="L93" s="1261"/>
    </row>
    <row r="94" spans="2:12">
      <c r="B94" s="1261"/>
      <c r="C94" s="1261"/>
      <c r="D94" s="1261"/>
      <c r="E94" s="1261"/>
      <c r="F94" s="1261"/>
      <c r="G94" s="1261"/>
      <c r="H94" s="1261"/>
      <c r="I94" s="1261"/>
      <c r="J94" s="1261"/>
      <c r="K94" s="1261"/>
      <c r="L94" s="1261"/>
    </row>
    <row r="95" spans="2:12">
      <c r="B95" s="1261"/>
      <c r="C95" s="1261"/>
      <c r="D95" s="1261"/>
      <c r="E95" s="1261"/>
      <c r="F95" s="1261"/>
      <c r="G95" s="1261"/>
      <c r="H95" s="1261"/>
      <c r="I95" s="1261"/>
      <c r="J95" s="1261"/>
      <c r="K95" s="1261"/>
      <c r="L95" s="1261"/>
    </row>
    <row r="96" spans="2:12">
      <c r="B96" s="1261"/>
      <c r="C96" s="1261"/>
      <c r="D96" s="1261"/>
      <c r="E96" s="1261"/>
      <c r="F96" s="1261"/>
      <c r="G96" s="1261"/>
      <c r="H96" s="1261"/>
      <c r="I96" s="1261"/>
      <c r="J96" s="1261"/>
      <c r="K96" s="1261"/>
      <c r="L96" s="1261"/>
    </row>
    <row r="97" spans="2:12">
      <c r="B97" s="1261"/>
      <c r="C97" s="1261"/>
      <c r="D97" s="1261"/>
      <c r="E97" s="1261"/>
      <c r="F97" s="1261"/>
      <c r="G97" s="1261"/>
      <c r="H97" s="1261"/>
      <c r="I97" s="1261"/>
      <c r="J97" s="1261"/>
      <c r="K97" s="1261"/>
      <c r="L97" s="1261"/>
    </row>
    <row r="98" spans="2:12">
      <c r="B98" s="1261"/>
      <c r="C98" s="1261"/>
      <c r="D98" s="1261"/>
      <c r="E98" s="1261"/>
      <c r="F98" s="1261"/>
      <c r="G98" s="1261"/>
      <c r="H98" s="1261"/>
      <c r="I98" s="1261"/>
      <c r="J98" s="1261"/>
      <c r="K98" s="1261"/>
      <c r="L98" s="1261"/>
    </row>
    <row r="99" spans="2:12">
      <c r="B99" s="1261"/>
      <c r="C99" s="1261"/>
      <c r="D99" s="1261"/>
      <c r="E99" s="1261"/>
      <c r="F99" s="1261"/>
      <c r="G99" s="1261"/>
      <c r="H99" s="1261"/>
      <c r="I99" s="1261"/>
      <c r="J99" s="1261"/>
      <c r="K99" s="1261"/>
      <c r="L99" s="1261"/>
    </row>
    <row r="100" spans="2:12">
      <c r="B100" s="1261"/>
      <c r="C100" s="1261"/>
      <c r="D100" s="1261"/>
      <c r="E100" s="1261"/>
      <c r="F100" s="1261"/>
      <c r="G100" s="1261"/>
      <c r="H100" s="1261"/>
      <c r="I100" s="1261"/>
      <c r="J100" s="1261"/>
      <c r="K100" s="1261"/>
      <c r="L100" s="1261"/>
    </row>
    <row r="101" spans="2:12">
      <c r="B101" s="1261"/>
      <c r="C101" s="1261"/>
      <c r="D101" s="1261"/>
      <c r="E101" s="1261"/>
      <c r="F101" s="1261"/>
      <c r="G101" s="1261"/>
      <c r="H101" s="1261"/>
      <c r="I101" s="1261"/>
      <c r="J101" s="1261"/>
      <c r="K101" s="1261"/>
      <c r="L101" s="1261"/>
    </row>
    <row r="102" spans="2:12">
      <c r="B102" s="1261"/>
      <c r="C102" s="1261"/>
      <c r="D102" s="1261"/>
      <c r="E102" s="1261"/>
      <c r="F102" s="1261"/>
      <c r="G102" s="1261"/>
      <c r="H102" s="1261"/>
      <c r="I102" s="1261"/>
      <c r="J102" s="1261"/>
      <c r="K102" s="1261"/>
      <c r="L102" s="1261"/>
    </row>
    <row r="103" spans="2:12">
      <c r="B103" s="1261"/>
      <c r="C103" s="1261"/>
      <c r="D103" s="1261"/>
      <c r="E103" s="1261"/>
      <c r="F103" s="1261"/>
      <c r="G103" s="1261"/>
      <c r="H103" s="1261"/>
      <c r="I103" s="1261"/>
      <c r="J103" s="1261"/>
      <c r="K103" s="1261"/>
      <c r="L103" s="1261"/>
    </row>
    <row r="104" spans="2:12">
      <c r="B104" s="1261"/>
      <c r="C104" s="1261"/>
      <c r="D104" s="1261"/>
      <c r="E104" s="1261"/>
      <c r="F104" s="1261"/>
      <c r="G104" s="1261"/>
      <c r="H104" s="1261"/>
      <c r="I104" s="1261"/>
      <c r="J104" s="1261"/>
      <c r="K104" s="1261"/>
      <c r="L104" s="1261"/>
    </row>
    <row r="105" spans="2:12">
      <c r="B105" s="1261"/>
      <c r="C105" s="1261"/>
      <c r="D105" s="1261"/>
      <c r="E105" s="1261"/>
      <c r="F105" s="1261"/>
      <c r="G105" s="1261"/>
      <c r="H105" s="1261"/>
      <c r="I105" s="1261"/>
      <c r="J105" s="1261"/>
      <c r="K105" s="1261"/>
      <c r="L105" s="1261"/>
    </row>
    <row r="106" spans="2:12">
      <c r="B106" s="1261"/>
      <c r="C106" s="1261"/>
      <c r="D106" s="1261"/>
      <c r="E106" s="1261"/>
      <c r="F106" s="1261"/>
      <c r="G106" s="1261"/>
      <c r="H106" s="1261"/>
      <c r="I106" s="1261"/>
      <c r="J106" s="1261"/>
      <c r="K106" s="1261"/>
      <c r="L106" s="1261"/>
    </row>
    <row r="107" spans="2:12">
      <c r="B107" s="1261"/>
      <c r="C107" s="1261"/>
      <c r="D107" s="1261"/>
      <c r="E107" s="1261"/>
      <c r="F107" s="1261"/>
      <c r="G107" s="1261"/>
      <c r="H107" s="1261"/>
      <c r="I107" s="1261"/>
      <c r="J107" s="1261"/>
      <c r="K107" s="1261"/>
      <c r="L107" s="1261"/>
    </row>
    <row r="108" spans="2:12">
      <c r="B108" s="1261"/>
      <c r="C108" s="1261"/>
      <c r="D108" s="1261"/>
      <c r="E108" s="1261"/>
      <c r="F108" s="1261"/>
      <c r="G108" s="1261"/>
      <c r="H108" s="1261"/>
      <c r="I108" s="1261"/>
      <c r="J108" s="1261"/>
      <c r="K108" s="1261"/>
      <c r="L108" s="1261"/>
    </row>
    <row r="109" spans="2:12">
      <c r="B109" s="1261"/>
      <c r="C109" s="1261"/>
      <c r="D109" s="1261"/>
      <c r="E109" s="1261"/>
      <c r="F109" s="1261"/>
      <c r="G109" s="1261"/>
      <c r="H109" s="1261"/>
      <c r="I109" s="1261"/>
      <c r="J109" s="1261"/>
      <c r="K109" s="1261"/>
      <c r="L109" s="1261"/>
    </row>
    <row r="110" spans="2:12">
      <c r="B110" s="1261"/>
      <c r="C110" s="1261"/>
      <c r="D110" s="1261"/>
      <c r="E110" s="1261"/>
      <c r="F110" s="1261"/>
      <c r="G110" s="1261"/>
      <c r="H110" s="1261"/>
      <c r="I110" s="1261"/>
      <c r="J110" s="1261"/>
      <c r="K110" s="1261"/>
      <c r="L110" s="1261"/>
    </row>
    <row r="111" spans="2:12">
      <c r="B111" s="1261"/>
      <c r="C111" s="1261"/>
      <c r="D111" s="1261"/>
      <c r="E111" s="1261"/>
      <c r="F111" s="1261"/>
      <c r="G111" s="1261"/>
      <c r="H111" s="1261"/>
      <c r="I111" s="1261"/>
      <c r="J111" s="1261"/>
      <c r="K111" s="1261"/>
      <c r="L111" s="1261"/>
    </row>
    <row r="112" spans="2:12">
      <c r="B112" s="1261"/>
      <c r="C112" s="1261"/>
      <c r="D112" s="1261"/>
      <c r="E112" s="1261"/>
      <c r="F112" s="1261"/>
      <c r="G112" s="1261"/>
      <c r="H112" s="1261"/>
      <c r="I112" s="1261"/>
      <c r="J112" s="1261"/>
      <c r="K112" s="1261"/>
      <c r="L112" s="1261"/>
    </row>
    <row r="113" spans="2:12">
      <c r="B113" s="1261"/>
      <c r="C113" s="1261"/>
      <c r="D113" s="1261"/>
      <c r="E113" s="1261"/>
      <c r="F113" s="1261"/>
      <c r="G113" s="1261"/>
      <c r="H113" s="1261"/>
      <c r="I113" s="1261"/>
      <c r="J113" s="1261"/>
      <c r="K113" s="1261"/>
      <c r="L113" s="1261"/>
    </row>
    <row r="114" spans="2:12">
      <c r="B114" s="1261"/>
      <c r="C114" s="1261"/>
      <c r="D114" s="1261"/>
      <c r="E114" s="1261"/>
      <c r="F114" s="1261"/>
      <c r="G114" s="1261"/>
      <c r="H114" s="1261"/>
      <c r="I114" s="1261"/>
      <c r="J114" s="1261"/>
      <c r="K114" s="1261"/>
      <c r="L114" s="1261"/>
    </row>
    <row r="115" spans="2:12">
      <c r="B115" s="1261"/>
      <c r="C115" s="1261"/>
      <c r="D115" s="1261"/>
      <c r="E115" s="1261"/>
      <c r="F115" s="1261"/>
      <c r="G115" s="1261"/>
      <c r="H115" s="1261"/>
      <c r="I115" s="1261"/>
      <c r="J115" s="1261"/>
      <c r="K115" s="1261"/>
      <c r="L115" s="1261"/>
    </row>
    <row r="116" spans="2:12">
      <c r="B116" s="1261"/>
      <c r="C116" s="1261"/>
      <c r="D116" s="1261"/>
      <c r="E116" s="1261"/>
      <c r="F116" s="1261"/>
      <c r="G116" s="1261"/>
      <c r="H116" s="1261"/>
      <c r="I116" s="1261"/>
      <c r="J116" s="1261"/>
      <c r="K116" s="1261"/>
      <c r="L116" s="1261"/>
    </row>
    <row r="117" spans="2:12">
      <c r="B117" s="1261"/>
      <c r="C117" s="1261"/>
      <c r="D117" s="1261"/>
      <c r="E117" s="1261"/>
      <c r="F117" s="1261"/>
      <c r="G117" s="1261"/>
      <c r="H117" s="1261"/>
      <c r="I117" s="1261"/>
      <c r="J117" s="1261"/>
      <c r="K117" s="1261"/>
      <c r="L117" s="1261"/>
    </row>
    <row r="118" spans="2:12">
      <c r="B118" s="1261"/>
      <c r="C118" s="1261"/>
      <c r="D118" s="1261"/>
      <c r="E118" s="1261"/>
      <c r="F118" s="1261"/>
      <c r="G118" s="1261"/>
      <c r="H118" s="1261"/>
      <c r="I118" s="1261"/>
      <c r="J118" s="1261"/>
      <c r="K118" s="1261"/>
      <c r="L118" s="1261"/>
    </row>
    <row r="119" spans="2:12">
      <c r="B119" s="1261"/>
      <c r="C119" s="1261"/>
      <c r="D119" s="1261"/>
      <c r="E119" s="1261"/>
      <c r="F119" s="1261"/>
      <c r="G119" s="1261"/>
      <c r="H119" s="1261"/>
      <c r="I119" s="1261"/>
      <c r="J119" s="1261"/>
      <c r="K119" s="1261"/>
      <c r="L119" s="1261"/>
    </row>
    <row r="120" spans="2:12">
      <c r="B120" s="1261"/>
      <c r="C120" s="1261"/>
      <c r="D120" s="1261"/>
      <c r="E120" s="1261"/>
      <c r="F120" s="1261"/>
      <c r="G120" s="1261"/>
      <c r="H120" s="1261"/>
      <c r="I120" s="1261"/>
      <c r="J120" s="1261"/>
      <c r="K120" s="1261"/>
      <c r="L120" s="1261"/>
    </row>
    <row r="121" spans="2:12">
      <c r="B121" s="1261"/>
      <c r="C121" s="1261"/>
      <c r="D121" s="1261"/>
      <c r="E121" s="1261"/>
      <c r="F121" s="1261"/>
      <c r="G121" s="1261"/>
      <c r="H121" s="1261"/>
      <c r="I121" s="1261"/>
      <c r="J121" s="1261"/>
      <c r="K121" s="1261"/>
      <c r="L121" s="1261"/>
    </row>
    <row r="122" spans="2:12">
      <c r="B122" s="1261"/>
      <c r="C122" s="1261"/>
      <c r="D122" s="1261"/>
      <c r="E122" s="1261"/>
      <c r="F122" s="1261"/>
      <c r="G122" s="1261"/>
      <c r="H122" s="1261"/>
      <c r="I122" s="1261"/>
      <c r="J122" s="1261"/>
      <c r="K122" s="1261"/>
      <c r="L122" s="1261"/>
    </row>
    <row r="123" spans="2:12">
      <c r="B123" s="1261"/>
      <c r="C123" s="1261"/>
      <c r="D123" s="1261"/>
      <c r="E123" s="1261"/>
      <c r="F123" s="1261"/>
      <c r="G123" s="1261"/>
      <c r="H123" s="1261"/>
      <c r="I123" s="1261"/>
      <c r="J123" s="1261"/>
      <c r="K123" s="1261"/>
      <c r="L123" s="1261"/>
    </row>
    <row r="124" spans="2:12">
      <c r="B124" s="1261"/>
      <c r="C124" s="1261"/>
      <c r="D124" s="1261"/>
      <c r="E124" s="1261"/>
      <c r="F124" s="1261"/>
      <c r="G124" s="1261"/>
      <c r="H124" s="1261"/>
      <c r="I124" s="1261"/>
      <c r="J124" s="1261"/>
      <c r="K124" s="1261"/>
      <c r="L124" s="1261"/>
    </row>
    <row r="125" spans="2:12">
      <c r="B125" s="1261"/>
      <c r="C125" s="1261"/>
      <c r="D125" s="1261"/>
      <c r="E125" s="1261"/>
      <c r="F125" s="1261"/>
      <c r="G125" s="1261"/>
      <c r="H125" s="1261"/>
      <c r="I125" s="1261"/>
      <c r="J125" s="1261"/>
      <c r="K125" s="1261"/>
      <c r="L125" s="1261"/>
    </row>
    <row r="126" spans="2:12">
      <c r="B126" s="1261"/>
      <c r="C126" s="1261"/>
      <c r="D126" s="1261"/>
      <c r="E126" s="1261"/>
      <c r="F126" s="1261"/>
      <c r="G126" s="1261"/>
      <c r="H126" s="1261"/>
      <c r="I126" s="1261"/>
      <c r="J126" s="1261"/>
      <c r="K126" s="1261"/>
      <c r="L126" s="1261"/>
    </row>
    <row r="127" spans="2:12">
      <c r="B127" s="1261"/>
      <c r="C127" s="1261"/>
      <c r="D127" s="1261"/>
      <c r="E127" s="1261"/>
      <c r="F127" s="1261"/>
      <c r="G127" s="1261"/>
      <c r="H127" s="1261"/>
      <c r="I127" s="1261"/>
      <c r="J127" s="1261"/>
      <c r="K127" s="1261"/>
      <c r="L127" s="1261"/>
    </row>
    <row r="128" spans="2:12">
      <c r="B128" s="1261"/>
      <c r="C128" s="1261"/>
      <c r="D128" s="1261"/>
      <c r="E128" s="1261"/>
      <c r="F128" s="1261"/>
      <c r="G128" s="1261"/>
      <c r="H128" s="1261"/>
      <c r="I128" s="1261"/>
      <c r="J128" s="1261"/>
      <c r="K128" s="1261"/>
      <c r="L128" s="1261"/>
    </row>
    <row r="129" spans="2:12">
      <c r="B129" s="1261"/>
      <c r="C129" s="1261"/>
      <c r="D129" s="1261"/>
      <c r="E129" s="1261"/>
      <c r="F129" s="1261"/>
      <c r="G129" s="1261"/>
      <c r="H129" s="1261"/>
      <c r="I129" s="1261"/>
      <c r="J129" s="1261"/>
      <c r="K129" s="1261"/>
      <c r="L129" s="1261"/>
    </row>
    <row r="130" spans="2:12">
      <c r="B130" s="1261"/>
      <c r="C130" s="1261"/>
      <c r="D130" s="1261"/>
      <c r="E130" s="1261"/>
      <c r="F130" s="1261"/>
      <c r="G130" s="1261"/>
      <c r="H130" s="1261"/>
      <c r="I130" s="1261"/>
      <c r="J130" s="1261"/>
      <c r="K130" s="1261"/>
      <c r="L130" s="1261"/>
    </row>
    <row r="131" spans="2:12">
      <c r="B131" s="1261"/>
      <c r="C131" s="1261"/>
      <c r="D131" s="1261"/>
      <c r="E131" s="1261"/>
      <c r="F131" s="1261"/>
      <c r="G131" s="1261"/>
      <c r="H131" s="1261"/>
      <c r="I131" s="1261"/>
      <c r="J131" s="1261"/>
      <c r="K131" s="1261"/>
      <c r="L131" s="1261"/>
    </row>
    <row r="132" spans="2:12">
      <c r="B132" s="1261"/>
      <c r="C132" s="1261"/>
      <c r="D132" s="1261"/>
      <c r="E132" s="1261"/>
      <c r="F132" s="1261"/>
      <c r="G132" s="1261"/>
      <c r="H132" s="1261"/>
      <c r="I132" s="1261"/>
      <c r="J132" s="1261"/>
      <c r="K132" s="1261"/>
      <c r="L132" s="1261"/>
    </row>
    <row r="133" spans="2:12">
      <c r="B133" s="1261"/>
      <c r="C133" s="1261"/>
      <c r="D133" s="1261"/>
      <c r="E133" s="1261"/>
      <c r="F133" s="1261"/>
      <c r="G133" s="1261"/>
      <c r="H133" s="1261"/>
      <c r="I133" s="1261"/>
      <c r="J133" s="1261"/>
      <c r="K133" s="1261"/>
      <c r="L133" s="1261"/>
    </row>
    <row r="134" spans="2:12">
      <c r="B134" s="1261"/>
      <c r="C134" s="1261"/>
      <c r="D134" s="1261"/>
      <c r="E134" s="1261"/>
      <c r="F134" s="1261"/>
      <c r="G134" s="1261"/>
      <c r="H134" s="1261"/>
      <c r="I134" s="1261"/>
      <c r="J134" s="1261"/>
      <c r="K134" s="1261"/>
      <c r="L134" s="1261"/>
    </row>
    <row r="135" spans="2:12">
      <c r="B135" s="1261"/>
      <c r="C135" s="1261"/>
      <c r="D135" s="1261"/>
      <c r="E135" s="1261"/>
      <c r="F135" s="1261"/>
      <c r="G135" s="1261"/>
      <c r="H135" s="1261"/>
      <c r="I135" s="1261"/>
      <c r="J135" s="1261"/>
      <c r="K135" s="1261"/>
      <c r="L135" s="1261"/>
    </row>
    <row r="136" spans="2:12">
      <c r="B136" s="1261"/>
      <c r="C136" s="1261"/>
      <c r="D136" s="1261"/>
      <c r="E136" s="1261"/>
      <c r="F136" s="1261"/>
      <c r="G136" s="1261"/>
      <c r="H136" s="1261"/>
      <c r="I136" s="1261"/>
      <c r="J136" s="1261"/>
      <c r="K136" s="1261"/>
      <c r="L136" s="1261"/>
    </row>
    <row r="137" spans="2:12">
      <c r="B137" s="1261"/>
      <c r="C137" s="1261"/>
      <c r="D137" s="1261"/>
      <c r="E137" s="1261"/>
      <c r="F137" s="1261"/>
      <c r="G137" s="1261"/>
      <c r="H137" s="1261"/>
      <c r="I137" s="1261"/>
      <c r="J137" s="1261"/>
      <c r="K137" s="1261"/>
      <c r="L137" s="1261"/>
    </row>
    <row r="138" spans="2:12">
      <c r="B138" s="1261"/>
      <c r="C138" s="1261"/>
      <c r="D138" s="1261"/>
      <c r="E138" s="1261"/>
      <c r="F138" s="1261"/>
      <c r="G138" s="1261"/>
      <c r="H138" s="1261"/>
      <c r="I138" s="1261"/>
      <c r="J138" s="1261"/>
      <c r="K138" s="1261"/>
      <c r="L138" s="1261"/>
    </row>
    <row r="139" spans="2:12">
      <c r="B139" s="1261"/>
      <c r="C139" s="1261"/>
      <c r="D139" s="1261"/>
      <c r="E139" s="1261"/>
      <c r="F139" s="1261"/>
      <c r="G139" s="1261"/>
      <c r="H139" s="1261"/>
      <c r="I139" s="1261"/>
      <c r="J139" s="1261"/>
      <c r="K139" s="1261"/>
      <c r="L139" s="1261"/>
    </row>
    <row r="140" spans="2:12">
      <c r="B140" s="1261"/>
      <c r="C140" s="1261"/>
      <c r="D140" s="1261"/>
      <c r="E140" s="1261"/>
      <c r="F140" s="1261"/>
      <c r="G140" s="1261"/>
      <c r="H140" s="1261"/>
      <c r="I140" s="1261"/>
      <c r="J140" s="1261"/>
      <c r="K140" s="1261"/>
      <c r="L140" s="1261"/>
    </row>
    <row r="141" spans="2:12">
      <c r="B141" s="1261"/>
      <c r="C141" s="1261"/>
      <c r="D141" s="1261"/>
      <c r="E141" s="1261"/>
      <c r="F141" s="1261"/>
      <c r="G141" s="1261"/>
      <c r="H141" s="1261"/>
      <c r="I141" s="1261"/>
      <c r="J141" s="1261"/>
      <c r="K141" s="1261"/>
      <c r="L141" s="1261"/>
    </row>
    <row r="142" spans="2:12">
      <c r="B142" s="1261"/>
      <c r="C142" s="1261"/>
      <c r="D142" s="1261"/>
      <c r="E142" s="1261"/>
      <c r="F142" s="1261"/>
      <c r="G142" s="1261"/>
      <c r="H142" s="1261"/>
      <c r="I142" s="1261"/>
      <c r="J142" s="1261"/>
      <c r="K142" s="1261"/>
      <c r="L142" s="1261"/>
    </row>
    <row r="143" spans="2:12">
      <c r="B143" s="1261"/>
      <c r="C143" s="1261"/>
      <c r="D143" s="1261"/>
      <c r="E143" s="1261"/>
      <c r="F143" s="1261"/>
      <c r="G143" s="1261"/>
      <c r="H143" s="1261"/>
      <c r="I143" s="1261"/>
      <c r="J143" s="1261"/>
      <c r="K143" s="1261"/>
      <c r="L143" s="1261"/>
    </row>
    <row r="144" spans="2:12">
      <c r="B144" s="1261"/>
      <c r="C144" s="1261"/>
      <c r="D144" s="1261"/>
      <c r="E144" s="1261"/>
      <c r="F144" s="1261"/>
      <c r="G144" s="1261"/>
      <c r="H144" s="1261"/>
      <c r="I144" s="1261"/>
      <c r="J144" s="1261"/>
      <c r="K144" s="1261"/>
      <c r="L144" s="1261"/>
    </row>
    <row r="145" spans="2:12">
      <c r="B145" s="1261"/>
      <c r="C145" s="1261"/>
      <c r="D145" s="1261"/>
      <c r="E145" s="1261"/>
      <c r="F145" s="1261"/>
      <c r="G145" s="1261"/>
      <c r="H145" s="1261"/>
      <c r="I145" s="1261"/>
      <c r="J145" s="1261"/>
      <c r="K145" s="1261"/>
      <c r="L145" s="1261"/>
    </row>
    <row r="146" spans="2:12">
      <c r="B146" s="1261"/>
      <c r="C146" s="1261"/>
      <c r="D146" s="1261"/>
      <c r="E146" s="1261"/>
      <c r="F146" s="1261"/>
      <c r="G146" s="1261"/>
      <c r="H146" s="1261"/>
      <c r="I146" s="1261"/>
      <c r="J146" s="1261"/>
      <c r="K146" s="1261"/>
      <c r="L146" s="1261"/>
    </row>
    <row r="147" spans="2:12">
      <c r="B147" s="1261"/>
      <c r="C147" s="1261"/>
      <c r="D147" s="1261"/>
      <c r="E147" s="1261"/>
      <c r="F147" s="1261"/>
      <c r="G147" s="1261"/>
      <c r="H147" s="1261"/>
      <c r="I147" s="1261"/>
      <c r="J147" s="1261"/>
      <c r="K147" s="1261"/>
      <c r="L147" s="1261"/>
    </row>
    <row r="148" spans="2:12">
      <c r="B148" s="1261"/>
      <c r="C148" s="1261"/>
      <c r="D148" s="1261"/>
      <c r="E148" s="1261"/>
      <c r="F148" s="1261"/>
      <c r="G148" s="1261"/>
      <c r="H148" s="1261"/>
      <c r="I148" s="1261"/>
      <c r="J148" s="1261"/>
      <c r="K148" s="1261"/>
      <c r="L148" s="1261"/>
    </row>
    <row r="149" spans="2:12">
      <c r="B149" s="1261"/>
      <c r="C149" s="1261"/>
      <c r="D149" s="1261"/>
      <c r="E149" s="1261"/>
      <c r="F149" s="1261"/>
      <c r="G149" s="1261"/>
      <c r="H149" s="1261"/>
      <c r="I149" s="1261"/>
      <c r="J149" s="1261"/>
      <c r="K149" s="1261"/>
      <c r="L149" s="1261"/>
    </row>
    <row r="150" spans="2:12">
      <c r="B150" s="1261"/>
      <c r="C150" s="1261"/>
      <c r="D150" s="1261"/>
      <c r="E150" s="1261"/>
      <c r="F150" s="1261"/>
      <c r="G150" s="1261"/>
      <c r="H150" s="1261"/>
      <c r="I150" s="1261"/>
      <c r="J150" s="1261"/>
      <c r="K150" s="1261"/>
      <c r="L150" s="1261"/>
    </row>
    <row r="151" spans="2:12">
      <c r="B151" s="1261"/>
      <c r="C151" s="1261"/>
      <c r="D151" s="1261"/>
      <c r="E151" s="1261"/>
      <c r="F151" s="1261"/>
      <c r="G151" s="1261"/>
      <c r="H151" s="1261"/>
      <c r="I151" s="1261"/>
      <c r="J151" s="1261"/>
      <c r="K151" s="1261"/>
      <c r="L151" s="1261"/>
    </row>
    <row r="152" spans="2:12">
      <c r="B152" s="1261"/>
      <c r="C152" s="1261"/>
      <c r="D152" s="1261"/>
      <c r="E152" s="1261"/>
      <c r="F152" s="1261"/>
      <c r="G152" s="1261"/>
      <c r="H152" s="1261"/>
      <c r="I152" s="1261"/>
      <c r="J152" s="1261"/>
      <c r="K152" s="1261"/>
      <c r="L152" s="1261"/>
    </row>
    <row r="153" spans="2:12">
      <c r="B153" s="1261"/>
      <c r="C153" s="1261"/>
      <c r="D153" s="1261"/>
      <c r="E153" s="1261"/>
      <c r="F153" s="1261"/>
      <c r="G153" s="1261"/>
      <c r="H153" s="1261"/>
      <c r="I153" s="1261"/>
      <c r="J153" s="1261"/>
      <c r="K153" s="1261"/>
      <c r="L153" s="1261"/>
    </row>
    <row r="154" spans="2:12">
      <c r="B154" s="1261"/>
      <c r="C154" s="1261"/>
      <c r="D154" s="1261"/>
      <c r="E154" s="1261"/>
      <c r="F154" s="1261"/>
      <c r="G154" s="1261"/>
      <c r="H154" s="1261"/>
      <c r="I154" s="1261"/>
      <c r="J154" s="1261"/>
      <c r="K154" s="1261"/>
      <c r="L154" s="1261"/>
    </row>
    <row r="155" spans="2:12">
      <c r="B155" s="1261"/>
      <c r="C155" s="1261"/>
      <c r="D155" s="1261"/>
      <c r="E155" s="1261"/>
      <c r="F155" s="1261"/>
      <c r="G155" s="1261"/>
      <c r="H155" s="1261"/>
      <c r="I155" s="1261"/>
      <c r="J155" s="1261"/>
      <c r="K155" s="1261"/>
      <c r="L155" s="1261"/>
    </row>
    <row r="156" spans="2:12">
      <c r="B156" s="1261"/>
      <c r="C156" s="1261"/>
      <c r="D156" s="1261"/>
      <c r="E156" s="1261"/>
      <c r="F156" s="1261"/>
      <c r="G156" s="1261"/>
      <c r="H156" s="1261"/>
      <c r="I156" s="1261"/>
      <c r="J156" s="1261"/>
      <c r="K156" s="1261"/>
      <c r="L156" s="1261"/>
    </row>
    <row r="157" spans="2:12">
      <c r="B157" s="1261"/>
      <c r="C157" s="1261"/>
      <c r="D157" s="1261"/>
      <c r="E157" s="1261"/>
      <c r="F157" s="1261"/>
      <c r="G157" s="1261"/>
      <c r="H157" s="1261"/>
      <c r="I157" s="1261"/>
      <c r="J157" s="1261"/>
      <c r="K157" s="1261"/>
      <c r="L157" s="1261"/>
    </row>
    <row r="158" spans="2:12">
      <c r="B158" s="1261"/>
      <c r="C158" s="1261"/>
      <c r="D158" s="1261"/>
      <c r="E158" s="1261"/>
      <c r="F158" s="1261"/>
      <c r="G158" s="1261"/>
      <c r="H158" s="1261"/>
      <c r="I158" s="1261"/>
      <c r="J158" s="1261"/>
      <c r="K158" s="1261"/>
      <c r="L158" s="1261"/>
    </row>
    <row r="159" spans="2:12">
      <c r="B159" s="1261"/>
      <c r="C159" s="1261"/>
      <c r="D159" s="1261"/>
      <c r="E159" s="1261"/>
      <c r="F159" s="1261"/>
      <c r="G159" s="1261"/>
      <c r="H159" s="1261"/>
      <c r="I159" s="1261"/>
      <c r="J159" s="1261"/>
      <c r="K159" s="1261"/>
      <c r="L159" s="1261"/>
    </row>
    <row r="160" spans="2:12">
      <c r="B160" s="1261"/>
      <c r="C160" s="1261"/>
      <c r="D160" s="1261"/>
      <c r="E160" s="1261"/>
      <c r="F160" s="1261"/>
      <c r="G160" s="1261"/>
      <c r="H160" s="1261"/>
      <c r="I160" s="1261"/>
      <c r="J160" s="1261"/>
      <c r="K160" s="1261"/>
      <c r="L160" s="1261"/>
    </row>
    <row r="161" spans="2:12">
      <c r="B161" s="1261"/>
      <c r="C161" s="1261"/>
      <c r="D161" s="1261"/>
      <c r="E161" s="1261"/>
      <c r="F161" s="1261"/>
      <c r="G161" s="1261"/>
      <c r="H161" s="1261"/>
      <c r="I161" s="1261"/>
      <c r="J161" s="1261"/>
      <c r="K161" s="1261"/>
      <c r="L161" s="1261"/>
    </row>
    <row r="162" spans="2:12">
      <c r="B162" s="1261"/>
      <c r="C162" s="1261"/>
      <c r="D162" s="1261"/>
      <c r="E162" s="1261"/>
      <c r="F162" s="1261"/>
      <c r="G162" s="1261"/>
      <c r="H162" s="1261"/>
      <c r="I162" s="1261"/>
      <c r="J162" s="1261"/>
      <c r="K162" s="1261"/>
      <c r="L162" s="1261"/>
    </row>
    <row r="163" spans="2:12">
      <c r="B163" s="1261"/>
      <c r="C163" s="1261"/>
      <c r="D163" s="1261"/>
      <c r="E163" s="1261"/>
      <c r="F163" s="1261"/>
      <c r="G163" s="1261"/>
      <c r="H163" s="1261"/>
      <c r="I163" s="1261"/>
      <c r="J163" s="1261"/>
      <c r="K163" s="1261"/>
      <c r="L163" s="1261"/>
    </row>
    <row r="164" spans="2:12">
      <c r="B164" s="1261"/>
      <c r="C164" s="1261"/>
      <c r="D164" s="1261"/>
      <c r="E164" s="1261"/>
      <c r="F164" s="1261"/>
      <c r="G164" s="1261"/>
      <c r="H164" s="1261"/>
      <c r="I164" s="1261"/>
      <c r="J164" s="1261"/>
      <c r="K164" s="1261"/>
      <c r="L164" s="1261"/>
    </row>
    <row r="165" spans="2:12">
      <c r="B165" s="1261"/>
      <c r="C165" s="1261"/>
      <c r="D165" s="1261"/>
      <c r="E165" s="1261"/>
      <c r="F165" s="1261"/>
      <c r="G165" s="1261"/>
      <c r="H165" s="1261"/>
      <c r="I165" s="1261"/>
      <c r="J165" s="1261"/>
      <c r="K165" s="1261"/>
      <c r="L165" s="1261"/>
    </row>
    <row r="166" spans="2:12">
      <c r="B166" s="1261"/>
      <c r="C166" s="1261"/>
      <c r="D166" s="1261"/>
      <c r="E166" s="1261"/>
      <c r="F166" s="1261"/>
      <c r="G166" s="1261"/>
      <c r="H166" s="1261"/>
      <c r="I166" s="1261"/>
      <c r="J166" s="1261"/>
      <c r="K166" s="1261"/>
      <c r="L166" s="1261"/>
    </row>
    <row r="167" spans="2:12">
      <c r="B167" s="1261"/>
      <c r="C167" s="1261"/>
      <c r="D167" s="1261"/>
      <c r="E167" s="1261"/>
      <c r="F167" s="1261"/>
      <c r="G167" s="1261"/>
      <c r="H167" s="1261"/>
      <c r="I167" s="1261"/>
      <c r="J167" s="1261"/>
      <c r="K167" s="1261"/>
      <c r="L167" s="1261"/>
    </row>
    <row r="168" spans="2:12">
      <c r="B168" s="1261"/>
      <c r="C168" s="1261"/>
      <c r="D168" s="1261"/>
      <c r="E168" s="1261"/>
      <c r="F168" s="1261"/>
      <c r="G168" s="1261"/>
      <c r="H168" s="1261"/>
      <c r="I168" s="1261"/>
      <c r="J168" s="1261"/>
      <c r="K168" s="1261"/>
      <c r="L168" s="1261"/>
    </row>
    <row r="169" spans="2:12">
      <c r="B169" s="1261"/>
      <c r="C169" s="1261"/>
      <c r="D169" s="1261"/>
      <c r="E169" s="1261"/>
      <c r="F169" s="1261"/>
      <c r="G169" s="1261"/>
      <c r="H169" s="1261"/>
      <c r="I169" s="1261"/>
      <c r="J169" s="1261"/>
      <c r="K169" s="1261"/>
      <c r="L169" s="1261"/>
    </row>
    <row r="170" spans="2:12">
      <c r="B170" s="1261"/>
      <c r="C170" s="1261"/>
      <c r="D170" s="1261"/>
      <c r="E170" s="1261"/>
      <c r="F170" s="1261"/>
      <c r="G170" s="1261"/>
      <c r="H170" s="1261"/>
      <c r="I170" s="1261"/>
      <c r="J170" s="1261"/>
      <c r="K170" s="1261"/>
      <c r="L170" s="1261"/>
    </row>
    <row r="171" spans="2:12">
      <c r="B171" s="1261"/>
      <c r="C171" s="1261"/>
      <c r="D171" s="1261"/>
      <c r="E171" s="1261"/>
      <c r="F171" s="1261"/>
      <c r="G171" s="1261"/>
      <c r="H171" s="1261"/>
      <c r="I171" s="1261"/>
      <c r="J171" s="1261"/>
      <c r="K171" s="1261"/>
      <c r="L171" s="1261"/>
    </row>
    <row r="172" spans="2:12">
      <c r="B172" s="1261"/>
      <c r="C172" s="1261"/>
      <c r="D172" s="1261"/>
      <c r="E172" s="1261"/>
      <c r="F172" s="1261"/>
      <c r="G172" s="1261"/>
      <c r="H172" s="1261"/>
      <c r="I172" s="1261"/>
      <c r="J172" s="1261"/>
      <c r="K172" s="1261"/>
      <c r="L172" s="1261"/>
    </row>
    <row r="173" spans="2:12">
      <c r="B173" s="1261"/>
      <c r="C173" s="1261"/>
      <c r="D173" s="1261"/>
      <c r="E173" s="1261"/>
      <c r="F173" s="1261"/>
      <c r="G173" s="1261"/>
      <c r="H173" s="1261"/>
      <c r="I173" s="1261"/>
      <c r="J173" s="1261"/>
      <c r="K173" s="1261"/>
      <c r="L173" s="1261"/>
    </row>
    <row r="174" spans="2:12">
      <c r="B174" s="1261"/>
      <c r="C174" s="1261"/>
      <c r="D174" s="1261"/>
      <c r="E174" s="1261"/>
      <c r="F174" s="1261"/>
      <c r="G174" s="1261"/>
      <c r="H174" s="1261"/>
      <c r="I174" s="1261"/>
      <c r="J174" s="1261"/>
      <c r="K174" s="1261"/>
      <c r="L174" s="1261"/>
    </row>
    <row r="175" spans="2:12">
      <c r="B175" s="1261"/>
      <c r="C175" s="1261"/>
      <c r="D175" s="1261"/>
      <c r="E175" s="1261"/>
      <c r="F175" s="1261"/>
      <c r="G175" s="1261"/>
      <c r="H175" s="1261"/>
      <c r="I175" s="1261"/>
      <c r="J175" s="1261"/>
      <c r="K175" s="1261"/>
      <c r="L175" s="1261"/>
    </row>
    <row r="176" spans="2:12">
      <c r="B176" s="1261"/>
      <c r="C176" s="1261"/>
      <c r="D176" s="1261"/>
      <c r="E176" s="1261"/>
      <c r="F176" s="1261"/>
      <c r="G176" s="1261"/>
      <c r="H176" s="1261"/>
      <c r="I176" s="1261"/>
      <c r="J176" s="1261"/>
      <c r="K176" s="1261"/>
      <c r="L176" s="1261"/>
    </row>
    <row r="177" spans="2:12">
      <c r="B177" s="1261"/>
      <c r="C177" s="1261"/>
      <c r="D177" s="1261"/>
      <c r="E177" s="1261"/>
      <c r="F177" s="1261"/>
      <c r="G177" s="1261"/>
      <c r="H177" s="1261"/>
      <c r="I177" s="1261"/>
      <c r="J177" s="1261"/>
      <c r="K177" s="1261"/>
      <c r="L177" s="1261"/>
    </row>
    <row r="178" spans="2:12">
      <c r="B178" s="1261"/>
      <c r="C178" s="1261"/>
      <c r="D178" s="1261"/>
      <c r="E178" s="1261"/>
      <c r="F178" s="1261"/>
      <c r="G178" s="1261"/>
      <c r="H178" s="1261"/>
      <c r="I178" s="1261"/>
      <c r="J178" s="1261"/>
      <c r="K178" s="1261"/>
      <c r="L178" s="1261"/>
    </row>
    <row r="179" spans="2:12">
      <c r="B179" s="1261"/>
      <c r="C179" s="1261"/>
      <c r="D179" s="1261"/>
      <c r="E179" s="1261"/>
      <c r="F179" s="1261"/>
      <c r="G179" s="1261"/>
      <c r="H179" s="1261"/>
      <c r="I179" s="1261"/>
      <c r="J179" s="1261"/>
      <c r="K179" s="1261"/>
      <c r="L179" s="1261"/>
    </row>
    <row r="180" spans="2:12">
      <c r="B180" s="1261"/>
      <c r="C180" s="1261"/>
      <c r="D180" s="1261"/>
      <c r="E180" s="1261"/>
      <c r="F180" s="1261"/>
      <c r="G180" s="1261"/>
      <c r="H180" s="1261"/>
      <c r="I180" s="1261"/>
      <c r="J180" s="1261"/>
      <c r="K180" s="1261"/>
      <c r="L180" s="1261"/>
    </row>
    <row r="181" spans="2:12">
      <c r="B181" s="1261"/>
      <c r="C181" s="1261"/>
      <c r="D181" s="1261"/>
      <c r="E181" s="1261"/>
      <c r="F181" s="1261"/>
      <c r="G181" s="1261"/>
      <c r="H181" s="1261"/>
      <c r="I181" s="1261"/>
      <c r="J181" s="1261"/>
      <c r="K181" s="1261"/>
      <c r="L181" s="1261"/>
    </row>
    <row r="182" spans="2:12">
      <c r="B182" s="1261"/>
      <c r="C182" s="1261"/>
      <c r="D182" s="1261"/>
      <c r="E182" s="1261"/>
      <c r="F182" s="1261"/>
      <c r="G182" s="1261"/>
      <c r="H182" s="1261"/>
      <c r="I182" s="1261"/>
      <c r="J182" s="1261"/>
      <c r="K182" s="1261"/>
      <c r="L182" s="1261"/>
    </row>
    <row r="183" spans="2:12">
      <c r="B183" s="1261"/>
      <c r="C183" s="1261"/>
      <c r="D183" s="1261"/>
      <c r="E183" s="1261"/>
      <c r="F183" s="1261"/>
      <c r="G183" s="1261"/>
      <c r="H183" s="1261"/>
      <c r="I183" s="1261"/>
      <c r="J183" s="1261"/>
      <c r="K183" s="1261"/>
      <c r="L183" s="1261"/>
    </row>
  </sheetData>
  <mergeCells count="8">
    <mergeCell ref="H6:L6"/>
    <mergeCell ref="A3:L3"/>
    <mergeCell ref="A6:A7"/>
    <mergeCell ref="B6:B7"/>
    <mergeCell ref="C6:C7"/>
    <mergeCell ref="D6:D7"/>
    <mergeCell ref="E6:E7"/>
    <mergeCell ref="F6:G6"/>
  </mergeCells>
  <phoneticPr fontId="0" type="noConversion"/>
  <printOptions horizontalCentered="1" verticalCentered="1"/>
  <pageMargins left="0.79000000000000015" right="0.79000000000000015" top="0.98" bottom="0.98" header="0.51" footer="0.51"/>
  <pageSetup paperSize="9" scale="73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G185"/>
  <sheetViews>
    <sheetView workbookViewId="0">
      <pane xSplit="1" ySplit="7" topLeftCell="B8" activePane="bottomRight" state="frozen"/>
      <selection pane="topRight" activeCell="B1" sqref="B1"/>
      <selection pane="bottomLeft" activeCell="A9" sqref="A9"/>
      <selection pane="bottomRight" activeCell="E7" sqref="E7"/>
    </sheetView>
  </sheetViews>
  <sheetFormatPr baseColWidth="10" defaultColWidth="12" defaultRowHeight="12" x14ac:dyDescent="0"/>
  <cols>
    <col min="1" max="1" width="14.1640625" style="585" customWidth="1"/>
    <col min="2" max="7" width="14.83203125" style="585" customWidth="1"/>
    <col min="8" max="16384" width="12" style="585"/>
  </cols>
  <sheetData>
    <row r="1" spans="1:7">
      <c r="B1" s="586"/>
      <c r="C1" s="586"/>
      <c r="D1" s="586"/>
      <c r="E1" s="586"/>
      <c r="F1" s="586"/>
      <c r="G1" s="586"/>
    </row>
    <row r="2" spans="1:7" ht="13" thickBot="1"/>
    <row r="3" spans="1:7" ht="37" customHeight="1" thickTop="1">
      <c r="A3" s="1602" t="s">
        <v>753</v>
      </c>
      <c r="B3" s="1603"/>
      <c r="C3" s="1603"/>
      <c r="D3" s="1603"/>
      <c r="E3" s="1603"/>
      <c r="F3" s="1603"/>
      <c r="G3" s="1604"/>
    </row>
    <row r="4" spans="1:7">
      <c r="A4" s="587"/>
      <c r="B4" s="588"/>
      <c r="C4" s="588"/>
      <c r="D4" s="588"/>
      <c r="E4" s="588"/>
      <c r="F4" s="588"/>
      <c r="G4" s="697"/>
    </row>
    <row r="5" spans="1:7">
      <c r="A5" s="587"/>
      <c r="B5" s="590" t="s">
        <v>46</v>
      </c>
      <c r="C5" s="590" t="s">
        <v>47</v>
      </c>
      <c r="D5" s="590" t="s">
        <v>48</v>
      </c>
      <c r="E5" s="590" t="s">
        <v>49</v>
      </c>
      <c r="F5" s="590" t="s">
        <v>50</v>
      </c>
      <c r="G5" s="708" t="s">
        <v>51</v>
      </c>
    </row>
    <row r="6" spans="1:7" ht="49.75" customHeight="1">
      <c r="A6" s="1597"/>
      <c r="B6" s="1613" t="s">
        <v>668</v>
      </c>
      <c r="C6" s="1614"/>
      <c r="D6" s="1613" t="s">
        <v>669</v>
      </c>
      <c r="E6" s="1615"/>
      <c r="F6" s="1615"/>
      <c r="G6" s="1616"/>
    </row>
    <row r="7" spans="1:7" ht="49.75" customHeight="1">
      <c r="A7" s="1597"/>
      <c r="B7" s="595" t="s">
        <v>15</v>
      </c>
      <c r="C7" s="1101" t="s">
        <v>16</v>
      </c>
      <c r="D7" s="596" t="s">
        <v>19</v>
      </c>
      <c r="E7" s="596" t="s">
        <v>20</v>
      </c>
      <c r="F7" s="1284" t="s">
        <v>656</v>
      </c>
      <c r="G7" s="597" t="s">
        <v>21</v>
      </c>
    </row>
    <row r="8" spans="1:7" ht="15" customHeight="1">
      <c r="A8" s="598" t="s">
        <v>602</v>
      </c>
      <c r="B8" s="687">
        <f>TableAU5b!K9</f>
        <v>4.5011118716523226</v>
      </c>
      <c r="C8" s="1365">
        <f>TableAU5b!$K$59</f>
        <v>7.0817467083451735</v>
      </c>
      <c r="D8" s="690">
        <f>B8/((1+TableAU4d!B9)^50)</f>
        <v>0.80512366099382615</v>
      </c>
      <c r="E8" s="690">
        <f>TableAU4d!D9*SUM(TableAU5b!$B$9:$B$58)/TableAU5b!$B$59</f>
        <v>2.3122032717755525</v>
      </c>
      <c r="F8" s="690">
        <f>TableAU4d!J9*SUM(TableAU5b!$B$9:$B$58)/TableAU5b!$B$59</f>
        <v>0.33170722997110164</v>
      </c>
      <c r="G8" s="698">
        <f>C8-D8-E8-F8</f>
        <v>3.6327125456046936</v>
      </c>
    </row>
    <row r="9" spans="1:7" ht="15" customHeight="1">
      <c r="A9" s="591"/>
      <c r="B9" s="688"/>
      <c r="C9" s="1376"/>
      <c r="D9" s="695">
        <f>D8/$C8</f>
        <v>0.11368998273336485</v>
      </c>
      <c r="E9" s="695">
        <f>E8/$C8</f>
        <v>0.3265018316809945</v>
      </c>
      <c r="F9" s="695">
        <f>F8/$C8</f>
        <v>4.6839747823826543E-2</v>
      </c>
      <c r="G9" s="699">
        <f>G8/$C8</f>
        <v>0.51296843776181422</v>
      </c>
    </row>
    <row r="10" spans="1:7" ht="4.75" customHeight="1">
      <c r="A10" s="591"/>
      <c r="B10" s="688"/>
      <c r="C10" s="1376"/>
      <c r="D10" s="602"/>
      <c r="E10" s="602"/>
      <c r="F10" s="602"/>
      <c r="G10" s="700"/>
    </row>
    <row r="11" spans="1:7" s="1385" customFormat="1" ht="15">
      <c r="A11" s="1383" t="s">
        <v>603</v>
      </c>
      <c r="B11" s="1384">
        <f>TableAU5b!K9</f>
        <v>4.5011118716523226</v>
      </c>
      <c r="C11" s="1370">
        <f>TableAU5b!$K$29</f>
        <v>5.1963771516882549</v>
      </c>
      <c r="D11" s="1319">
        <f>B11/((1+TableAU4d!B12)^20)</f>
        <v>2.0266171566699787</v>
      </c>
      <c r="E11" s="1319">
        <f>TableAU4d!D12*SUM(TableAU5b!$B$9:$B$28)/TableAU5b!$B$29</f>
        <v>2.2327973378457933</v>
      </c>
      <c r="F11" s="1319">
        <f>TableAU4d!J12*SUM(TableAU5b!$B$9:$B$28)/TableAU5b!$B$29</f>
        <v>0</v>
      </c>
      <c r="G11" s="1321">
        <f>C11-D11-E11-F11</f>
        <v>0.93696265717248295</v>
      </c>
    </row>
    <row r="12" spans="1:7" s="1385" customFormat="1" ht="15">
      <c r="A12" s="1383"/>
      <c r="B12" s="691"/>
      <c r="C12" s="1369"/>
      <c r="D12" s="1320">
        <f>D11/$C11</f>
        <v>0.39000578624504756</v>
      </c>
      <c r="E12" s="1320">
        <f>E11/$C11</f>
        <v>0.42968346458847356</v>
      </c>
      <c r="F12" s="1320">
        <f>F11/$C11</f>
        <v>0</v>
      </c>
      <c r="G12" s="1322">
        <f>G11/$C11</f>
        <v>0.18031074916647888</v>
      </c>
    </row>
    <row r="13" spans="1:7" s="1385" customFormat="1" ht="4" customHeight="1">
      <c r="A13" s="1383"/>
      <c r="B13" s="691"/>
      <c r="C13" s="1369"/>
      <c r="D13" s="1098"/>
      <c r="E13" s="603"/>
      <c r="F13" s="603"/>
      <c r="G13" s="701"/>
    </row>
    <row r="14" spans="1:7" s="1385" customFormat="1" ht="15">
      <c r="A14" s="1383" t="s">
        <v>5</v>
      </c>
      <c r="B14" s="1384">
        <f>TableAU5b!$K$29</f>
        <v>5.1963771516882549</v>
      </c>
      <c r="C14" s="1370">
        <f>TableAU5b!$K$59</f>
        <v>7.0817467083451735</v>
      </c>
      <c r="D14" s="1319">
        <f>B14/((1+TableAU4d!B15)^30)</f>
        <v>2.0643890152131021</v>
      </c>
      <c r="E14" s="1319">
        <f>TableAU4d!D15*SUM(TableAU5b!$B$29:$B$58)/TableAU5b!$B$59</f>
        <v>1.4251694474603958</v>
      </c>
      <c r="F14" s="1319">
        <f>TableAU4d!J15*SUM(TableAU5b!$B$29:$B$58)/TableAU5b!$B$59</f>
        <v>0.33170722997110164</v>
      </c>
      <c r="G14" s="1321">
        <f>C14-D14-E14-F14</f>
        <v>3.2604810157005741</v>
      </c>
    </row>
    <row r="15" spans="1:7" s="1385" customFormat="1" ht="15">
      <c r="A15" s="1383"/>
      <c r="B15" s="688"/>
      <c r="C15" s="1376"/>
      <c r="D15" s="1320">
        <f>D14/$C14</f>
        <v>0.2915084512667494</v>
      </c>
      <c r="E15" s="1320">
        <f>E14/$C14</f>
        <v>0.20124547038387683</v>
      </c>
      <c r="F15" s="1320">
        <f>F14/$C14</f>
        <v>4.6839747823826543E-2</v>
      </c>
      <c r="G15" s="1322">
        <f>G14/$C14</f>
        <v>0.46040633052554725</v>
      </c>
    </row>
    <row r="16" spans="1:7" s="1385" customFormat="1" ht="4" customHeight="1">
      <c r="A16" s="1383"/>
      <c r="B16" s="688"/>
      <c r="C16" s="1376"/>
      <c r="D16" s="1098"/>
      <c r="E16" s="603"/>
      <c r="F16" s="603"/>
      <c r="G16" s="701"/>
    </row>
    <row r="17" spans="1:7" ht="15">
      <c r="A17" s="604" t="s">
        <v>467</v>
      </c>
      <c r="B17" s="687">
        <f>TableAU5b!$K$19</f>
        <v>4.7819030700626914</v>
      </c>
      <c r="C17" s="1365">
        <f>TableAU5b!$K$59</f>
        <v>7.0817467083451735</v>
      </c>
      <c r="D17" s="690">
        <f>B17/((1+TableAU4d!B18)^40)</f>
        <v>1.3768881849974099</v>
      </c>
      <c r="E17" s="690">
        <f>TableAU4d!D18*SUM(TableAU5b!$B$19:$B$58)/TableAU5b!$B$59</f>
        <v>1.9384067365257758</v>
      </c>
      <c r="F17" s="690">
        <f>TableAU4d!J18*SUM(TableAU5b!$B$19:$B$58)/TableAU5b!$B$59</f>
        <v>0.33170722997110164</v>
      </c>
      <c r="G17" s="698">
        <f>C17-D17-E17-F17</f>
        <v>3.4347445568508856</v>
      </c>
    </row>
    <row r="18" spans="1:7" ht="15">
      <c r="A18" s="605"/>
      <c r="B18" s="688"/>
      <c r="C18" s="1376"/>
      <c r="D18" s="695">
        <f>D17/$C17</f>
        <v>0.19442776502792405</v>
      </c>
      <c r="E18" s="695">
        <f>E17/$C17</f>
        <v>0.27371873301279548</v>
      </c>
      <c r="F18" s="695">
        <f>F17/$C17</f>
        <v>4.6839747823826543E-2</v>
      </c>
      <c r="G18" s="699">
        <f>G17/$C17</f>
        <v>0.48501375413545383</v>
      </c>
    </row>
    <row r="19" spans="1:7" ht="4" customHeight="1">
      <c r="A19" s="605"/>
      <c r="B19" s="688"/>
      <c r="C19" s="1376"/>
      <c r="D19" s="1098"/>
      <c r="E19" s="603"/>
      <c r="F19" s="603"/>
      <c r="G19" s="701"/>
    </row>
    <row r="20" spans="1:7" ht="15">
      <c r="A20" s="604" t="s">
        <v>6</v>
      </c>
      <c r="B20" s="687">
        <f>TableAU5b!$K$19</f>
        <v>4.7819030700626914</v>
      </c>
      <c r="C20" s="1365">
        <f>TableAU5b!$K$39</f>
        <v>5.5575175974864202</v>
      </c>
      <c r="D20" s="690">
        <f>B20/((1+TableAU4d!B21)^20)</f>
        <v>2.5731850897676285</v>
      </c>
      <c r="E20" s="690">
        <f>TableAU4d!D21*SUM(TableAU5b!$B$19:$B$38)/TableAU5b!$B$39</f>
        <v>1.8103945375905113</v>
      </c>
      <c r="F20" s="690">
        <f>TableAU4d!J21*SUM(TableAU5b!$B$19:$B$38)/TableAU5b!$B$39</f>
        <v>0</v>
      </c>
      <c r="G20" s="698">
        <f>C20-D20-E20-F20</f>
        <v>1.1739379701282804</v>
      </c>
    </row>
    <row r="21" spans="1:7" ht="15">
      <c r="A21" s="605"/>
      <c r="B21" s="691"/>
      <c r="C21" s="1369"/>
      <c r="D21" s="695">
        <f>D20/$C20</f>
        <v>0.4630097961239818</v>
      </c>
      <c r="E21" s="695">
        <f>E20/$C20</f>
        <v>0.32575597032914927</v>
      </c>
      <c r="F21" s="695">
        <f>F20/$C20</f>
        <v>0</v>
      </c>
      <c r="G21" s="699">
        <f>G20/$C20</f>
        <v>0.21123423354686893</v>
      </c>
    </row>
    <row r="22" spans="1:7" ht="4" customHeight="1">
      <c r="A22" s="605"/>
      <c r="B22" s="691"/>
      <c r="C22" s="1369"/>
      <c r="D22" s="1098"/>
      <c r="E22" s="603"/>
      <c r="F22" s="603"/>
      <c r="G22" s="701"/>
    </row>
    <row r="23" spans="1:7" ht="15">
      <c r="A23" s="604" t="s">
        <v>7</v>
      </c>
      <c r="B23" s="687">
        <f>TableAU5b!$K$39</f>
        <v>5.5575175974864202</v>
      </c>
      <c r="C23" s="1365">
        <f>TableAU5b!$K$59</f>
        <v>7.0817467083451735</v>
      </c>
      <c r="D23" s="690">
        <f>B23/((1+TableAU4d!B24)^20)</f>
        <v>2.973777653353836</v>
      </c>
      <c r="E23" s="690">
        <f>TableAU4d!D24*SUM(TableAU5b!$B$39:$B$58)/TableAU5b!$B$59</f>
        <v>0.9696809115143582</v>
      </c>
      <c r="F23" s="690">
        <f>TableAU4d!J24*SUM(TableAU5b!$B$39:$B$58)/TableAU5b!$B$59</f>
        <v>0.33170722997110164</v>
      </c>
      <c r="G23" s="698">
        <f>C23-D23-E23-F23</f>
        <v>2.8065809135058779</v>
      </c>
    </row>
    <row r="24" spans="1:7" ht="15">
      <c r="A24" s="605"/>
      <c r="B24" s="688"/>
      <c r="C24" s="1376"/>
      <c r="D24" s="695">
        <f>D23/$C23</f>
        <v>0.41992149335834311</v>
      </c>
      <c r="E24" s="695">
        <f>E23/$C23</f>
        <v>0.13692679948178327</v>
      </c>
      <c r="F24" s="695">
        <f>F23/$C23</f>
        <v>4.6839747823826543E-2</v>
      </c>
      <c r="G24" s="699">
        <f>G23/$C23</f>
        <v>0.39631195933604713</v>
      </c>
    </row>
    <row r="25" spans="1:7" ht="4.75" customHeight="1">
      <c r="A25" s="591"/>
      <c r="B25" s="693"/>
      <c r="C25" s="1377"/>
      <c r="D25" s="602"/>
      <c r="E25" s="602"/>
      <c r="F25" s="602"/>
      <c r="G25" s="700"/>
    </row>
    <row r="26" spans="1:7" ht="15">
      <c r="A26" s="609" t="s">
        <v>8</v>
      </c>
      <c r="B26" s="692">
        <f>TableAU5b!$K$9</f>
        <v>4.5011118716523226</v>
      </c>
      <c r="C26" s="1378">
        <f>TableAU5b!$K$19</f>
        <v>4.7819030700626914</v>
      </c>
      <c r="D26" s="696">
        <f>B26/((1+TableAU4d!B27)^10)</f>
        <v>2.7961771683687857</v>
      </c>
      <c r="E26" s="696">
        <f>TableAU4d!D27*SUM(TableAU5b!$B$9:$B$18)/TableAU5b!$B$19</f>
        <v>1.2981873321057376</v>
      </c>
      <c r="F26" s="696">
        <f>TableAU4d!J27*SUM(TableAU5b!$B$9:$B$18)/TableAU5b!$B$19</f>
        <v>0</v>
      </c>
      <c r="G26" s="1321">
        <f>C26-D26-E26-F26</f>
        <v>0.68753856958816817</v>
      </c>
    </row>
    <row r="27" spans="1:7" ht="15">
      <c r="A27" s="612"/>
      <c r="B27" s="693"/>
      <c r="C27" s="1377"/>
      <c r="D27" s="695">
        <f>D26/$C26</f>
        <v>0.58474149881338511</v>
      </c>
      <c r="E27" s="695">
        <f>E26/$C26</f>
        <v>0.27147922345668085</v>
      </c>
      <c r="F27" s="695">
        <f>F26/$C26</f>
        <v>0</v>
      </c>
      <c r="G27" s="1322">
        <f>G26/$C26</f>
        <v>0.1437792777299341</v>
      </c>
    </row>
    <row r="28" spans="1:7" ht="4.75" customHeight="1">
      <c r="A28" s="591"/>
      <c r="B28" s="693"/>
      <c r="C28" s="1377"/>
      <c r="D28" s="602"/>
      <c r="E28" s="602"/>
      <c r="F28" s="602"/>
      <c r="G28" s="700"/>
    </row>
    <row r="29" spans="1:7" ht="15">
      <c r="A29" s="609" t="s">
        <v>429</v>
      </c>
      <c r="B29" s="692">
        <f>TableAU5b!$K$19</f>
        <v>4.7819030700626914</v>
      </c>
      <c r="C29" s="1378">
        <f>TableAU5b!$K$29</f>
        <v>5.1963771516882549</v>
      </c>
      <c r="D29" s="696">
        <f>B29/((1+TableAU4d!B30)^10)</f>
        <v>3.4658343230001409</v>
      </c>
      <c r="E29" s="696">
        <f>TableAU4d!D30*SUM(TableAU5b!$B$19:$B$28)/TableAU5b!$B$29</f>
        <v>1.2918953272082028</v>
      </c>
      <c r="F29" s="696">
        <f>TableAU4d!J30*SUM(TableAU5b!$B$19:$B$28)/TableAU5b!$B$29</f>
        <v>0</v>
      </c>
      <c r="G29" s="1321">
        <f>C29-D29-E29-F29</f>
        <v>0.43864750147991116</v>
      </c>
    </row>
    <row r="30" spans="1:7" ht="15">
      <c r="A30" s="612"/>
      <c r="B30" s="691"/>
      <c r="C30" s="1369"/>
      <c r="D30" s="695">
        <f>D29/$C29</f>
        <v>0.66697128053419363</v>
      </c>
      <c r="E30" s="695">
        <f>E29/$C29</f>
        <v>0.24861461928114242</v>
      </c>
      <c r="F30" s="695">
        <f>F29/$C29</f>
        <v>0</v>
      </c>
      <c r="G30" s="1322">
        <f>G29/$C29</f>
        <v>8.441410018466397E-2</v>
      </c>
    </row>
    <row r="31" spans="1:7" ht="4.75" customHeight="1">
      <c r="A31" s="591"/>
      <c r="B31" s="688"/>
      <c r="C31" s="1376"/>
      <c r="D31" s="602"/>
      <c r="E31" s="602"/>
      <c r="F31" s="602"/>
      <c r="G31" s="700"/>
    </row>
    <row r="32" spans="1:7" ht="15">
      <c r="A32" s="609" t="s">
        <v>430</v>
      </c>
      <c r="B32" s="692">
        <f>TableAU5b!$K$29</f>
        <v>5.1963771516882549</v>
      </c>
      <c r="C32" s="1378">
        <f>TableAU5b!$K$39</f>
        <v>5.5575175974864202</v>
      </c>
      <c r="D32" s="696">
        <f>B32/((1+TableAU4d!B33)^10)</f>
        <v>3.8580148274251092</v>
      </c>
      <c r="E32" s="696">
        <f>TableAU4d!D33*SUM(TableAU5b!$B$29:$B$38)/TableAU5b!$B$39</f>
        <v>0.85123565008921587</v>
      </c>
      <c r="F32" s="696">
        <f>TableAU4d!J33*SUM(TableAU5b!$B$29:$B$38)/TableAU5b!$B$39</f>
        <v>0</v>
      </c>
      <c r="G32" s="1321">
        <f>C32-D32-E32-F32</f>
        <v>0.84826711997209514</v>
      </c>
    </row>
    <row r="33" spans="1:7" ht="15">
      <c r="A33" s="612"/>
      <c r="B33" s="693"/>
      <c r="C33" s="1377"/>
      <c r="D33" s="695">
        <f>D32/$C32</f>
        <v>0.6941975009076049</v>
      </c>
      <c r="E33" s="695">
        <f>E32/$C32</f>
        <v>0.15316832293508467</v>
      </c>
      <c r="F33" s="695">
        <f>F32/$C32</f>
        <v>0</v>
      </c>
      <c r="G33" s="1322">
        <f>G32/$C32</f>
        <v>0.15263417615731048</v>
      </c>
    </row>
    <row r="34" spans="1:7" ht="4.75" customHeight="1">
      <c r="A34" s="591"/>
      <c r="B34" s="693"/>
      <c r="C34" s="1377"/>
      <c r="D34" s="602"/>
      <c r="E34" s="602"/>
      <c r="F34" s="602"/>
      <c r="G34" s="700"/>
    </row>
    <row r="35" spans="1:7" ht="15">
      <c r="A35" s="609" t="s">
        <v>431</v>
      </c>
      <c r="B35" s="692">
        <f>TableAU5b!$K$39</f>
        <v>5.5575175974864202</v>
      </c>
      <c r="C35" s="1378">
        <f>TableAU5b!$K$49</f>
        <v>5.3167539411462847</v>
      </c>
      <c r="D35" s="696">
        <f>B35/((1+TableAU4d!B36)^10)</f>
        <v>3.9678912850425152</v>
      </c>
      <c r="E35" s="696">
        <f>TableAU4d!D36*SUM(TableAU5b!$B$39:$B$48)/TableAU5b!$B$49</f>
        <v>0.46336073684755508</v>
      </c>
      <c r="F35" s="696">
        <f>TableAU4d!J36*SUM(TableAU5b!$B$39:$B$48)/TableAU5b!$B$49</f>
        <v>0.16760136266091924</v>
      </c>
      <c r="G35" s="1321">
        <f>C35-D35-E35-F35</f>
        <v>0.71790055659529517</v>
      </c>
    </row>
    <row r="36" spans="1:7" ht="15">
      <c r="A36" s="612"/>
      <c r="B36" s="693"/>
      <c r="C36" s="1377"/>
      <c r="D36" s="695">
        <f>D35/$C35</f>
        <v>0.74629958974310617</v>
      </c>
      <c r="E36" s="695">
        <f>E35/$C35</f>
        <v>8.7151059081672519E-2</v>
      </c>
      <c r="F36" s="695">
        <f>F35/$C35</f>
        <v>3.1523249809221866E-2</v>
      </c>
      <c r="G36" s="1322">
        <f>G35/$C35</f>
        <v>0.13502610136599943</v>
      </c>
    </row>
    <row r="37" spans="1:7" ht="4.75" customHeight="1">
      <c r="A37" s="591"/>
      <c r="B37" s="693"/>
      <c r="C37" s="1377"/>
      <c r="D37" s="602"/>
      <c r="E37" s="602"/>
      <c r="F37" s="602"/>
      <c r="G37" s="700"/>
    </row>
    <row r="38" spans="1:7" ht="15">
      <c r="A38" s="609" t="s">
        <v>432</v>
      </c>
      <c r="B38" s="692">
        <f>TableAU5b!$K$49</f>
        <v>5.3167539411462847</v>
      </c>
      <c r="C38" s="1378">
        <f>TableAU5b!$K$59</f>
        <v>7.0817467083451735</v>
      </c>
      <c r="D38" s="696">
        <f>B38/((1+TableAU4d!B39)^10)</f>
        <v>3.9846968887889598</v>
      </c>
      <c r="E38" s="696">
        <f>TableAU4d!D39*SUM(TableAU5b!$B$49:$B$58)/TableAU5b!$B$59</f>
        <v>0.62241035753695484</v>
      </c>
      <c r="F38" s="696">
        <f>TableAU4d!J39*SUM(TableAU5b!$B$49:$B$58)/TableAU5b!$B$59</f>
        <v>0.20609663453177809</v>
      </c>
      <c r="G38" s="1321">
        <f>C38-D38-E38-F38</f>
        <v>2.2685428274874808</v>
      </c>
    </row>
    <row r="39" spans="1:7" ht="14" thickBot="1">
      <c r="A39" s="613"/>
      <c r="B39" s="1344"/>
      <c r="C39" s="1379"/>
      <c r="D39" s="702">
        <f>D38/$C38</f>
        <v>0.56267147822349661</v>
      </c>
      <c r="E39" s="702">
        <f>E38/$C38</f>
        <v>8.7889384239555293E-2</v>
      </c>
      <c r="F39" s="702">
        <f>F38/$C38</f>
        <v>2.9102514255263119E-2</v>
      </c>
      <c r="G39" s="703">
        <f>G38/$C38</f>
        <v>0.32033662328168505</v>
      </c>
    </row>
    <row r="40" spans="1:7" ht="13" thickTop="1">
      <c r="B40" s="616"/>
      <c r="C40" s="616"/>
      <c r="D40" s="616"/>
      <c r="E40" s="616"/>
      <c r="F40" s="616"/>
      <c r="G40" s="616"/>
    </row>
    <row r="41" spans="1:7">
      <c r="B41" s="616"/>
      <c r="C41" s="616"/>
      <c r="D41" s="616"/>
      <c r="E41" s="616"/>
      <c r="F41" s="616"/>
      <c r="G41" s="616"/>
    </row>
    <row r="42" spans="1:7">
      <c r="B42" s="616"/>
      <c r="C42" s="616"/>
      <c r="D42" s="616"/>
      <c r="E42" s="616"/>
      <c r="F42" s="616"/>
      <c r="G42" s="616"/>
    </row>
    <row r="43" spans="1:7">
      <c r="B43" s="616"/>
      <c r="C43" s="616"/>
      <c r="D43" s="616"/>
      <c r="E43" s="616"/>
      <c r="F43" s="616"/>
      <c r="G43" s="616"/>
    </row>
    <row r="44" spans="1:7">
      <c r="B44" s="616"/>
      <c r="C44" s="616"/>
      <c r="D44" s="616"/>
      <c r="E44" s="616"/>
      <c r="F44" s="616"/>
      <c r="G44" s="616"/>
    </row>
    <row r="45" spans="1:7">
      <c r="B45" s="616"/>
      <c r="C45" s="616"/>
      <c r="D45" s="616"/>
      <c r="E45" s="616"/>
      <c r="F45" s="616"/>
      <c r="G45" s="616"/>
    </row>
    <row r="46" spans="1:7">
      <c r="B46" s="616"/>
      <c r="C46" s="616"/>
      <c r="D46" s="616"/>
      <c r="E46" s="616"/>
      <c r="F46" s="616"/>
      <c r="G46" s="616"/>
    </row>
    <row r="47" spans="1:7">
      <c r="B47" s="616"/>
      <c r="C47" s="616"/>
      <c r="D47" s="616"/>
      <c r="E47" s="616"/>
      <c r="F47" s="616"/>
      <c r="G47" s="616"/>
    </row>
    <row r="48" spans="1:7">
      <c r="B48" s="616"/>
      <c r="C48" s="616"/>
      <c r="D48" s="616"/>
      <c r="E48" s="616"/>
      <c r="F48" s="616"/>
      <c r="G48" s="616"/>
    </row>
    <row r="49" spans="2:7">
      <c r="B49" s="616"/>
      <c r="C49" s="616"/>
      <c r="D49" s="616"/>
      <c r="E49" s="616"/>
      <c r="F49" s="616"/>
      <c r="G49" s="616"/>
    </row>
    <row r="50" spans="2:7">
      <c r="B50" s="616"/>
      <c r="C50" s="616"/>
      <c r="D50" s="616"/>
      <c r="E50" s="616"/>
      <c r="F50" s="616"/>
      <c r="G50" s="616"/>
    </row>
    <row r="51" spans="2:7">
      <c r="B51" s="616"/>
      <c r="C51" s="616"/>
      <c r="D51" s="616"/>
      <c r="E51" s="616"/>
      <c r="F51" s="616"/>
      <c r="G51" s="616"/>
    </row>
    <row r="52" spans="2:7">
      <c r="B52" s="616"/>
      <c r="C52" s="616"/>
      <c r="D52" s="616"/>
      <c r="E52" s="616"/>
      <c r="F52" s="616"/>
      <c r="G52" s="616"/>
    </row>
    <row r="53" spans="2:7">
      <c r="B53" s="616"/>
      <c r="C53" s="616"/>
      <c r="D53" s="616"/>
      <c r="E53" s="616"/>
      <c r="F53" s="616"/>
      <c r="G53" s="616"/>
    </row>
    <row r="54" spans="2:7">
      <c r="B54" s="616"/>
      <c r="C54" s="616"/>
      <c r="D54" s="616"/>
      <c r="E54" s="616"/>
      <c r="F54" s="616"/>
      <c r="G54" s="616"/>
    </row>
    <row r="55" spans="2:7">
      <c r="B55" s="616"/>
      <c r="C55" s="616"/>
      <c r="D55" s="616"/>
      <c r="E55" s="616"/>
      <c r="F55" s="616"/>
      <c r="G55" s="616"/>
    </row>
    <row r="56" spans="2:7">
      <c r="B56" s="616"/>
      <c r="C56" s="616"/>
      <c r="D56" s="616"/>
      <c r="E56" s="616"/>
      <c r="F56" s="616"/>
      <c r="G56" s="616"/>
    </row>
    <row r="57" spans="2:7">
      <c r="B57" s="616"/>
      <c r="C57" s="616"/>
      <c r="D57" s="616"/>
      <c r="E57" s="616"/>
      <c r="F57" s="616"/>
      <c r="G57" s="616"/>
    </row>
    <row r="58" spans="2:7">
      <c r="B58" s="616"/>
      <c r="C58" s="616"/>
      <c r="D58" s="616"/>
      <c r="E58" s="616"/>
      <c r="F58" s="616"/>
      <c r="G58" s="616"/>
    </row>
    <row r="59" spans="2:7">
      <c r="B59" s="616"/>
      <c r="C59" s="616"/>
      <c r="D59" s="616"/>
      <c r="E59" s="616"/>
      <c r="F59" s="616"/>
      <c r="G59" s="616"/>
    </row>
    <row r="60" spans="2:7">
      <c r="B60" s="616"/>
      <c r="C60" s="616"/>
      <c r="D60" s="616"/>
      <c r="E60" s="616"/>
      <c r="F60" s="616"/>
      <c r="G60" s="616"/>
    </row>
    <row r="61" spans="2:7">
      <c r="B61" s="616"/>
      <c r="C61" s="616"/>
      <c r="D61" s="616"/>
      <c r="E61" s="616"/>
      <c r="F61" s="616"/>
      <c r="G61" s="616"/>
    </row>
    <row r="62" spans="2:7">
      <c r="B62" s="616"/>
      <c r="C62" s="616"/>
      <c r="D62" s="616"/>
      <c r="E62" s="616"/>
      <c r="F62" s="616"/>
      <c r="G62" s="616"/>
    </row>
    <row r="63" spans="2:7">
      <c r="B63" s="616"/>
      <c r="C63" s="616"/>
      <c r="D63" s="616"/>
      <c r="E63" s="616"/>
      <c r="F63" s="616"/>
      <c r="G63" s="616"/>
    </row>
    <row r="64" spans="2:7">
      <c r="B64" s="616"/>
      <c r="C64" s="616"/>
      <c r="D64" s="616"/>
      <c r="E64" s="616"/>
      <c r="F64" s="616"/>
      <c r="G64" s="616"/>
    </row>
    <row r="65" spans="2:7">
      <c r="B65" s="616"/>
      <c r="C65" s="616"/>
      <c r="D65" s="616"/>
      <c r="E65" s="616"/>
      <c r="F65" s="616"/>
      <c r="G65" s="616"/>
    </row>
    <row r="66" spans="2:7">
      <c r="B66" s="616"/>
      <c r="C66" s="616"/>
      <c r="D66" s="616"/>
      <c r="E66" s="616"/>
      <c r="F66" s="616"/>
      <c r="G66" s="616"/>
    </row>
    <row r="67" spans="2:7">
      <c r="B67" s="616"/>
      <c r="C67" s="616"/>
      <c r="D67" s="616"/>
      <c r="E67" s="616"/>
      <c r="F67" s="616"/>
      <c r="G67" s="616"/>
    </row>
    <row r="68" spans="2:7">
      <c r="B68" s="616"/>
      <c r="C68" s="616"/>
      <c r="D68" s="616"/>
      <c r="E68" s="616"/>
      <c r="F68" s="616"/>
      <c r="G68" s="616"/>
    </row>
    <row r="69" spans="2:7">
      <c r="B69" s="616"/>
      <c r="C69" s="616"/>
      <c r="D69" s="616"/>
      <c r="E69" s="616"/>
      <c r="F69" s="616"/>
      <c r="G69" s="616"/>
    </row>
    <row r="70" spans="2:7">
      <c r="B70" s="616"/>
      <c r="C70" s="616"/>
      <c r="D70" s="616"/>
      <c r="E70" s="616"/>
      <c r="F70" s="616"/>
      <c r="G70" s="616"/>
    </row>
    <row r="71" spans="2:7">
      <c r="B71" s="616"/>
      <c r="C71" s="616"/>
      <c r="D71" s="616"/>
      <c r="E71" s="616"/>
      <c r="F71" s="616"/>
      <c r="G71" s="616"/>
    </row>
    <row r="72" spans="2:7">
      <c r="B72" s="616"/>
      <c r="C72" s="616"/>
      <c r="D72" s="616"/>
      <c r="E72" s="616"/>
      <c r="F72" s="616"/>
      <c r="G72" s="616"/>
    </row>
    <row r="73" spans="2:7">
      <c r="B73" s="616"/>
      <c r="C73" s="616"/>
      <c r="D73" s="616"/>
      <c r="E73" s="616"/>
      <c r="F73" s="616"/>
      <c r="G73" s="616"/>
    </row>
    <row r="74" spans="2:7">
      <c r="B74" s="616"/>
      <c r="C74" s="616"/>
      <c r="D74" s="616"/>
      <c r="E74" s="616"/>
      <c r="F74" s="616"/>
      <c r="G74" s="616"/>
    </row>
    <row r="75" spans="2:7">
      <c r="B75" s="616"/>
      <c r="C75" s="616"/>
      <c r="D75" s="616"/>
      <c r="E75" s="616"/>
      <c r="F75" s="616"/>
      <c r="G75" s="616"/>
    </row>
    <row r="76" spans="2:7">
      <c r="B76" s="616"/>
      <c r="C76" s="616"/>
      <c r="D76" s="616"/>
      <c r="E76" s="616"/>
      <c r="F76" s="616"/>
      <c r="G76" s="616"/>
    </row>
    <row r="77" spans="2:7">
      <c r="B77" s="616"/>
      <c r="C77" s="616"/>
      <c r="D77" s="616"/>
      <c r="E77" s="616"/>
      <c r="F77" s="616"/>
      <c r="G77" s="616"/>
    </row>
    <row r="78" spans="2:7">
      <c r="B78" s="616"/>
      <c r="C78" s="616"/>
      <c r="D78" s="616"/>
      <c r="E78" s="616"/>
      <c r="F78" s="616"/>
      <c r="G78" s="616"/>
    </row>
    <row r="79" spans="2:7">
      <c r="B79" s="616"/>
      <c r="C79" s="616"/>
      <c r="D79" s="616"/>
      <c r="E79" s="616"/>
      <c r="F79" s="616"/>
      <c r="G79" s="616"/>
    </row>
    <row r="80" spans="2:7">
      <c r="B80" s="616"/>
      <c r="C80" s="616"/>
      <c r="D80" s="616"/>
      <c r="E80" s="616"/>
      <c r="F80" s="616"/>
      <c r="G80" s="616"/>
    </row>
    <row r="81" spans="2:7">
      <c r="B81" s="616"/>
      <c r="C81" s="616"/>
      <c r="D81" s="616"/>
      <c r="E81" s="616"/>
      <c r="F81" s="616"/>
      <c r="G81" s="616"/>
    </row>
    <row r="82" spans="2:7">
      <c r="B82" s="616"/>
      <c r="C82" s="616"/>
      <c r="D82" s="616"/>
      <c r="E82" s="616"/>
      <c r="F82" s="616"/>
      <c r="G82" s="616"/>
    </row>
    <row r="83" spans="2:7">
      <c r="B83" s="616"/>
      <c r="C83" s="616"/>
      <c r="D83" s="616"/>
      <c r="E83" s="616"/>
      <c r="F83" s="616"/>
      <c r="G83" s="616"/>
    </row>
    <row r="84" spans="2:7">
      <c r="B84" s="616"/>
      <c r="C84" s="616"/>
      <c r="D84" s="616"/>
      <c r="E84" s="616"/>
      <c r="F84" s="616"/>
      <c r="G84" s="616"/>
    </row>
    <row r="85" spans="2:7">
      <c r="B85" s="616"/>
      <c r="C85" s="616"/>
      <c r="D85" s="616"/>
      <c r="E85" s="616"/>
      <c r="F85" s="616"/>
      <c r="G85" s="616"/>
    </row>
    <row r="86" spans="2:7">
      <c r="B86" s="616"/>
      <c r="C86" s="616"/>
      <c r="D86" s="616"/>
      <c r="E86" s="616"/>
      <c r="F86" s="616"/>
      <c r="G86" s="616"/>
    </row>
    <row r="87" spans="2:7">
      <c r="B87" s="616"/>
      <c r="C87" s="616"/>
      <c r="D87" s="616"/>
      <c r="E87" s="616"/>
      <c r="F87" s="616"/>
      <c r="G87" s="616"/>
    </row>
    <row r="88" spans="2:7">
      <c r="B88" s="616"/>
      <c r="C88" s="616"/>
      <c r="D88" s="616"/>
      <c r="E88" s="616"/>
      <c r="F88" s="616"/>
      <c r="G88" s="616"/>
    </row>
    <row r="89" spans="2:7">
      <c r="B89" s="616"/>
      <c r="C89" s="616"/>
      <c r="D89" s="616"/>
      <c r="E89" s="616"/>
      <c r="F89" s="616"/>
      <c r="G89" s="616"/>
    </row>
    <row r="90" spans="2:7">
      <c r="B90" s="616"/>
      <c r="C90" s="616"/>
      <c r="D90" s="616"/>
      <c r="E90" s="616"/>
      <c r="F90" s="616"/>
      <c r="G90" s="616"/>
    </row>
    <row r="91" spans="2:7">
      <c r="B91" s="616"/>
      <c r="C91" s="616"/>
      <c r="D91" s="616"/>
      <c r="E91" s="616"/>
      <c r="F91" s="616"/>
      <c r="G91" s="616"/>
    </row>
    <row r="92" spans="2:7">
      <c r="B92" s="616"/>
      <c r="C92" s="616"/>
      <c r="D92" s="616"/>
      <c r="E92" s="616"/>
      <c r="F92" s="616"/>
      <c r="G92" s="616"/>
    </row>
    <row r="93" spans="2:7">
      <c r="B93" s="616"/>
      <c r="C93" s="616"/>
      <c r="D93" s="616"/>
      <c r="E93" s="616"/>
      <c r="F93" s="616"/>
      <c r="G93" s="616"/>
    </row>
    <row r="94" spans="2:7">
      <c r="B94" s="616"/>
      <c r="C94" s="616"/>
      <c r="D94" s="616"/>
      <c r="E94" s="616"/>
      <c r="F94" s="616"/>
      <c r="G94" s="616"/>
    </row>
    <row r="95" spans="2:7">
      <c r="B95" s="616"/>
      <c r="C95" s="616"/>
      <c r="D95" s="616"/>
      <c r="E95" s="616"/>
      <c r="F95" s="616"/>
      <c r="G95" s="616"/>
    </row>
    <row r="96" spans="2:7">
      <c r="B96" s="616"/>
      <c r="C96" s="616"/>
      <c r="D96" s="616"/>
      <c r="E96" s="616"/>
      <c r="F96" s="616"/>
      <c r="G96" s="616"/>
    </row>
    <row r="97" spans="2:7">
      <c r="B97" s="616"/>
      <c r="C97" s="616"/>
      <c r="D97" s="616"/>
      <c r="E97" s="616"/>
      <c r="F97" s="616"/>
      <c r="G97" s="616"/>
    </row>
    <row r="98" spans="2:7">
      <c r="B98" s="616"/>
      <c r="C98" s="616"/>
      <c r="D98" s="616"/>
      <c r="E98" s="616"/>
      <c r="F98" s="616"/>
      <c r="G98" s="616"/>
    </row>
    <row r="99" spans="2:7">
      <c r="B99" s="616"/>
      <c r="C99" s="616"/>
      <c r="D99" s="616"/>
      <c r="E99" s="616"/>
      <c r="F99" s="616"/>
      <c r="G99" s="616"/>
    </row>
    <row r="100" spans="2:7">
      <c r="B100" s="616"/>
      <c r="C100" s="616"/>
      <c r="D100" s="616"/>
      <c r="E100" s="616"/>
      <c r="F100" s="616"/>
      <c r="G100" s="616"/>
    </row>
    <row r="101" spans="2:7">
      <c r="B101" s="616"/>
      <c r="C101" s="616"/>
      <c r="D101" s="616"/>
      <c r="E101" s="616"/>
      <c r="F101" s="616"/>
      <c r="G101" s="616"/>
    </row>
    <row r="102" spans="2:7">
      <c r="B102" s="616"/>
      <c r="C102" s="616"/>
      <c r="D102" s="616"/>
      <c r="E102" s="616"/>
      <c r="F102" s="616"/>
      <c r="G102" s="616"/>
    </row>
    <row r="103" spans="2:7">
      <c r="B103" s="616"/>
      <c r="C103" s="616"/>
      <c r="D103" s="616"/>
      <c r="E103" s="616"/>
      <c r="F103" s="616"/>
      <c r="G103" s="616"/>
    </row>
    <row r="104" spans="2:7">
      <c r="B104" s="616"/>
      <c r="C104" s="616"/>
      <c r="D104" s="616"/>
      <c r="E104" s="616"/>
      <c r="F104" s="616"/>
      <c r="G104" s="616"/>
    </row>
    <row r="105" spans="2:7">
      <c r="B105" s="616"/>
      <c r="C105" s="616"/>
      <c r="D105" s="616"/>
      <c r="E105" s="616"/>
      <c r="F105" s="616"/>
      <c r="G105" s="616"/>
    </row>
    <row r="106" spans="2:7">
      <c r="B106" s="616"/>
      <c r="C106" s="616"/>
      <c r="D106" s="616"/>
      <c r="E106" s="616"/>
      <c r="F106" s="616"/>
      <c r="G106" s="616"/>
    </row>
    <row r="107" spans="2:7">
      <c r="B107" s="616"/>
      <c r="C107" s="616"/>
      <c r="D107" s="616"/>
      <c r="E107" s="616"/>
      <c r="F107" s="616"/>
      <c r="G107" s="616"/>
    </row>
    <row r="108" spans="2:7">
      <c r="B108" s="616"/>
      <c r="C108" s="616"/>
      <c r="D108" s="616"/>
      <c r="E108" s="616"/>
      <c r="F108" s="616"/>
      <c r="G108" s="616"/>
    </row>
    <row r="109" spans="2:7">
      <c r="B109" s="616"/>
      <c r="C109" s="616"/>
      <c r="D109" s="616"/>
      <c r="E109" s="616"/>
      <c r="F109" s="616"/>
      <c r="G109" s="616"/>
    </row>
    <row r="110" spans="2:7">
      <c r="B110" s="616"/>
      <c r="C110" s="616"/>
      <c r="D110" s="616"/>
      <c r="E110" s="616"/>
      <c r="F110" s="616"/>
      <c r="G110" s="616"/>
    </row>
    <row r="111" spans="2:7">
      <c r="B111" s="616"/>
      <c r="C111" s="616"/>
      <c r="D111" s="616"/>
      <c r="E111" s="616"/>
      <c r="F111" s="616"/>
      <c r="G111" s="616"/>
    </row>
    <row r="112" spans="2:7">
      <c r="B112" s="616"/>
      <c r="C112" s="616"/>
      <c r="D112" s="616"/>
      <c r="E112" s="616"/>
      <c r="F112" s="616"/>
      <c r="G112" s="616"/>
    </row>
    <row r="113" spans="2:7">
      <c r="B113" s="616"/>
      <c r="C113" s="616"/>
      <c r="D113" s="616"/>
      <c r="E113" s="616"/>
      <c r="F113" s="616"/>
      <c r="G113" s="616"/>
    </row>
    <row r="114" spans="2:7">
      <c r="B114" s="616"/>
      <c r="C114" s="616"/>
      <c r="D114" s="616"/>
      <c r="E114" s="616"/>
      <c r="F114" s="616"/>
      <c r="G114" s="616"/>
    </row>
    <row r="115" spans="2:7">
      <c r="B115" s="616"/>
      <c r="C115" s="616"/>
      <c r="D115" s="616"/>
      <c r="E115" s="616"/>
      <c r="F115" s="616"/>
      <c r="G115" s="616"/>
    </row>
    <row r="116" spans="2:7">
      <c r="B116" s="616"/>
      <c r="C116" s="616"/>
      <c r="D116" s="616"/>
      <c r="E116" s="616"/>
      <c r="F116" s="616"/>
      <c r="G116" s="616"/>
    </row>
    <row r="117" spans="2:7">
      <c r="B117" s="616"/>
      <c r="C117" s="616"/>
      <c r="D117" s="616"/>
      <c r="E117" s="616"/>
      <c r="F117" s="616"/>
      <c r="G117" s="616"/>
    </row>
    <row r="118" spans="2:7">
      <c r="B118" s="616"/>
      <c r="C118" s="616"/>
      <c r="D118" s="616"/>
      <c r="E118" s="616"/>
      <c r="F118" s="616"/>
      <c r="G118" s="616"/>
    </row>
    <row r="119" spans="2:7">
      <c r="B119" s="616"/>
      <c r="C119" s="616"/>
      <c r="D119" s="616"/>
      <c r="E119" s="616"/>
      <c r="F119" s="616"/>
      <c r="G119" s="616"/>
    </row>
    <row r="120" spans="2:7">
      <c r="B120" s="616"/>
      <c r="C120" s="616"/>
      <c r="D120" s="616"/>
      <c r="E120" s="616"/>
      <c r="F120" s="616"/>
      <c r="G120" s="616"/>
    </row>
    <row r="121" spans="2:7">
      <c r="B121" s="616"/>
      <c r="C121" s="616"/>
      <c r="D121" s="616"/>
      <c r="E121" s="616"/>
      <c r="F121" s="616"/>
      <c r="G121" s="616"/>
    </row>
    <row r="122" spans="2:7">
      <c r="B122" s="616"/>
      <c r="C122" s="616"/>
      <c r="D122" s="616"/>
      <c r="E122" s="616"/>
      <c r="F122" s="616"/>
      <c r="G122" s="616"/>
    </row>
    <row r="123" spans="2:7">
      <c r="B123" s="616"/>
      <c r="C123" s="616"/>
      <c r="D123" s="616"/>
      <c r="E123" s="616"/>
      <c r="F123" s="616"/>
      <c r="G123" s="616"/>
    </row>
    <row r="124" spans="2:7">
      <c r="B124" s="616"/>
      <c r="C124" s="616"/>
      <c r="D124" s="616"/>
      <c r="E124" s="616"/>
      <c r="F124" s="616"/>
      <c r="G124" s="616"/>
    </row>
    <row r="125" spans="2:7">
      <c r="B125" s="616"/>
      <c r="C125" s="616"/>
      <c r="D125" s="616"/>
      <c r="E125" s="616"/>
      <c r="F125" s="616"/>
      <c r="G125" s="616"/>
    </row>
    <row r="126" spans="2:7">
      <c r="B126" s="616"/>
      <c r="C126" s="616"/>
      <c r="D126" s="616"/>
      <c r="E126" s="616"/>
      <c r="F126" s="616"/>
      <c r="G126" s="616"/>
    </row>
    <row r="127" spans="2:7">
      <c r="B127" s="616"/>
      <c r="C127" s="616"/>
      <c r="D127" s="616"/>
      <c r="E127" s="616"/>
      <c r="F127" s="616"/>
      <c r="G127" s="616"/>
    </row>
    <row r="128" spans="2:7">
      <c r="B128" s="616"/>
      <c r="C128" s="616"/>
      <c r="D128" s="616"/>
      <c r="E128" s="616"/>
      <c r="F128" s="616"/>
      <c r="G128" s="616"/>
    </row>
    <row r="129" spans="2:7">
      <c r="B129" s="616"/>
      <c r="C129" s="616"/>
      <c r="D129" s="616"/>
      <c r="E129" s="616"/>
      <c r="F129" s="616"/>
      <c r="G129" s="616"/>
    </row>
    <row r="130" spans="2:7">
      <c r="B130" s="616"/>
      <c r="C130" s="616"/>
      <c r="D130" s="616"/>
      <c r="E130" s="616"/>
      <c r="F130" s="616"/>
      <c r="G130" s="616"/>
    </row>
    <row r="131" spans="2:7">
      <c r="B131" s="616"/>
      <c r="C131" s="616"/>
      <c r="D131" s="616"/>
      <c r="E131" s="616"/>
      <c r="F131" s="616"/>
      <c r="G131" s="616"/>
    </row>
    <row r="132" spans="2:7">
      <c r="B132" s="616"/>
      <c r="C132" s="616"/>
      <c r="D132" s="616"/>
      <c r="E132" s="616"/>
      <c r="F132" s="616"/>
      <c r="G132" s="616"/>
    </row>
    <row r="133" spans="2:7">
      <c r="B133" s="616"/>
      <c r="C133" s="616"/>
      <c r="D133" s="616"/>
      <c r="E133" s="616"/>
      <c r="F133" s="616"/>
      <c r="G133" s="616"/>
    </row>
    <row r="134" spans="2:7">
      <c r="B134" s="616"/>
      <c r="C134" s="616"/>
      <c r="D134" s="616"/>
      <c r="E134" s="616"/>
      <c r="F134" s="616"/>
      <c r="G134" s="616"/>
    </row>
    <row r="135" spans="2:7">
      <c r="B135" s="616"/>
      <c r="C135" s="616"/>
      <c r="D135" s="616"/>
      <c r="E135" s="616"/>
      <c r="F135" s="616"/>
      <c r="G135" s="616"/>
    </row>
    <row r="136" spans="2:7">
      <c r="B136" s="616"/>
      <c r="C136" s="616"/>
      <c r="D136" s="616"/>
      <c r="E136" s="616"/>
      <c r="F136" s="616"/>
      <c r="G136" s="616"/>
    </row>
    <row r="137" spans="2:7">
      <c r="B137" s="616"/>
      <c r="C137" s="616"/>
      <c r="D137" s="616"/>
      <c r="E137" s="616"/>
      <c r="F137" s="616"/>
      <c r="G137" s="616"/>
    </row>
    <row r="138" spans="2:7">
      <c r="B138" s="616"/>
      <c r="C138" s="616"/>
      <c r="D138" s="616"/>
      <c r="E138" s="616"/>
      <c r="F138" s="616"/>
      <c r="G138" s="616"/>
    </row>
    <row r="139" spans="2:7">
      <c r="B139" s="616"/>
      <c r="C139" s="616"/>
      <c r="D139" s="616"/>
      <c r="E139" s="616"/>
      <c r="F139" s="616"/>
      <c r="G139" s="616"/>
    </row>
    <row r="140" spans="2:7">
      <c r="B140" s="616"/>
      <c r="C140" s="616"/>
      <c r="D140" s="616"/>
      <c r="E140" s="616"/>
      <c r="F140" s="616"/>
      <c r="G140" s="616"/>
    </row>
    <row r="141" spans="2:7">
      <c r="B141" s="616"/>
      <c r="C141" s="616"/>
      <c r="D141" s="616"/>
      <c r="E141" s="616"/>
      <c r="F141" s="616"/>
      <c r="G141" s="616"/>
    </row>
    <row r="142" spans="2:7">
      <c r="B142" s="616"/>
      <c r="C142" s="616"/>
      <c r="D142" s="616"/>
      <c r="E142" s="616"/>
      <c r="F142" s="616"/>
      <c r="G142" s="616"/>
    </row>
    <row r="143" spans="2:7">
      <c r="B143" s="616"/>
      <c r="C143" s="616"/>
      <c r="D143" s="616"/>
      <c r="E143" s="616"/>
      <c r="F143" s="616"/>
      <c r="G143" s="616"/>
    </row>
    <row r="144" spans="2:7">
      <c r="B144" s="616"/>
      <c r="C144" s="616"/>
      <c r="D144" s="616"/>
      <c r="E144" s="616"/>
      <c r="F144" s="616"/>
      <c r="G144" s="616"/>
    </row>
    <row r="145" spans="2:7">
      <c r="B145" s="616"/>
      <c r="C145" s="616"/>
      <c r="D145" s="616"/>
      <c r="E145" s="616"/>
      <c r="F145" s="616"/>
      <c r="G145" s="616"/>
    </row>
    <row r="146" spans="2:7">
      <c r="B146" s="616"/>
      <c r="C146" s="616"/>
      <c r="D146" s="616"/>
      <c r="E146" s="616"/>
      <c r="F146" s="616"/>
      <c r="G146" s="616"/>
    </row>
    <row r="147" spans="2:7">
      <c r="B147" s="616"/>
      <c r="C147" s="616"/>
      <c r="D147" s="616"/>
      <c r="E147" s="616"/>
      <c r="F147" s="616"/>
      <c r="G147" s="616"/>
    </row>
    <row r="148" spans="2:7">
      <c r="B148" s="616"/>
      <c r="C148" s="616"/>
      <c r="D148" s="616"/>
      <c r="E148" s="616"/>
      <c r="F148" s="616"/>
      <c r="G148" s="616"/>
    </row>
    <row r="149" spans="2:7">
      <c r="B149" s="616"/>
      <c r="C149" s="616"/>
      <c r="D149" s="616"/>
      <c r="E149" s="616"/>
      <c r="F149" s="616"/>
      <c r="G149" s="616"/>
    </row>
    <row r="150" spans="2:7">
      <c r="B150" s="616"/>
      <c r="C150" s="616"/>
      <c r="D150" s="616"/>
      <c r="E150" s="616"/>
      <c r="F150" s="616"/>
      <c r="G150" s="616"/>
    </row>
    <row r="151" spans="2:7">
      <c r="B151" s="616"/>
      <c r="C151" s="616"/>
      <c r="D151" s="616"/>
      <c r="E151" s="616"/>
      <c r="F151" s="616"/>
      <c r="G151" s="616"/>
    </row>
    <row r="152" spans="2:7">
      <c r="B152" s="616"/>
      <c r="C152" s="616"/>
      <c r="D152" s="616"/>
      <c r="E152" s="616"/>
      <c r="F152" s="616"/>
      <c r="G152" s="616"/>
    </row>
    <row r="153" spans="2:7">
      <c r="B153" s="616"/>
      <c r="C153" s="616"/>
      <c r="D153" s="616"/>
      <c r="E153" s="616"/>
      <c r="F153" s="616"/>
      <c r="G153" s="616"/>
    </row>
    <row r="154" spans="2:7">
      <c r="B154" s="616"/>
      <c r="C154" s="616"/>
      <c r="D154" s="616"/>
      <c r="E154" s="616"/>
      <c r="F154" s="616"/>
      <c r="G154" s="616"/>
    </row>
    <row r="155" spans="2:7">
      <c r="B155" s="616"/>
      <c r="C155" s="616"/>
      <c r="D155" s="616"/>
      <c r="E155" s="616"/>
      <c r="F155" s="616"/>
      <c r="G155" s="616"/>
    </row>
    <row r="156" spans="2:7">
      <c r="B156" s="616"/>
      <c r="C156" s="616"/>
      <c r="D156" s="616"/>
      <c r="E156" s="616"/>
      <c r="F156" s="616"/>
      <c r="G156" s="616"/>
    </row>
    <row r="157" spans="2:7">
      <c r="B157" s="616"/>
      <c r="C157" s="616"/>
      <c r="D157" s="616"/>
      <c r="E157" s="616"/>
      <c r="F157" s="616"/>
      <c r="G157" s="616"/>
    </row>
    <row r="158" spans="2:7">
      <c r="B158" s="616"/>
      <c r="C158" s="616"/>
      <c r="D158" s="616"/>
      <c r="E158" s="616"/>
      <c r="F158" s="616"/>
      <c r="G158" s="616"/>
    </row>
    <row r="159" spans="2:7">
      <c r="B159" s="616"/>
      <c r="C159" s="616"/>
      <c r="D159" s="616"/>
      <c r="E159" s="616"/>
      <c r="F159" s="616"/>
      <c r="G159" s="616"/>
    </row>
    <row r="160" spans="2:7">
      <c r="B160" s="616"/>
      <c r="C160" s="616"/>
      <c r="D160" s="616"/>
      <c r="E160" s="616"/>
      <c r="F160" s="616"/>
      <c r="G160" s="616"/>
    </row>
    <row r="161" spans="2:7">
      <c r="B161" s="616"/>
      <c r="C161" s="616"/>
      <c r="D161" s="616"/>
      <c r="E161" s="616"/>
      <c r="F161" s="616"/>
      <c r="G161" s="616"/>
    </row>
    <row r="162" spans="2:7">
      <c r="B162" s="616"/>
      <c r="C162" s="616"/>
      <c r="D162" s="616"/>
      <c r="E162" s="616"/>
      <c r="F162" s="616"/>
      <c r="G162" s="616"/>
    </row>
    <row r="163" spans="2:7">
      <c r="B163" s="616"/>
      <c r="C163" s="616"/>
      <c r="D163" s="616"/>
      <c r="E163" s="616"/>
      <c r="F163" s="616"/>
      <c r="G163" s="616"/>
    </row>
    <row r="164" spans="2:7">
      <c r="B164" s="616"/>
      <c r="C164" s="616"/>
      <c r="D164" s="616"/>
      <c r="E164" s="616"/>
      <c r="F164" s="616"/>
      <c r="G164" s="616"/>
    </row>
    <row r="165" spans="2:7">
      <c r="B165" s="616"/>
      <c r="C165" s="616"/>
      <c r="D165" s="616"/>
      <c r="E165" s="616"/>
      <c r="F165" s="616"/>
      <c r="G165" s="616"/>
    </row>
    <row r="166" spans="2:7">
      <c r="B166" s="616"/>
      <c r="C166" s="616"/>
      <c r="D166" s="616"/>
      <c r="E166" s="616"/>
      <c r="F166" s="616"/>
      <c r="G166" s="616"/>
    </row>
    <row r="167" spans="2:7">
      <c r="B167" s="616"/>
      <c r="C167" s="616"/>
      <c r="D167" s="616"/>
      <c r="E167" s="616"/>
      <c r="F167" s="616"/>
      <c r="G167" s="616"/>
    </row>
    <row r="168" spans="2:7">
      <c r="B168" s="616"/>
      <c r="C168" s="616"/>
      <c r="D168" s="616"/>
      <c r="E168" s="616"/>
      <c r="F168" s="616"/>
      <c r="G168" s="616"/>
    </row>
    <row r="169" spans="2:7">
      <c r="B169" s="616"/>
      <c r="C169" s="616"/>
      <c r="D169" s="616"/>
      <c r="E169" s="616"/>
      <c r="F169" s="616"/>
      <c r="G169" s="616"/>
    </row>
    <row r="170" spans="2:7">
      <c r="B170" s="616"/>
      <c r="C170" s="616"/>
      <c r="D170" s="616"/>
      <c r="E170" s="616"/>
      <c r="F170" s="616"/>
      <c r="G170" s="616"/>
    </row>
    <row r="171" spans="2:7">
      <c r="B171" s="616"/>
      <c r="C171" s="616"/>
      <c r="D171" s="616"/>
      <c r="E171" s="616"/>
      <c r="F171" s="616"/>
      <c r="G171" s="616"/>
    </row>
    <row r="172" spans="2:7">
      <c r="B172" s="616"/>
      <c r="C172" s="616"/>
      <c r="D172" s="616"/>
      <c r="E172" s="616"/>
      <c r="F172" s="616"/>
      <c r="G172" s="616"/>
    </row>
    <row r="173" spans="2:7">
      <c r="B173" s="616"/>
      <c r="C173" s="616"/>
      <c r="D173" s="616"/>
      <c r="E173" s="616"/>
      <c r="F173" s="616"/>
      <c r="G173" s="616"/>
    </row>
    <row r="174" spans="2:7">
      <c r="B174" s="616"/>
      <c r="C174" s="616"/>
      <c r="D174" s="616"/>
      <c r="E174" s="616"/>
      <c r="F174" s="616"/>
      <c r="G174" s="616"/>
    </row>
    <row r="175" spans="2:7">
      <c r="B175" s="616"/>
      <c r="C175" s="616"/>
      <c r="D175" s="616"/>
      <c r="E175" s="616"/>
      <c r="F175" s="616"/>
      <c r="G175" s="616"/>
    </row>
    <row r="176" spans="2:7">
      <c r="B176" s="616"/>
      <c r="C176" s="616"/>
      <c r="D176" s="616"/>
      <c r="E176" s="616"/>
      <c r="F176" s="616"/>
      <c r="G176" s="616"/>
    </row>
    <row r="177" spans="2:7">
      <c r="B177" s="616"/>
      <c r="C177" s="616"/>
      <c r="D177" s="616"/>
      <c r="E177" s="616"/>
      <c r="F177" s="616"/>
      <c r="G177" s="616"/>
    </row>
    <row r="178" spans="2:7">
      <c r="B178" s="616"/>
      <c r="C178" s="616"/>
      <c r="D178" s="616"/>
      <c r="E178" s="616"/>
      <c r="F178" s="616"/>
      <c r="G178" s="616"/>
    </row>
    <row r="179" spans="2:7">
      <c r="B179" s="616"/>
      <c r="C179" s="616"/>
      <c r="D179" s="616"/>
      <c r="E179" s="616"/>
      <c r="F179" s="616"/>
      <c r="G179" s="616"/>
    </row>
    <row r="180" spans="2:7">
      <c r="B180" s="616"/>
      <c r="C180" s="616"/>
      <c r="D180" s="616"/>
      <c r="E180" s="616"/>
      <c r="F180" s="616"/>
      <c r="G180" s="616"/>
    </row>
    <row r="181" spans="2:7">
      <c r="B181" s="616"/>
      <c r="C181" s="616"/>
      <c r="D181" s="616"/>
      <c r="E181" s="616"/>
      <c r="F181" s="616"/>
      <c r="G181" s="616"/>
    </row>
    <row r="182" spans="2:7">
      <c r="B182" s="616"/>
      <c r="C182" s="616"/>
      <c r="D182" s="616"/>
      <c r="E182" s="616"/>
      <c r="F182" s="616"/>
      <c r="G182" s="616"/>
    </row>
    <row r="183" spans="2:7">
      <c r="B183" s="616"/>
      <c r="C183" s="616"/>
      <c r="D183" s="616"/>
      <c r="E183" s="616"/>
      <c r="F183" s="616"/>
      <c r="G183" s="616"/>
    </row>
    <row r="184" spans="2:7">
      <c r="B184" s="616"/>
      <c r="C184" s="616"/>
      <c r="D184" s="616"/>
      <c r="E184" s="616"/>
      <c r="F184" s="616"/>
      <c r="G184" s="616"/>
    </row>
    <row r="185" spans="2:7">
      <c r="B185" s="616"/>
      <c r="C185" s="616"/>
      <c r="D185" s="616"/>
      <c r="E185" s="616"/>
      <c r="F185" s="616"/>
      <c r="G185" s="616"/>
    </row>
  </sheetData>
  <mergeCells count="4">
    <mergeCell ref="A3:G3"/>
    <mergeCell ref="A6:A7"/>
    <mergeCell ref="B6:C6"/>
    <mergeCell ref="D6:G6"/>
  </mergeCells>
  <phoneticPr fontId="0" type="noConversion"/>
  <printOptions horizontalCentered="1" verticalCentered="1"/>
  <pageMargins left="0.79000000000000015" right="0.79000000000000015" top="0.98" bottom="0.98" header="0.51" footer="0.51"/>
  <pageSetup paperSize="9" scale="85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H248"/>
  <sheetViews>
    <sheetView workbookViewId="0">
      <pane xSplit="1" ySplit="8" topLeftCell="B9" activePane="bottomRight" state="frozen"/>
      <selection activeCell="A4" sqref="A4:O4"/>
      <selection pane="topRight" activeCell="A4" sqref="A4:O4"/>
      <selection pane="bottomLeft" activeCell="A4" sqref="A4:O4"/>
      <selection pane="bottomRight" activeCell="N7" sqref="N7"/>
    </sheetView>
  </sheetViews>
  <sheetFormatPr baseColWidth="10" defaultRowHeight="12" x14ac:dyDescent="0"/>
  <cols>
    <col min="1" max="1" width="10.6640625" customWidth="1"/>
    <col min="2" max="8" width="7.6640625" customWidth="1"/>
    <col min="9" max="9" width="8.33203125" customWidth="1"/>
    <col min="10" max="12" width="7.6640625" customWidth="1"/>
    <col min="13" max="13" width="8.33203125" customWidth="1"/>
    <col min="14" max="14" width="7.6640625" customWidth="1"/>
    <col min="15" max="15" width="8.33203125" customWidth="1"/>
    <col min="16" max="16" width="7.6640625" customWidth="1"/>
    <col min="17" max="18" width="9.33203125" customWidth="1"/>
    <col min="19" max="30" width="9.6640625" customWidth="1"/>
  </cols>
  <sheetData>
    <row r="1" spans="1:34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4" ht="13" thickBot="1"/>
    <row r="3" spans="1:34" ht="16" thickTop="1">
      <c r="A3" s="1632" t="s">
        <v>841</v>
      </c>
      <c r="B3" s="1633"/>
      <c r="C3" s="1633"/>
      <c r="D3" s="1633"/>
      <c r="E3" s="1633"/>
      <c r="F3" s="1633"/>
      <c r="G3" s="1633"/>
      <c r="H3" s="1633"/>
      <c r="I3" s="1633"/>
      <c r="J3" s="1633"/>
      <c r="K3" s="1633"/>
      <c r="L3" s="1633"/>
      <c r="M3" s="1633"/>
      <c r="N3" s="1633"/>
      <c r="O3" s="1633"/>
      <c r="P3" s="1633"/>
      <c r="Q3" s="1634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</row>
    <row r="4" spans="1:34">
      <c r="A4" s="152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153"/>
    </row>
    <row r="5" spans="1:34" ht="13" thickBot="1">
      <c r="A5" s="152"/>
      <c r="B5" s="12" t="s">
        <v>46</v>
      </c>
      <c r="C5" s="12" t="s">
        <v>48</v>
      </c>
      <c r="D5" s="12" t="s">
        <v>49</v>
      </c>
      <c r="E5" s="12" t="s">
        <v>51</v>
      </c>
      <c r="F5" s="12" t="s">
        <v>52</v>
      </c>
      <c r="G5" s="12" t="s">
        <v>53</v>
      </c>
      <c r="H5" s="12" t="s">
        <v>54</v>
      </c>
      <c r="I5" s="12" t="s">
        <v>56</v>
      </c>
      <c r="J5" s="12" t="s">
        <v>55</v>
      </c>
      <c r="K5" s="12" t="s">
        <v>57</v>
      </c>
      <c r="L5" s="12" t="s">
        <v>92</v>
      </c>
      <c r="M5" s="12" t="s">
        <v>222</v>
      </c>
      <c r="N5" s="12" t="s">
        <v>222</v>
      </c>
      <c r="O5" s="462" t="s">
        <v>235</v>
      </c>
      <c r="P5" s="462" t="s">
        <v>234</v>
      </c>
      <c r="Q5" s="154" t="s">
        <v>266</v>
      </c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</row>
    <row r="6" spans="1:34" ht="39.75" customHeight="1">
      <c r="A6" s="1640"/>
      <c r="B6" s="1113"/>
      <c r="C6" s="1199"/>
      <c r="D6" s="1107"/>
      <c r="E6" s="1646" t="s">
        <v>611</v>
      </c>
      <c r="F6" s="1647"/>
      <c r="G6" s="1647"/>
      <c r="H6" s="1647"/>
      <c r="I6" s="1647"/>
      <c r="J6" s="1648"/>
      <c r="K6" s="1649" t="s">
        <v>297</v>
      </c>
      <c r="L6" s="1650"/>
      <c r="M6" s="1650"/>
      <c r="N6" s="1650"/>
      <c r="O6" s="1650"/>
      <c r="P6" s="1651"/>
      <c r="Q6" s="155"/>
      <c r="R6" s="67"/>
      <c r="S6" s="1652" t="s">
        <v>491</v>
      </c>
      <c r="T6" s="1653"/>
      <c r="U6" s="1653" t="s">
        <v>492</v>
      </c>
      <c r="V6" s="1654"/>
      <c r="W6" s="81"/>
      <c r="X6" s="81"/>
      <c r="Y6" s="81"/>
      <c r="Z6" s="81"/>
      <c r="AA6" s="81"/>
      <c r="AB6" s="81"/>
      <c r="AC6" s="81"/>
      <c r="AD6" s="81"/>
    </row>
    <row r="7" spans="1:34" ht="79.75" customHeight="1">
      <c r="A7" s="1640"/>
      <c r="B7" s="26" t="s">
        <v>101</v>
      </c>
      <c r="C7" s="25" t="s">
        <v>483</v>
      </c>
      <c r="D7" s="953" t="s">
        <v>295</v>
      </c>
      <c r="E7" s="1128" t="s">
        <v>635</v>
      </c>
      <c r="F7" s="1129" t="s">
        <v>345</v>
      </c>
      <c r="G7" s="13" t="s">
        <v>40</v>
      </c>
      <c r="H7" s="13" t="s">
        <v>102</v>
      </c>
      <c r="I7" s="1268" t="s">
        <v>466</v>
      </c>
      <c r="J7" s="13" t="s">
        <v>103</v>
      </c>
      <c r="K7" s="1128" t="s">
        <v>343</v>
      </c>
      <c r="L7" s="1129" t="s">
        <v>345</v>
      </c>
      <c r="M7" s="13" t="s">
        <v>41</v>
      </c>
      <c r="N7" s="13" t="s">
        <v>102</v>
      </c>
      <c r="O7" s="1268" t="s">
        <v>466</v>
      </c>
      <c r="P7" s="13" t="s">
        <v>103</v>
      </c>
      <c r="Q7" s="1657" t="s">
        <v>487</v>
      </c>
      <c r="R7" s="148"/>
      <c r="S7" s="1636" t="s">
        <v>481</v>
      </c>
      <c r="T7" s="1638" t="s">
        <v>482</v>
      </c>
      <c r="U7" s="1659" t="s">
        <v>481</v>
      </c>
      <c r="V7" s="1655" t="s">
        <v>482</v>
      </c>
      <c r="Y7" s="24" t="s">
        <v>645</v>
      </c>
      <c r="Z7" s="24" t="s">
        <v>36</v>
      </c>
      <c r="AD7" s="24" t="s">
        <v>37</v>
      </c>
      <c r="AH7" s="709"/>
    </row>
    <row r="8" spans="1:34" ht="39.75" customHeight="1">
      <c r="A8" s="1641"/>
      <c r="B8" s="1121" t="s">
        <v>622</v>
      </c>
      <c r="C8" s="678" t="s">
        <v>622</v>
      </c>
      <c r="D8" s="850" t="s">
        <v>342</v>
      </c>
      <c r="E8" s="26" t="s">
        <v>344</v>
      </c>
      <c r="F8" s="16" t="s">
        <v>313</v>
      </c>
      <c r="G8" s="25" t="s">
        <v>346</v>
      </c>
      <c r="H8" s="25" t="s">
        <v>369</v>
      </c>
      <c r="I8" s="397" t="s">
        <v>684</v>
      </c>
      <c r="J8" s="25" t="s">
        <v>333</v>
      </c>
      <c r="K8" s="26" t="s">
        <v>344</v>
      </c>
      <c r="L8" s="16" t="s">
        <v>313</v>
      </c>
      <c r="M8" s="25" t="s">
        <v>351</v>
      </c>
      <c r="N8" s="25" t="s">
        <v>352</v>
      </c>
      <c r="O8" s="397" t="s">
        <v>684</v>
      </c>
      <c r="P8" s="25" t="s">
        <v>333</v>
      </c>
      <c r="Q8" s="1658"/>
      <c r="R8" s="148"/>
      <c r="S8" s="1637"/>
      <c r="T8" s="1639"/>
      <c r="U8" s="1660"/>
      <c r="V8" s="1656"/>
      <c r="Y8" s="15" t="s">
        <v>347</v>
      </c>
      <c r="Z8" s="15" t="s">
        <v>348</v>
      </c>
      <c r="AA8" s="88" t="s">
        <v>349</v>
      </c>
      <c r="AB8" s="88" t="s">
        <v>493</v>
      </c>
      <c r="AC8" s="88" t="s">
        <v>350</v>
      </c>
      <c r="AD8" s="15" t="s">
        <v>348</v>
      </c>
      <c r="AE8" s="88" t="s">
        <v>349</v>
      </c>
      <c r="AF8" s="88" t="s">
        <v>493</v>
      </c>
      <c r="AG8" s="88" t="s">
        <v>350</v>
      </c>
    </row>
    <row r="9" spans="1:34">
      <c r="A9" s="217">
        <v>1960</v>
      </c>
      <c r="B9" s="1122">
        <f>TableAU1!D9</f>
        <v>188.83535294117647</v>
      </c>
      <c r="C9" s="1200">
        <f>TableAU1!E9</f>
        <v>618.87156954744967</v>
      </c>
      <c r="D9" s="1108"/>
      <c r="E9" s="1114"/>
      <c r="F9" s="1130">
        <f t="shared" ref="F9:F40" si="0">C9/B9</f>
        <v>3.2773077705435405</v>
      </c>
      <c r="G9" s="1131">
        <f>TableAU12!J9</f>
        <v>0.16914524978342477</v>
      </c>
      <c r="H9" s="1131"/>
      <c r="I9" s="1131">
        <f t="shared" ref="I9:I40" si="1">Q9/F9</f>
        <v>0</v>
      </c>
      <c r="J9" s="1131"/>
      <c r="K9" s="1114"/>
      <c r="L9" s="1130">
        <f t="shared" ref="L9:L40" si="2">C9/B9</f>
        <v>3.2773077705435405</v>
      </c>
      <c r="M9" s="1131">
        <f>TableAU12!I9</f>
        <v>0.1127634998556165</v>
      </c>
      <c r="N9" s="1131"/>
      <c r="O9" s="1131">
        <f t="shared" ref="O9:O40" si="3">Q9/L9</f>
        <v>0</v>
      </c>
      <c r="P9" s="1108"/>
      <c r="Q9" s="948">
        <f>(DataAU!$DU75/DataAU!$B75)</f>
        <v>0</v>
      </c>
      <c r="R9" s="29"/>
      <c r="S9" s="569"/>
      <c r="T9" s="33"/>
      <c r="U9" s="33"/>
      <c r="V9" s="576"/>
      <c r="Y9" s="30"/>
      <c r="Z9" s="7"/>
      <c r="AA9" s="7"/>
      <c r="AB9" s="7"/>
      <c r="AC9" s="7"/>
      <c r="AD9" s="30"/>
      <c r="AE9" s="7"/>
      <c r="AF9" s="7"/>
      <c r="AG9" s="7"/>
      <c r="AH9" s="710"/>
    </row>
    <row r="10" spans="1:34">
      <c r="A10" s="156">
        <f t="shared" ref="A10:A19" si="4">A9+1</f>
        <v>1961</v>
      </c>
      <c r="B10" s="1123">
        <f>TableAU1!D10</f>
        <v>193.80921428571426</v>
      </c>
      <c r="C10" s="1201">
        <f>TableAU1!E10</f>
        <v>647.83353955090172</v>
      </c>
      <c r="D10" s="1109">
        <f t="shared" ref="D10:D42" si="5">B10/B9-1</f>
        <v>2.6339672455756746E-2</v>
      </c>
      <c r="E10" s="1115">
        <f t="shared" ref="E10:E19" si="6">(1+H10)*(1+J10)*(1+I9)-1</f>
        <v>4.6798029556650356E-2</v>
      </c>
      <c r="F10" s="463">
        <f t="shared" si="0"/>
        <v>3.3426353950120404</v>
      </c>
      <c r="G10" s="29">
        <f>TableAU12!J10</f>
        <v>0.16310215237444484</v>
      </c>
      <c r="H10" s="29">
        <f>G9/F9</f>
        <v>5.1611036138779265E-2</v>
      </c>
      <c r="I10" s="29">
        <f t="shared" si="1"/>
        <v>0</v>
      </c>
      <c r="J10" s="29">
        <f t="shared" ref="J10:J41" si="7">(1+$K10)/((1+H10)*(1+I9))-1</f>
        <v>-4.576793526056E-3</v>
      </c>
      <c r="K10" s="1115">
        <f t="shared" ref="K10:K41" si="8">(1+D10)*(L10/L9)-1</f>
        <v>4.6798029556650356E-2</v>
      </c>
      <c r="L10" s="463">
        <f t="shared" si="2"/>
        <v>3.3426353950120404</v>
      </c>
      <c r="M10" s="29">
        <f>TableAU12!I10</f>
        <v>0.11178681243594124</v>
      </c>
      <c r="N10" s="29">
        <f t="shared" ref="N10:N19" si="9">M9/L9</f>
        <v>3.4407357425852839E-2</v>
      </c>
      <c r="O10" s="29">
        <f t="shared" si="3"/>
        <v>0</v>
      </c>
      <c r="P10" s="1109">
        <f t="shared" ref="P10:P41" si="10">(1+K10)/((1+N10)*(1+O9))-1</f>
        <v>1.197852281487255E-2</v>
      </c>
      <c r="Q10" s="157">
        <f>(DataAU!$DU76/DataAU!$B76)</f>
        <v>0</v>
      </c>
      <c r="R10" s="29"/>
      <c r="S10" s="569"/>
      <c r="T10" s="33"/>
      <c r="U10" s="33"/>
      <c r="V10" s="576"/>
      <c r="Y10" s="30">
        <f t="shared" ref="Y10:Y41" si="11">1+$D10</f>
        <v>1.0263396724557567</v>
      </c>
      <c r="Z10" s="7">
        <f t="shared" ref="Z10:Z41" si="12">1+E10</f>
        <v>1.0467980295566504</v>
      </c>
      <c r="AA10" s="7">
        <f t="shared" ref="AA10:AA41" si="13">1+H10</f>
        <v>1.0516110361387794</v>
      </c>
      <c r="AB10" s="7">
        <f t="shared" ref="AB10:AB41" si="14">1+I9</f>
        <v>1</v>
      </c>
      <c r="AC10" s="7">
        <f t="shared" ref="AC10:AC41" si="15">1+J10</f>
        <v>0.995423206473944</v>
      </c>
      <c r="AD10" s="30">
        <f t="shared" ref="AD10:AD41" si="16">1+K10</f>
        <v>1.0467980295566504</v>
      </c>
      <c r="AE10" s="7">
        <f t="shared" ref="AE10:AE41" si="17">1+N10</f>
        <v>1.0344073574258528</v>
      </c>
      <c r="AF10" s="7">
        <f t="shared" ref="AF10:AF41" si="18">1+O9</f>
        <v>1</v>
      </c>
      <c r="AG10" s="7">
        <f t="shared" ref="AG10:AG41" si="19">1+P10</f>
        <v>1.0119785228148725</v>
      </c>
      <c r="AH10" s="710"/>
    </row>
    <row r="11" spans="1:34">
      <c r="A11" s="156">
        <f t="shared" si="4"/>
        <v>1962</v>
      </c>
      <c r="B11" s="1123">
        <f>TableAU1!D11</f>
        <v>196.88155714285716</v>
      </c>
      <c r="C11" s="1201">
        <f>TableAU1!E11</f>
        <v>699.57957953577659</v>
      </c>
      <c r="D11" s="1109">
        <f t="shared" si="5"/>
        <v>1.5852408609497992E-2</v>
      </c>
      <c r="E11" s="1115">
        <f t="shared" si="6"/>
        <v>7.9875518672199108E-2</v>
      </c>
      <c r="F11" s="463">
        <f t="shared" si="0"/>
        <v>3.5533017398280835</v>
      </c>
      <c r="G11" s="29">
        <f>TableAU12!J11</f>
        <v>0.16008609672428864</v>
      </c>
      <c r="H11" s="29">
        <f t="shared" ref="H11:H60" si="20">G10/F10</f>
        <v>4.8794478936539036E-2</v>
      </c>
      <c r="I11" s="29">
        <f t="shared" si="1"/>
        <v>0</v>
      </c>
      <c r="J11" s="29">
        <f t="shared" si="7"/>
        <v>2.9635014638116353E-2</v>
      </c>
      <c r="K11" s="1115">
        <f t="shared" si="8"/>
        <v>7.9875518672199108E-2</v>
      </c>
      <c r="L11" s="463">
        <f t="shared" si="2"/>
        <v>3.5533017398280835</v>
      </c>
      <c r="M11" s="29">
        <f>TableAU12!I11</f>
        <v>0.10936974507298042</v>
      </c>
      <c r="N11" s="29">
        <f t="shared" si="9"/>
        <v>3.3442717863501406E-2</v>
      </c>
      <c r="O11" s="29">
        <f t="shared" si="3"/>
        <v>0</v>
      </c>
      <c r="P11" s="1109">
        <f t="shared" si="10"/>
        <v>4.4930212392120694E-2</v>
      </c>
      <c r="Q11" s="157">
        <f>(DataAU!$DU77/DataAU!$B77)</f>
        <v>0</v>
      </c>
      <c r="R11" s="29"/>
      <c r="S11" s="569"/>
      <c r="T11" s="33"/>
      <c r="U11" s="33"/>
      <c r="V11" s="576"/>
      <c r="Y11" s="30">
        <f t="shared" si="11"/>
        <v>1.015852408609498</v>
      </c>
      <c r="Z11" s="7">
        <f t="shared" si="12"/>
        <v>1.0798755186721991</v>
      </c>
      <c r="AA11" s="7">
        <f t="shared" si="13"/>
        <v>1.0487944789365391</v>
      </c>
      <c r="AB11" s="7">
        <f t="shared" si="14"/>
        <v>1</v>
      </c>
      <c r="AC11" s="7">
        <f t="shared" si="15"/>
        <v>1.0296350146381164</v>
      </c>
      <c r="AD11" s="30">
        <f t="shared" si="16"/>
        <v>1.0798755186721991</v>
      </c>
      <c r="AE11" s="7">
        <f t="shared" si="17"/>
        <v>1.0334427178635015</v>
      </c>
      <c r="AF11" s="7">
        <f t="shared" si="18"/>
        <v>1</v>
      </c>
      <c r="AG11" s="7">
        <f t="shared" si="19"/>
        <v>1.0449302123921207</v>
      </c>
      <c r="AH11" s="710"/>
    </row>
    <row r="12" spans="1:34">
      <c r="A12" s="156">
        <f t="shared" si="4"/>
        <v>1963</v>
      </c>
      <c r="B12" s="1123">
        <f>TableAU1!D12</f>
        <v>206.16737499999996</v>
      </c>
      <c r="C12" s="1201">
        <f>TableAU1!E12</f>
        <v>725.88194978782872</v>
      </c>
      <c r="D12" s="1109">
        <f t="shared" si="5"/>
        <v>4.7164488090700285E-2</v>
      </c>
      <c r="E12" s="1115">
        <f t="shared" si="6"/>
        <v>3.7597395666559841E-2</v>
      </c>
      <c r="F12" s="463">
        <f t="shared" si="0"/>
        <v>3.5208381044179702</v>
      </c>
      <c r="G12" s="29">
        <f>TableAU12!J12</f>
        <v>0.16261787297820524</v>
      </c>
      <c r="H12" s="29">
        <f t="shared" si="20"/>
        <v>4.5052773011062648E-2</v>
      </c>
      <c r="I12" s="29">
        <f t="shared" si="1"/>
        <v>0</v>
      </c>
      <c r="J12" s="29">
        <f t="shared" si="7"/>
        <v>-7.1339721180031512E-3</v>
      </c>
      <c r="K12" s="1115">
        <f t="shared" si="8"/>
        <v>3.7597395666559841E-2</v>
      </c>
      <c r="L12" s="463">
        <f t="shared" si="2"/>
        <v>3.5208381044179702</v>
      </c>
      <c r="M12" s="29">
        <f>TableAU12!I12</f>
        <v>0.10903640791856618</v>
      </c>
      <c r="N12" s="29">
        <f t="shared" si="9"/>
        <v>3.0779751645373062E-2</v>
      </c>
      <c r="O12" s="29">
        <f t="shared" si="3"/>
        <v>0</v>
      </c>
      <c r="P12" s="1109">
        <f t="shared" si="10"/>
        <v>6.614064750790849E-3</v>
      </c>
      <c r="Q12" s="157">
        <f>(DataAU!$DU78/DataAU!$B78)</f>
        <v>0</v>
      </c>
      <c r="R12" s="29"/>
      <c r="S12" s="569"/>
      <c r="T12" s="33"/>
      <c r="U12" s="33"/>
      <c r="V12" s="576"/>
      <c r="Y12" s="30">
        <f t="shared" si="11"/>
        <v>1.0471644880907003</v>
      </c>
      <c r="Z12" s="7">
        <f t="shared" si="12"/>
        <v>1.0375973956665598</v>
      </c>
      <c r="AA12" s="7">
        <f t="shared" si="13"/>
        <v>1.0450527730110626</v>
      </c>
      <c r="AB12" s="7">
        <f t="shared" si="14"/>
        <v>1</v>
      </c>
      <c r="AC12" s="7">
        <f t="shared" si="15"/>
        <v>0.99286602788199685</v>
      </c>
      <c r="AD12" s="30">
        <f t="shared" si="16"/>
        <v>1.0375973956665598</v>
      </c>
      <c r="AE12" s="7">
        <f t="shared" si="17"/>
        <v>1.0307797516453732</v>
      </c>
      <c r="AF12" s="7">
        <f t="shared" si="18"/>
        <v>1</v>
      </c>
      <c r="AG12" s="7">
        <f t="shared" si="19"/>
        <v>1.0066140647507908</v>
      </c>
      <c r="AH12" s="710"/>
    </row>
    <row r="13" spans="1:34">
      <c r="A13" s="156">
        <f t="shared" si="4"/>
        <v>1964</v>
      </c>
      <c r="B13" s="1123">
        <f>TableAU1!D13</f>
        <v>222.81822972972969</v>
      </c>
      <c r="C13" s="1201">
        <f>TableAU1!E13</f>
        <v>767.92649019322971</v>
      </c>
      <c r="D13" s="1109">
        <f t="shared" si="5"/>
        <v>8.0763771327688083E-2</v>
      </c>
      <c r="E13" s="1115">
        <f t="shared" si="6"/>
        <v>5.7922008417057746E-2</v>
      </c>
      <c r="F13" s="463">
        <f t="shared" si="0"/>
        <v>3.4464257755063232</v>
      </c>
      <c r="G13" s="29">
        <f>TableAU12!J13</f>
        <v>0.17630853994490359</v>
      </c>
      <c r="H13" s="29">
        <f t="shared" si="20"/>
        <v>4.618726228114587E-2</v>
      </c>
      <c r="I13" s="29">
        <f t="shared" si="1"/>
        <v>0</v>
      </c>
      <c r="J13" s="29">
        <f t="shared" si="7"/>
        <v>1.1216678465693519E-2</v>
      </c>
      <c r="K13" s="1115">
        <f t="shared" si="8"/>
        <v>5.7922008417057746E-2</v>
      </c>
      <c r="L13" s="463">
        <f t="shared" si="2"/>
        <v>3.4464257755063232</v>
      </c>
      <c r="M13" s="29">
        <f>TableAU12!I13</f>
        <v>0.11626468769325914</v>
      </c>
      <c r="N13" s="29">
        <f t="shared" si="9"/>
        <v>3.0968878626298268E-2</v>
      </c>
      <c r="O13" s="29">
        <f t="shared" si="3"/>
        <v>0</v>
      </c>
      <c r="P13" s="1109">
        <f t="shared" si="10"/>
        <v>2.6143495065217515E-2</v>
      </c>
      <c r="Q13" s="157">
        <f>(DataAU!$DU79/DataAU!$B79)</f>
        <v>0</v>
      </c>
      <c r="R13" s="29"/>
      <c r="S13" s="569"/>
      <c r="T13" s="33"/>
      <c r="U13" s="33"/>
      <c r="V13" s="576"/>
      <c r="Y13" s="30">
        <f t="shared" si="11"/>
        <v>1.0807637713276881</v>
      </c>
      <c r="Z13" s="7">
        <f t="shared" si="12"/>
        <v>1.0579220084170577</v>
      </c>
      <c r="AA13" s="7">
        <f t="shared" si="13"/>
        <v>1.0461872622811459</v>
      </c>
      <c r="AB13" s="7">
        <f t="shared" si="14"/>
        <v>1</v>
      </c>
      <c r="AC13" s="7">
        <f t="shared" si="15"/>
        <v>1.0112166784656935</v>
      </c>
      <c r="AD13" s="30">
        <f t="shared" si="16"/>
        <v>1.0579220084170577</v>
      </c>
      <c r="AE13" s="7">
        <f t="shared" si="17"/>
        <v>1.0309688786262983</v>
      </c>
      <c r="AF13" s="7">
        <f t="shared" si="18"/>
        <v>1</v>
      </c>
      <c r="AG13" s="7">
        <f t="shared" si="19"/>
        <v>1.0261434950652175</v>
      </c>
      <c r="AH13" s="710"/>
    </row>
    <row r="14" spans="1:34">
      <c r="A14" s="156">
        <f t="shared" si="4"/>
        <v>1965</v>
      </c>
      <c r="B14" s="1123">
        <f>TableAU1!D14</f>
        <v>235.93369736842106</v>
      </c>
      <c r="C14" s="1201">
        <f>TableAU1!E14</f>
        <v>823.85142607498221</v>
      </c>
      <c r="D14" s="1109">
        <f t="shared" si="5"/>
        <v>5.8861735211701349E-2</v>
      </c>
      <c r="E14" s="1115">
        <f t="shared" si="6"/>
        <v>7.2825897525270022E-2</v>
      </c>
      <c r="F14" s="463">
        <f t="shared" si="0"/>
        <v>3.4918768928056139</v>
      </c>
      <c r="G14" s="29">
        <f>TableAU12!J14</f>
        <v>0.16207413534612003</v>
      </c>
      <c r="H14" s="29">
        <f t="shared" si="20"/>
        <v>5.1156923557711509E-2</v>
      </c>
      <c r="I14" s="29">
        <f t="shared" si="1"/>
        <v>0</v>
      </c>
      <c r="J14" s="29">
        <f t="shared" si="7"/>
        <v>2.0614404454682766E-2</v>
      </c>
      <c r="K14" s="1115">
        <f t="shared" si="8"/>
        <v>7.2825897525270022E-2</v>
      </c>
      <c r="L14" s="463">
        <f t="shared" si="2"/>
        <v>3.4918768928056139</v>
      </c>
      <c r="M14" s="29">
        <f>TableAU12!I14</f>
        <v>0.10163883575453653</v>
      </c>
      <c r="N14" s="29">
        <f t="shared" si="9"/>
        <v>3.3734859029766397E-2</v>
      </c>
      <c r="O14" s="29">
        <f t="shared" si="3"/>
        <v>0</v>
      </c>
      <c r="P14" s="1109">
        <f t="shared" si="10"/>
        <v>3.7815343222722841E-2</v>
      </c>
      <c r="Q14" s="157">
        <f>(DataAU!$DU80/DataAU!$B80)</f>
        <v>0</v>
      </c>
      <c r="R14" s="29"/>
      <c r="S14" s="569"/>
      <c r="T14" s="33"/>
      <c r="U14" s="33"/>
      <c r="V14" s="576"/>
      <c r="Y14" s="30">
        <f t="shared" si="11"/>
        <v>1.0588617352117013</v>
      </c>
      <c r="Z14" s="7">
        <f t="shared" si="12"/>
        <v>1.07282589752527</v>
      </c>
      <c r="AA14" s="7">
        <f t="shared" si="13"/>
        <v>1.0511569235577114</v>
      </c>
      <c r="AB14" s="7">
        <f t="shared" si="14"/>
        <v>1</v>
      </c>
      <c r="AC14" s="7">
        <f t="shared" si="15"/>
        <v>1.0206144044546828</v>
      </c>
      <c r="AD14" s="30">
        <f t="shared" si="16"/>
        <v>1.07282589752527</v>
      </c>
      <c r="AE14" s="7">
        <f t="shared" si="17"/>
        <v>1.0337348590297664</v>
      </c>
      <c r="AF14" s="7">
        <f t="shared" si="18"/>
        <v>1</v>
      </c>
      <c r="AG14" s="7">
        <f t="shared" si="19"/>
        <v>1.0378153432227228</v>
      </c>
      <c r="AH14" s="710"/>
    </row>
    <row r="15" spans="1:34">
      <c r="A15" s="156">
        <f t="shared" si="4"/>
        <v>1966</v>
      </c>
      <c r="B15" s="1123">
        <f>TableAU1!D15</f>
        <v>240.22373076923074</v>
      </c>
      <c r="C15" s="1201">
        <f>TableAU1!E15</f>
        <v>870.27430883653278</v>
      </c>
      <c r="D15" s="1109">
        <f t="shared" si="5"/>
        <v>1.818321608426543E-2</v>
      </c>
      <c r="E15" s="1115">
        <f t="shared" si="6"/>
        <v>5.6348610067618488E-2</v>
      </c>
      <c r="F15" s="463">
        <f t="shared" si="0"/>
        <v>3.6227657694341437</v>
      </c>
      <c r="G15" s="29">
        <f>TableAU12!J15</f>
        <v>0.14490674318507893</v>
      </c>
      <c r="H15" s="29">
        <f t="shared" si="20"/>
        <v>4.6414618934603545E-2</v>
      </c>
      <c r="I15" s="29">
        <f t="shared" si="1"/>
        <v>0</v>
      </c>
      <c r="J15" s="29">
        <f t="shared" si="7"/>
        <v>9.4933604264140214E-3</v>
      </c>
      <c r="K15" s="1115">
        <f t="shared" si="8"/>
        <v>5.6348610067618488E-2</v>
      </c>
      <c r="L15" s="463">
        <f t="shared" si="2"/>
        <v>3.6227657694341437</v>
      </c>
      <c r="M15" s="29">
        <f>TableAU12!I15</f>
        <v>9.7363083164300215E-2</v>
      </c>
      <c r="N15" s="29">
        <f t="shared" si="9"/>
        <v>2.9107221953885352E-2</v>
      </c>
      <c r="O15" s="29">
        <f t="shared" si="3"/>
        <v>0</v>
      </c>
      <c r="P15" s="1109">
        <f t="shared" si="10"/>
        <v>2.6470893928828954E-2</v>
      </c>
      <c r="Q15" s="157">
        <f>(DataAU!$DU81/DataAU!$B81)</f>
        <v>0</v>
      </c>
      <c r="R15" s="29"/>
      <c r="S15" s="569"/>
      <c r="T15" s="33"/>
      <c r="U15" s="33"/>
      <c r="V15" s="576"/>
      <c r="Y15" s="30">
        <f t="shared" si="11"/>
        <v>1.0181832160842654</v>
      </c>
      <c r="Z15" s="7">
        <f t="shared" si="12"/>
        <v>1.0563486100676185</v>
      </c>
      <c r="AA15" s="7">
        <f t="shared" si="13"/>
        <v>1.0464146189346035</v>
      </c>
      <c r="AB15" s="7">
        <f t="shared" si="14"/>
        <v>1</v>
      </c>
      <c r="AC15" s="7">
        <f t="shared" si="15"/>
        <v>1.009493360426414</v>
      </c>
      <c r="AD15" s="30">
        <f t="shared" si="16"/>
        <v>1.0563486100676185</v>
      </c>
      <c r="AE15" s="7">
        <f t="shared" si="17"/>
        <v>1.0291072219538853</v>
      </c>
      <c r="AF15" s="7">
        <f t="shared" si="18"/>
        <v>1</v>
      </c>
      <c r="AG15" s="7">
        <f t="shared" si="19"/>
        <v>1.026470893928829</v>
      </c>
      <c r="AH15" s="710"/>
    </row>
    <row r="16" spans="1:34">
      <c r="A16" s="156">
        <f t="shared" si="4"/>
        <v>1967</v>
      </c>
      <c r="B16" s="1123">
        <f>TableAU1!D16</f>
        <v>254.22409756097568</v>
      </c>
      <c r="C16" s="1201">
        <f>TableAU1!E16</f>
        <v>877.73216382326643</v>
      </c>
      <c r="D16" s="1109">
        <f t="shared" si="5"/>
        <v>5.8280531848014183E-2</v>
      </c>
      <c r="E16" s="1115">
        <f t="shared" si="6"/>
        <v>8.5695451549108181E-3</v>
      </c>
      <c r="F16" s="463">
        <f t="shared" si="0"/>
        <v>3.4525923082989496</v>
      </c>
      <c r="G16" s="29">
        <f>TableAU12!J16</f>
        <v>0.16644432586268229</v>
      </c>
      <c r="H16" s="29">
        <f t="shared" si="20"/>
        <v>3.9998926899354185E-2</v>
      </c>
      <c r="I16" s="29">
        <f t="shared" si="1"/>
        <v>0</v>
      </c>
      <c r="J16" s="29">
        <f t="shared" si="7"/>
        <v>-3.0220590552094806E-2</v>
      </c>
      <c r="K16" s="1115">
        <f t="shared" si="8"/>
        <v>8.5695451549108181E-3</v>
      </c>
      <c r="L16" s="463">
        <f t="shared" si="2"/>
        <v>3.4525923082989496</v>
      </c>
      <c r="M16" s="29">
        <f>TableAU12!I16</f>
        <v>0.12006403415154747</v>
      </c>
      <c r="N16" s="29">
        <f t="shared" si="9"/>
        <v>2.687534589891739E-2</v>
      </c>
      <c r="O16" s="29">
        <f t="shared" si="3"/>
        <v>0</v>
      </c>
      <c r="P16" s="1109">
        <f t="shared" si="10"/>
        <v>-1.7826701962526892E-2</v>
      </c>
      <c r="Q16" s="157">
        <f>(DataAU!$DU82/DataAU!$B82)</f>
        <v>0</v>
      </c>
      <c r="R16" s="29"/>
      <c r="S16" s="569"/>
      <c r="T16" s="33"/>
      <c r="U16" s="33"/>
      <c r="V16" s="576"/>
      <c r="Y16" s="30">
        <f t="shared" si="11"/>
        <v>1.0582805318480142</v>
      </c>
      <c r="Z16" s="7">
        <f t="shared" si="12"/>
        <v>1.0085695451549108</v>
      </c>
      <c r="AA16" s="7">
        <f t="shared" si="13"/>
        <v>1.0399989268993541</v>
      </c>
      <c r="AB16" s="7">
        <f t="shared" si="14"/>
        <v>1</v>
      </c>
      <c r="AC16" s="7">
        <f t="shared" si="15"/>
        <v>0.96977940944790519</v>
      </c>
      <c r="AD16" s="30">
        <f t="shared" si="16"/>
        <v>1.0085695451549108</v>
      </c>
      <c r="AE16" s="7">
        <f t="shared" si="17"/>
        <v>1.0268753458989175</v>
      </c>
      <c r="AF16" s="7">
        <f t="shared" si="18"/>
        <v>1</v>
      </c>
      <c r="AG16" s="7">
        <f t="shared" si="19"/>
        <v>0.98217329803747311</v>
      </c>
      <c r="AH16" s="710"/>
    </row>
    <row r="17" spans="1:34">
      <c r="A17" s="156">
        <f t="shared" si="4"/>
        <v>1968</v>
      </c>
      <c r="B17" s="1123">
        <f>TableAU1!D17</f>
        <v>264.71367857142855</v>
      </c>
      <c r="C17" s="1201">
        <f>TableAU1!E17</f>
        <v>906.6757438908279</v>
      </c>
      <c r="D17" s="1109">
        <f t="shared" si="5"/>
        <v>4.1261159390828084E-2</v>
      </c>
      <c r="E17" s="1115">
        <f t="shared" si="6"/>
        <v>3.297541238717705E-2</v>
      </c>
      <c r="F17" s="463">
        <f t="shared" si="0"/>
        <v>3.4251185990231203</v>
      </c>
      <c r="G17" s="29">
        <f>TableAU12!J17</f>
        <v>0.1405761454120982</v>
      </c>
      <c r="H17" s="29">
        <f t="shared" si="20"/>
        <v>4.8208508564015019E-2</v>
      </c>
      <c r="I17" s="29">
        <f t="shared" si="1"/>
        <v>0</v>
      </c>
      <c r="J17" s="29">
        <f t="shared" si="7"/>
        <v>-1.4532505748981461E-2</v>
      </c>
      <c r="K17" s="1115">
        <f t="shared" si="8"/>
        <v>3.297541238717705E-2</v>
      </c>
      <c r="L17" s="463">
        <f t="shared" si="2"/>
        <v>3.4251185990231203</v>
      </c>
      <c r="M17" s="29">
        <f>TableAU12!I17</f>
        <v>9.3925876516446405E-2</v>
      </c>
      <c r="N17" s="29">
        <f t="shared" si="9"/>
        <v>3.4775039573294295E-2</v>
      </c>
      <c r="O17" s="29">
        <f t="shared" si="3"/>
        <v>0</v>
      </c>
      <c r="P17" s="1109">
        <f t="shared" si="10"/>
        <v>-1.7391482373397826E-3</v>
      </c>
      <c r="Q17" s="157">
        <f>(DataAU!$DU83/DataAU!$B83)</f>
        <v>0</v>
      </c>
      <c r="R17" s="29"/>
      <c r="S17" s="569"/>
      <c r="T17" s="33"/>
      <c r="U17" s="33"/>
      <c r="V17" s="576"/>
      <c r="Y17" s="30">
        <f t="shared" si="11"/>
        <v>1.0412611593908281</v>
      </c>
      <c r="Z17" s="7">
        <f t="shared" si="12"/>
        <v>1.032975412387177</v>
      </c>
      <c r="AA17" s="7">
        <f t="shared" si="13"/>
        <v>1.0482085085640149</v>
      </c>
      <c r="AB17" s="7">
        <f t="shared" si="14"/>
        <v>1</v>
      </c>
      <c r="AC17" s="7">
        <f t="shared" si="15"/>
        <v>0.98546749425101854</v>
      </c>
      <c r="AD17" s="30">
        <f t="shared" si="16"/>
        <v>1.032975412387177</v>
      </c>
      <c r="AE17" s="7">
        <f t="shared" si="17"/>
        <v>1.0347750395732942</v>
      </c>
      <c r="AF17" s="7">
        <f t="shared" si="18"/>
        <v>1</v>
      </c>
      <c r="AG17" s="7">
        <f t="shared" si="19"/>
        <v>0.99826085176266022</v>
      </c>
      <c r="AH17" s="710"/>
    </row>
    <row r="18" spans="1:34">
      <c r="A18" s="191">
        <f t="shared" si="4"/>
        <v>1969</v>
      </c>
      <c r="B18" s="1124">
        <f>TableAU1!D18</f>
        <v>284.5573977272727</v>
      </c>
      <c r="C18" s="1202">
        <f>TableAU1!E18</f>
        <v>944.04448980670577</v>
      </c>
      <c r="D18" s="1110">
        <f t="shared" si="5"/>
        <v>7.4962953417949896E-2</v>
      </c>
      <c r="E18" s="1116">
        <f t="shared" si="6"/>
        <v>4.1215115952608183E-2</v>
      </c>
      <c r="F18" s="1132">
        <f t="shared" si="0"/>
        <v>3.3175889902939821</v>
      </c>
      <c r="G18" s="1133">
        <f>TableAU12!J18</f>
        <v>0.16521674749194831</v>
      </c>
      <c r="H18" s="1133">
        <f t="shared" si="20"/>
        <v>4.1042708842897291E-2</v>
      </c>
      <c r="I18" s="1133">
        <f t="shared" si="1"/>
        <v>0</v>
      </c>
      <c r="J18" s="1133">
        <f t="shared" si="7"/>
        <v>1.6561002564685623E-4</v>
      </c>
      <c r="K18" s="1116">
        <f t="shared" si="8"/>
        <v>4.1215115952608183E-2</v>
      </c>
      <c r="L18" s="1132">
        <f t="shared" si="2"/>
        <v>3.3175889902939821</v>
      </c>
      <c r="M18" s="1133">
        <f>TableAU12!I18</f>
        <v>0.11239033058157183</v>
      </c>
      <c r="N18" s="1133">
        <f t="shared" si="9"/>
        <v>2.7422664004462517E-2</v>
      </c>
      <c r="O18" s="1133">
        <f t="shared" si="3"/>
        <v>0</v>
      </c>
      <c r="P18" s="1110">
        <f t="shared" si="10"/>
        <v>1.3424321295763875E-2</v>
      </c>
      <c r="Q18" s="324">
        <f>(DataAU!$DU84/DataAU!$B84)</f>
        <v>0</v>
      </c>
      <c r="R18" s="29"/>
      <c r="S18" s="569"/>
      <c r="T18" s="33"/>
      <c r="U18" s="33"/>
      <c r="V18" s="576"/>
      <c r="Y18" s="30">
        <f t="shared" si="11"/>
        <v>1.0749629534179499</v>
      </c>
      <c r="Z18" s="7">
        <f t="shared" si="12"/>
        <v>1.0412151159526082</v>
      </c>
      <c r="AA18" s="7">
        <f t="shared" si="13"/>
        <v>1.0410427088428973</v>
      </c>
      <c r="AB18" s="7">
        <f t="shared" si="14"/>
        <v>1</v>
      </c>
      <c r="AC18" s="7">
        <f t="shared" si="15"/>
        <v>1.0001656100256469</v>
      </c>
      <c r="AD18" s="30">
        <f t="shared" si="16"/>
        <v>1.0412151159526082</v>
      </c>
      <c r="AE18" s="7">
        <f t="shared" si="17"/>
        <v>1.0274226640044626</v>
      </c>
      <c r="AF18" s="7">
        <f t="shared" si="18"/>
        <v>1</v>
      </c>
      <c r="AG18" s="7">
        <f t="shared" si="19"/>
        <v>1.0134243212957639</v>
      </c>
      <c r="AH18" s="710"/>
    </row>
    <row r="19" spans="1:34">
      <c r="A19" s="1105">
        <f t="shared" si="4"/>
        <v>1970</v>
      </c>
      <c r="B19" s="1125">
        <f>TableAU1!D19</f>
        <v>303.9753913043478</v>
      </c>
      <c r="C19" s="451">
        <f>TableAU1!E19</f>
        <v>1007.8206008911905</v>
      </c>
      <c r="D19" s="1111">
        <f t="shared" si="5"/>
        <v>6.8239285754523982E-2</v>
      </c>
      <c r="E19" s="1117">
        <f t="shared" si="6"/>
        <v>6.7556255847161406E-2</v>
      </c>
      <c r="F19" s="1134">
        <f t="shared" si="0"/>
        <v>3.3154677310116041</v>
      </c>
      <c r="G19" s="1135">
        <f>TableAU12!J19</f>
        <v>0.16020286396181388</v>
      </c>
      <c r="H19" s="1135">
        <f t="shared" si="20"/>
        <v>4.9800245894024361E-2</v>
      </c>
      <c r="I19" s="1135">
        <f t="shared" si="1"/>
        <v>0</v>
      </c>
      <c r="J19" s="1135">
        <f t="shared" si="7"/>
        <v>1.6913703366506549E-2</v>
      </c>
      <c r="K19" s="1117">
        <f t="shared" si="8"/>
        <v>6.7556255847161406E-2</v>
      </c>
      <c r="L19" s="1134">
        <f t="shared" si="2"/>
        <v>3.3154677310116041</v>
      </c>
      <c r="M19" s="1135">
        <f>TableAU12!I19</f>
        <v>0.1060726597719438</v>
      </c>
      <c r="N19" s="1135">
        <f t="shared" si="9"/>
        <v>3.3877111031650899E-2</v>
      </c>
      <c r="O19" s="1135">
        <f t="shared" si="3"/>
        <v>0</v>
      </c>
      <c r="P19" s="1111">
        <f t="shared" si="10"/>
        <v>3.2575578331455635E-2</v>
      </c>
      <c r="Q19" s="1106">
        <f>(DataAU!$DU85/DataAU!$B85)</f>
        <v>0</v>
      </c>
      <c r="R19" s="32"/>
      <c r="S19" s="577">
        <f>L19</f>
        <v>3.3154677310116041</v>
      </c>
      <c r="T19" s="566"/>
      <c r="U19" s="565">
        <f>L19</f>
        <v>3.3154677310116041</v>
      </c>
      <c r="V19" s="578"/>
      <c r="Y19" s="30">
        <f t="shared" si="11"/>
        <v>1.068239285754524</v>
      </c>
      <c r="Z19" s="7">
        <f t="shared" si="12"/>
        <v>1.0675562558471614</v>
      </c>
      <c r="AA19" s="7">
        <f t="shared" si="13"/>
        <v>1.0498002458940243</v>
      </c>
      <c r="AB19" s="7">
        <f t="shared" si="14"/>
        <v>1</v>
      </c>
      <c r="AC19" s="7">
        <f t="shared" si="15"/>
        <v>1.0169137033665065</v>
      </c>
      <c r="AD19" s="30">
        <f t="shared" si="16"/>
        <v>1.0675562558471614</v>
      </c>
      <c r="AE19" s="7">
        <f t="shared" si="17"/>
        <v>1.0338771110316509</v>
      </c>
      <c r="AF19" s="7">
        <f t="shared" si="18"/>
        <v>1</v>
      </c>
      <c r="AG19" s="7">
        <f t="shared" si="19"/>
        <v>1.0325755783314556</v>
      </c>
      <c r="AH19" s="710"/>
    </row>
    <row r="20" spans="1:34">
      <c r="A20" s="156">
        <v>1971</v>
      </c>
      <c r="B20" s="1123">
        <f>TableAU1!D20</f>
        <v>317.7985360824743</v>
      </c>
      <c r="C20" s="1201">
        <f>TableAU1!E20</f>
        <v>1080.5077515117275</v>
      </c>
      <c r="D20" s="1109">
        <f t="shared" si="5"/>
        <v>4.5474552130065016E-2</v>
      </c>
      <c r="E20" s="1115">
        <f t="shared" ref="E20:E60" si="21">(1+D20)*(F20/F19)-1</f>
        <v>7.2123104604392418E-2</v>
      </c>
      <c r="F20" s="463">
        <f t="shared" si="0"/>
        <v>3.399977120194527</v>
      </c>
      <c r="G20" s="29">
        <f>TableAU12!J20</f>
        <v>0.16298791122872433</v>
      </c>
      <c r="H20" s="29">
        <f t="shared" si="20"/>
        <v>4.8319838092024905E-2</v>
      </c>
      <c r="I20" s="29">
        <f t="shared" si="1"/>
        <v>0</v>
      </c>
      <c r="J20" s="29">
        <f t="shared" si="7"/>
        <v>2.2706110909519905E-2</v>
      </c>
      <c r="K20" s="1115">
        <f t="shared" si="8"/>
        <v>7.2123104604392418E-2</v>
      </c>
      <c r="L20" s="463">
        <f t="shared" si="2"/>
        <v>3.399977120194527</v>
      </c>
      <c r="M20" s="29">
        <f>TableAU12!I20</f>
        <v>0.11442232513381846</v>
      </c>
      <c r="N20" s="29">
        <f t="shared" ref="N20:N57" si="22">M19/L19</f>
        <v>3.1993271652075252E-2</v>
      </c>
      <c r="O20" s="29">
        <f t="shared" si="3"/>
        <v>0</v>
      </c>
      <c r="P20" s="1109">
        <f t="shared" si="10"/>
        <v>3.8885750570907263E-2</v>
      </c>
      <c r="Q20" s="157">
        <f>(DataAU!$DU86/DataAU!$B86)</f>
        <v>0</v>
      </c>
      <c r="R20" s="29"/>
      <c r="S20" s="579">
        <f>S19*(1+T20)*(1+G19/S19)*(1+I19)/(1+D20)</f>
        <v>3.3681281290192162</v>
      </c>
      <c r="T20" s="568">
        <f t="shared" ref="T20:T63" si="23">T$69</f>
        <v>1.3126000000000001E-2</v>
      </c>
      <c r="U20" s="567">
        <f>U19*(1+V20)*(1+M19/U19)*(1+O19)/(1+D20)</f>
        <v>3.3426546945448989</v>
      </c>
      <c r="V20" s="580">
        <f t="shared" ref="V20:V59" si="24">U$69</f>
        <v>2.1370500000000001E-2</v>
      </c>
      <c r="Y20" s="30">
        <f t="shared" si="11"/>
        <v>1.045474552130065</v>
      </c>
      <c r="Z20" s="7">
        <f t="shared" si="12"/>
        <v>1.0721231046043924</v>
      </c>
      <c r="AA20" s="7">
        <f t="shared" si="13"/>
        <v>1.0483198380920249</v>
      </c>
      <c r="AB20" s="7">
        <f t="shared" si="14"/>
        <v>1</v>
      </c>
      <c r="AC20" s="7">
        <f t="shared" si="15"/>
        <v>1.0227061109095199</v>
      </c>
      <c r="AD20" s="30">
        <f t="shared" si="16"/>
        <v>1.0721231046043924</v>
      </c>
      <c r="AE20" s="7">
        <f t="shared" si="17"/>
        <v>1.0319932716520752</v>
      </c>
      <c r="AF20" s="7">
        <f t="shared" si="18"/>
        <v>1</v>
      </c>
      <c r="AG20" s="7">
        <f t="shared" si="19"/>
        <v>1.0388857505709073</v>
      </c>
      <c r="AH20" s="710"/>
    </row>
    <row r="21" spans="1:34">
      <c r="A21" s="156">
        <v>1972</v>
      </c>
      <c r="B21" s="1123">
        <f>TableAU1!D21</f>
        <v>332.36099999999993</v>
      </c>
      <c r="C21" s="1201">
        <f>TableAU1!E21</f>
        <v>1148.1866242010196</v>
      </c>
      <c r="D21" s="1109">
        <f t="shared" si="5"/>
        <v>4.5822942097336838E-2</v>
      </c>
      <c r="E21" s="1115">
        <f t="shared" si="21"/>
        <v>6.2636175071028699E-2</v>
      </c>
      <c r="F21" s="463">
        <f t="shared" si="0"/>
        <v>3.454637048874627</v>
      </c>
      <c r="G21" s="29">
        <f>TableAU12!J21</f>
        <v>0.16014514338324895</v>
      </c>
      <c r="H21" s="29">
        <f t="shared" si="20"/>
        <v>4.7937943541043332E-2</v>
      </c>
      <c r="I21" s="29">
        <f t="shared" si="1"/>
        <v>0</v>
      </c>
      <c r="J21" s="29">
        <f t="shared" si="7"/>
        <v>1.4025860615676455E-2</v>
      </c>
      <c r="K21" s="1115">
        <f t="shared" si="8"/>
        <v>6.2636175071028699E-2</v>
      </c>
      <c r="L21" s="463">
        <f t="shared" si="2"/>
        <v>3.454637048874627</v>
      </c>
      <c r="M21" s="29">
        <f>TableAU12!I21</f>
        <v>0.11465244117089551</v>
      </c>
      <c r="N21" s="29">
        <f t="shared" si="22"/>
        <v>3.3653851508057171E-2</v>
      </c>
      <c r="O21" s="29">
        <f t="shared" si="3"/>
        <v>0</v>
      </c>
      <c r="P21" s="1109">
        <f t="shared" si="10"/>
        <v>2.8038712883125871E-2</v>
      </c>
      <c r="Q21" s="157">
        <f>(DataAU!$DU87/DataAU!$B87)</f>
        <v>0</v>
      </c>
      <c r="R21" s="29"/>
      <c r="S21" s="579">
        <f t="shared" ref="S21:S59" si="25">S20*(1+T21)*(1+G20/S20)*(1+I20)/(1+D21)</f>
        <v>3.4207181018785424</v>
      </c>
      <c r="T21" s="568">
        <f t="shared" si="23"/>
        <v>1.3126000000000001E-2</v>
      </c>
      <c r="U21" s="567">
        <f t="shared" ref="U21:U59" si="26">U20*(1+V21)*(1+M20/U20)*(1+O20)/(1+D21)</f>
        <v>3.3762469171374594</v>
      </c>
      <c r="V21" s="580">
        <f t="shared" si="24"/>
        <v>2.1370500000000001E-2</v>
      </c>
      <c r="Y21" s="30">
        <f t="shared" si="11"/>
        <v>1.0458229420973368</v>
      </c>
      <c r="Z21" s="7">
        <f t="shared" si="12"/>
        <v>1.0626361750710287</v>
      </c>
      <c r="AA21" s="7">
        <f t="shared" si="13"/>
        <v>1.0479379435410434</v>
      </c>
      <c r="AB21" s="7">
        <f t="shared" si="14"/>
        <v>1</v>
      </c>
      <c r="AC21" s="7">
        <f t="shared" si="15"/>
        <v>1.0140258606156765</v>
      </c>
      <c r="AD21" s="30">
        <f t="shared" si="16"/>
        <v>1.0626361750710287</v>
      </c>
      <c r="AE21" s="7">
        <f t="shared" si="17"/>
        <v>1.0336538515080571</v>
      </c>
      <c r="AF21" s="7">
        <f t="shared" si="18"/>
        <v>1</v>
      </c>
      <c r="AG21" s="7">
        <f t="shared" si="19"/>
        <v>1.0280387128831259</v>
      </c>
      <c r="AH21" s="710"/>
    </row>
    <row r="22" spans="1:34">
      <c r="A22" s="156">
        <v>1973</v>
      </c>
      <c r="B22" s="1123">
        <f>TableAU1!D22</f>
        <v>347.26082142857149</v>
      </c>
      <c r="C22" s="1201">
        <f>TableAU1!E22</f>
        <v>1210.4877210747527</v>
      </c>
      <c r="D22" s="1109">
        <f t="shared" si="5"/>
        <v>4.4830234078521825E-2</v>
      </c>
      <c r="E22" s="1115">
        <f t="shared" si="21"/>
        <v>5.4260427321286997E-2</v>
      </c>
      <c r="F22" s="463">
        <f t="shared" si="0"/>
        <v>3.4858171333437897</v>
      </c>
      <c r="G22" s="29">
        <f>TableAU12!J22</f>
        <v>0.17654209171513011</v>
      </c>
      <c r="H22" s="29">
        <f t="shared" si="20"/>
        <v>4.6356575558470718E-2</v>
      </c>
      <c r="I22" s="29">
        <f t="shared" si="1"/>
        <v>0</v>
      </c>
      <c r="J22" s="29">
        <f t="shared" si="7"/>
        <v>7.5536886253118052E-3</v>
      </c>
      <c r="K22" s="1115">
        <f t="shared" si="8"/>
        <v>5.4260427321286997E-2</v>
      </c>
      <c r="L22" s="463">
        <f t="shared" si="2"/>
        <v>3.4858171333437897</v>
      </c>
      <c r="M22" s="29">
        <f>TableAU12!I22</f>
        <v>0.13187625131089711</v>
      </c>
      <c r="N22" s="29">
        <f t="shared" si="22"/>
        <v>3.3187984598337002E-2</v>
      </c>
      <c r="O22" s="29">
        <f t="shared" si="3"/>
        <v>0</v>
      </c>
      <c r="P22" s="1109">
        <f t="shared" si="10"/>
        <v>2.0395555346244265E-2</v>
      </c>
      <c r="Q22" s="157">
        <f>(DataAU!$DU88/DataAU!$B88)</f>
        <v>0</v>
      </c>
      <c r="R22" s="29"/>
      <c r="S22" s="579">
        <f t="shared" si="25"/>
        <v>3.472205854971893</v>
      </c>
      <c r="T22" s="568">
        <f t="shared" si="23"/>
        <v>1.3126000000000001E-2</v>
      </c>
      <c r="U22" s="567">
        <f t="shared" si="26"/>
        <v>3.4125176576553069</v>
      </c>
      <c r="V22" s="580">
        <f t="shared" si="24"/>
        <v>2.1370500000000001E-2</v>
      </c>
      <c r="Y22" s="30">
        <f t="shared" si="11"/>
        <v>1.0448302340785218</v>
      </c>
      <c r="Z22" s="7">
        <f t="shared" si="12"/>
        <v>1.054260427321287</v>
      </c>
      <c r="AA22" s="7">
        <f t="shared" si="13"/>
        <v>1.0463565755584707</v>
      </c>
      <c r="AB22" s="7">
        <f t="shared" si="14"/>
        <v>1</v>
      </c>
      <c r="AC22" s="7">
        <f t="shared" si="15"/>
        <v>1.0075536886253118</v>
      </c>
      <c r="AD22" s="30">
        <f t="shared" si="16"/>
        <v>1.054260427321287</v>
      </c>
      <c r="AE22" s="7">
        <f t="shared" si="17"/>
        <v>1.0331879845983369</v>
      </c>
      <c r="AF22" s="7">
        <f t="shared" si="18"/>
        <v>1</v>
      </c>
      <c r="AG22" s="7">
        <f t="shared" si="19"/>
        <v>1.0203955553462443</v>
      </c>
      <c r="AH22" s="710"/>
    </row>
    <row r="23" spans="1:34">
      <c r="A23" s="156">
        <v>1974</v>
      </c>
      <c r="B23" s="1123">
        <f>TableAU1!D23</f>
        <v>359.49909160305344</v>
      </c>
      <c r="C23" s="1201">
        <f>TableAU1!E23</f>
        <v>1256.8434416867608</v>
      </c>
      <c r="D23" s="1109">
        <f t="shared" si="5"/>
        <v>3.524230036701459E-2</v>
      </c>
      <c r="E23" s="1115">
        <f t="shared" si="21"/>
        <v>3.829507710400426E-2</v>
      </c>
      <c r="F23" s="463">
        <f t="shared" si="0"/>
        <v>3.4960962935464779</v>
      </c>
      <c r="G23" s="29">
        <f>TableAU12!J23</f>
        <v>0.17652500836564772</v>
      </c>
      <c r="H23" s="29">
        <f t="shared" si="20"/>
        <v>5.0645827064881375E-2</v>
      </c>
      <c r="I23" s="29">
        <f t="shared" si="1"/>
        <v>0</v>
      </c>
      <c r="J23" s="29">
        <f t="shared" si="7"/>
        <v>-1.175538858359193E-2</v>
      </c>
      <c r="K23" s="1115">
        <f t="shared" si="8"/>
        <v>3.829507710400426E-2</v>
      </c>
      <c r="L23" s="463">
        <f t="shared" si="2"/>
        <v>3.4960962935464779</v>
      </c>
      <c r="M23" s="29">
        <f>TableAU12!I23</f>
        <v>0.14705824459185482</v>
      </c>
      <c r="N23" s="29">
        <f t="shared" si="22"/>
        <v>3.7832234528147518E-2</v>
      </c>
      <c r="O23" s="29">
        <f t="shared" si="3"/>
        <v>0</v>
      </c>
      <c r="P23" s="1109">
        <f t="shared" si="10"/>
        <v>4.4597051475014915E-4</v>
      </c>
      <c r="Q23" s="157">
        <f>(DataAU!$DU89/DataAU!$B89)</f>
        <v>0</v>
      </c>
      <c r="R23" s="29"/>
      <c r="S23" s="579">
        <f t="shared" si="25"/>
        <v>3.5707982671541743</v>
      </c>
      <c r="T23" s="568">
        <f t="shared" si="23"/>
        <v>1.3126000000000001E-2</v>
      </c>
      <c r="U23" s="567">
        <f t="shared" si="26"/>
        <v>3.4969005591390081</v>
      </c>
      <c r="V23" s="580">
        <f t="shared" si="24"/>
        <v>2.1370500000000001E-2</v>
      </c>
      <c r="Y23" s="30">
        <f t="shared" si="11"/>
        <v>1.0352423003670146</v>
      </c>
      <c r="Z23" s="7">
        <f t="shared" si="12"/>
        <v>1.0382950771040043</v>
      </c>
      <c r="AA23" s="7">
        <f t="shared" si="13"/>
        <v>1.0506458270648813</v>
      </c>
      <c r="AB23" s="7">
        <f t="shared" si="14"/>
        <v>1</v>
      </c>
      <c r="AC23" s="7">
        <f t="shared" si="15"/>
        <v>0.98824461141640807</v>
      </c>
      <c r="AD23" s="30">
        <f t="shared" si="16"/>
        <v>1.0382950771040043</v>
      </c>
      <c r="AE23" s="7">
        <f t="shared" si="17"/>
        <v>1.0378322345281474</v>
      </c>
      <c r="AF23" s="7">
        <f t="shared" si="18"/>
        <v>1</v>
      </c>
      <c r="AG23" s="7">
        <f t="shared" si="19"/>
        <v>1.0004459705147501</v>
      </c>
      <c r="AH23" s="710"/>
    </row>
    <row r="24" spans="1:34">
      <c r="A24" s="156">
        <v>1975</v>
      </c>
      <c r="B24" s="1123">
        <f>TableAU1!D24</f>
        <v>371.01345394736842</v>
      </c>
      <c r="C24" s="1201">
        <f>TableAU1!E24</f>
        <v>1297.9838020129512</v>
      </c>
      <c r="D24" s="1109">
        <f t="shared" si="5"/>
        <v>3.2028905255284235E-2</v>
      </c>
      <c r="E24" s="1115">
        <f t="shared" si="21"/>
        <v>3.273308270676667E-2</v>
      </c>
      <c r="F24" s="463">
        <f t="shared" si="0"/>
        <v>3.4984817617882982</v>
      </c>
      <c r="G24" s="29">
        <f>TableAU12!J24</f>
        <v>0.15740938604421795</v>
      </c>
      <c r="H24" s="29">
        <f t="shared" si="20"/>
        <v>5.0492032697010997E-2</v>
      </c>
      <c r="I24" s="29">
        <f t="shared" si="1"/>
        <v>0</v>
      </c>
      <c r="J24" s="29">
        <f t="shared" si="7"/>
        <v>-1.6905363808091378E-2</v>
      </c>
      <c r="K24" s="1115">
        <f t="shared" si="8"/>
        <v>3.273308270676667E-2</v>
      </c>
      <c r="L24" s="463">
        <f t="shared" si="2"/>
        <v>3.4984817617882982</v>
      </c>
      <c r="M24" s="29">
        <f>TableAU12!I24</f>
        <v>0.14470288485246977</v>
      </c>
      <c r="N24" s="29">
        <f t="shared" si="22"/>
        <v>4.2063556677003698E-2</v>
      </c>
      <c r="O24" s="29">
        <f t="shared" si="3"/>
        <v>0</v>
      </c>
      <c r="P24" s="1109">
        <f t="shared" si="10"/>
        <v>-8.9538434680420664E-3</v>
      </c>
      <c r="Q24" s="157">
        <f>(DataAU!$DU90/DataAU!$B90)</f>
        <v>0</v>
      </c>
      <c r="R24" s="29"/>
      <c r="S24" s="579">
        <f t="shared" si="25"/>
        <v>3.6786863444441842</v>
      </c>
      <c r="T24" s="568">
        <f t="shared" si="23"/>
        <v>1.3126000000000001E-2</v>
      </c>
      <c r="U24" s="567">
        <f t="shared" si="26"/>
        <v>3.6063253716962076</v>
      </c>
      <c r="V24" s="580">
        <f t="shared" si="24"/>
        <v>2.1370500000000001E-2</v>
      </c>
      <c r="Y24" s="30">
        <f t="shared" si="11"/>
        <v>1.0320289052552842</v>
      </c>
      <c r="Z24" s="7">
        <f t="shared" si="12"/>
        <v>1.0327330827067667</v>
      </c>
      <c r="AA24" s="7">
        <f t="shared" si="13"/>
        <v>1.0504920326970111</v>
      </c>
      <c r="AB24" s="7">
        <f t="shared" si="14"/>
        <v>1</v>
      </c>
      <c r="AC24" s="7">
        <f t="shared" si="15"/>
        <v>0.98309463619190862</v>
      </c>
      <c r="AD24" s="30">
        <f t="shared" si="16"/>
        <v>1.0327330827067667</v>
      </c>
      <c r="AE24" s="7">
        <f t="shared" si="17"/>
        <v>1.0420635566770038</v>
      </c>
      <c r="AF24" s="7">
        <f t="shared" si="18"/>
        <v>1</v>
      </c>
      <c r="AG24" s="7">
        <f t="shared" si="19"/>
        <v>0.99104615653195793</v>
      </c>
      <c r="AH24" s="710"/>
    </row>
    <row r="25" spans="1:34">
      <c r="A25" s="156">
        <v>1976</v>
      </c>
      <c r="B25" s="1123">
        <f>TableAU1!D25</f>
        <v>377.99756896551736</v>
      </c>
      <c r="C25" s="1201">
        <f>TableAU1!E25</f>
        <v>1309.0612623132938</v>
      </c>
      <c r="D25" s="1109">
        <f t="shared" si="5"/>
        <v>1.8824425216503515E-2</v>
      </c>
      <c r="E25" s="1115">
        <f t="shared" si="21"/>
        <v>8.5343594297273562E-3</v>
      </c>
      <c r="F25" s="463">
        <f t="shared" si="0"/>
        <v>3.4631473051423574</v>
      </c>
      <c r="G25" s="29">
        <f>TableAU12!J25</f>
        <v>0.15138616791870443</v>
      </c>
      <c r="H25" s="29">
        <f t="shared" si="20"/>
        <v>4.499362773975301E-2</v>
      </c>
      <c r="I25" s="29">
        <f t="shared" si="1"/>
        <v>0</v>
      </c>
      <c r="J25" s="29">
        <f t="shared" si="7"/>
        <v>-3.488946472227239E-2</v>
      </c>
      <c r="K25" s="1115">
        <f t="shared" si="8"/>
        <v>8.5343594297273562E-3</v>
      </c>
      <c r="L25" s="463">
        <f t="shared" si="2"/>
        <v>3.4631473051423574</v>
      </c>
      <c r="M25" s="29">
        <f>TableAU12!I25</f>
        <v>0.13142873250553197</v>
      </c>
      <c r="N25" s="29">
        <f t="shared" si="22"/>
        <v>4.1361623328429999E-2</v>
      </c>
      <c r="O25" s="29">
        <f t="shared" si="3"/>
        <v>0</v>
      </c>
      <c r="P25" s="1109">
        <f t="shared" si="10"/>
        <v>-3.152340470717474E-2</v>
      </c>
      <c r="Q25" s="157">
        <f>(DataAU!$DU91/DataAU!$B91)</f>
        <v>0</v>
      </c>
      <c r="R25" s="29"/>
      <c r="S25" s="579">
        <f t="shared" si="25"/>
        <v>3.8146399191606637</v>
      </c>
      <c r="T25" s="568">
        <f t="shared" si="23"/>
        <v>1.3126000000000001E-2</v>
      </c>
      <c r="U25" s="567">
        <f t="shared" si="26"/>
        <v>3.760402195982993</v>
      </c>
      <c r="V25" s="580">
        <f t="shared" si="24"/>
        <v>2.1370500000000001E-2</v>
      </c>
      <c r="Y25" s="30">
        <f t="shared" si="11"/>
        <v>1.0188244252165035</v>
      </c>
      <c r="Z25" s="7">
        <f t="shared" si="12"/>
        <v>1.0085343594297274</v>
      </c>
      <c r="AA25" s="7">
        <f t="shared" si="13"/>
        <v>1.0449936277397529</v>
      </c>
      <c r="AB25" s="7">
        <f t="shared" si="14"/>
        <v>1</v>
      </c>
      <c r="AC25" s="7">
        <f t="shared" si="15"/>
        <v>0.96511053527772761</v>
      </c>
      <c r="AD25" s="30">
        <f t="shared" si="16"/>
        <v>1.0085343594297274</v>
      </c>
      <c r="AE25" s="7">
        <f t="shared" si="17"/>
        <v>1.04136162332843</v>
      </c>
      <c r="AF25" s="7">
        <f t="shared" si="18"/>
        <v>1</v>
      </c>
      <c r="AG25" s="7">
        <f t="shared" si="19"/>
        <v>0.96847659529282526</v>
      </c>
      <c r="AH25" s="710"/>
    </row>
    <row r="26" spans="1:34">
      <c r="A26" s="156">
        <v>1977</v>
      </c>
      <c r="B26" s="1123">
        <f>TableAU1!D26</f>
        <v>390.06153092783518</v>
      </c>
      <c r="C26" s="1201">
        <f>TableAU1!E26</f>
        <v>1335.3582108561682</v>
      </c>
      <c r="D26" s="1109">
        <f t="shared" si="5"/>
        <v>3.1915448544639569E-2</v>
      </c>
      <c r="E26" s="1115">
        <f t="shared" si="21"/>
        <v>2.0088401742485162E-2</v>
      </c>
      <c r="F26" s="463">
        <f t="shared" si="0"/>
        <v>3.4234552883996683</v>
      </c>
      <c r="G26" s="29">
        <f>TableAU12!J26</f>
        <v>0.14590045448420327</v>
      </c>
      <c r="H26" s="29">
        <f t="shared" si="20"/>
        <v>4.3713464828341021E-2</v>
      </c>
      <c r="I26" s="29">
        <f t="shared" si="1"/>
        <v>0</v>
      </c>
      <c r="J26" s="29">
        <f t="shared" si="7"/>
        <v>-2.2635583310924745E-2</v>
      </c>
      <c r="K26" s="1115">
        <f t="shared" si="8"/>
        <v>2.0088401742485162E-2</v>
      </c>
      <c r="L26" s="463">
        <f t="shared" si="2"/>
        <v>3.4234552883996683</v>
      </c>
      <c r="M26" s="29">
        <f>TableAU12!I26</f>
        <v>0.12034643701534954</v>
      </c>
      <c r="N26" s="29">
        <f t="shared" si="22"/>
        <v>3.7950661905249053E-2</v>
      </c>
      <c r="O26" s="29">
        <f t="shared" si="3"/>
        <v>0</v>
      </c>
      <c r="P26" s="1109">
        <f t="shared" si="10"/>
        <v>-1.7209161107885507E-2</v>
      </c>
      <c r="Q26" s="157">
        <f>(DataAU!$DU92/DataAU!$B92)</f>
        <v>0</v>
      </c>
      <c r="R26" s="29"/>
      <c r="S26" s="579">
        <f t="shared" si="25"/>
        <v>3.893811407868029</v>
      </c>
      <c r="T26" s="568">
        <f t="shared" si="23"/>
        <v>1.3126000000000001E-2</v>
      </c>
      <c r="U26" s="567">
        <f t="shared" si="26"/>
        <v>3.8520610452648287</v>
      </c>
      <c r="V26" s="580">
        <f t="shared" si="24"/>
        <v>2.1370500000000001E-2</v>
      </c>
      <c r="Y26" s="30">
        <f t="shared" si="11"/>
        <v>1.0319154485446396</v>
      </c>
      <c r="Z26" s="7">
        <f t="shared" si="12"/>
        <v>1.0200884017424852</v>
      </c>
      <c r="AA26" s="7">
        <f t="shared" si="13"/>
        <v>1.043713464828341</v>
      </c>
      <c r="AB26" s="7">
        <f t="shared" si="14"/>
        <v>1</v>
      </c>
      <c r="AC26" s="7">
        <f t="shared" si="15"/>
        <v>0.97736441668907525</v>
      </c>
      <c r="AD26" s="30">
        <f t="shared" si="16"/>
        <v>1.0200884017424852</v>
      </c>
      <c r="AE26" s="7">
        <f t="shared" si="17"/>
        <v>1.037950661905249</v>
      </c>
      <c r="AF26" s="7">
        <f t="shared" si="18"/>
        <v>1</v>
      </c>
      <c r="AG26" s="7">
        <f t="shared" si="19"/>
        <v>0.98279083889211449</v>
      </c>
      <c r="AH26" s="710"/>
    </row>
    <row r="27" spans="1:34">
      <c r="A27" s="156">
        <v>1978</v>
      </c>
      <c r="B27" s="1123">
        <f>TableAU1!D27</f>
        <v>389.52098571428581</v>
      </c>
      <c r="C27" s="1201">
        <f>TableAU1!E27</f>
        <v>1359.9576136284661</v>
      </c>
      <c r="D27" s="1109">
        <f t="shared" si="5"/>
        <v>-1.3857947290100148E-3</v>
      </c>
      <c r="E27" s="1115">
        <f t="shared" si="21"/>
        <v>1.8421576002836115E-2</v>
      </c>
      <c r="F27" s="463">
        <f t="shared" si="0"/>
        <v>3.4913590371379808</v>
      </c>
      <c r="G27" s="29">
        <f>TableAU12!J27</f>
        <v>0.13236477374463115</v>
      </c>
      <c r="H27" s="29">
        <f t="shared" si="20"/>
        <v>4.2617893967707127E-2</v>
      </c>
      <c r="I27" s="29">
        <f t="shared" si="1"/>
        <v>0</v>
      </c>
      <c r="J27" s="29">
        <f t="shared" si="7"/>
        <v>-2.3207272870400586E-2</v>
      </c>
      <c r="K27" s="1115">
        <f t="shared" si="8"/>
        <v>1.8421576002836115E-2</v>
      </c>
      <c r="L27" s="463">
        <f t="shared" si="2"/>
        <v>3.4913590371379808</v>
      </c>
      <c r="M27" s="29">
        <f>TableAU12!I27</f>
        <v>0.11539987080835437</v>
      </c>
      <c r="N27" s="29">
        <f t="shared" si="22"/>
        <v>3.5153500448258171E-2</v>
      </c>
      <c r="O27" s="29">
        <f t="shared" si="3"/>
        <v>0</v>
      </c>
      <c r="P27" s="1109">
        <f t="shared" si="10"/>
        <v>-1.6163713341235453E-2</v>
      </c>
      <c r="Q27" s="157">
        <f>(DataAU!$DU93/DataAU!$B93)</f>
        <v>0</v>
      </c>
      <c r="R27" s="29"/>
      <c r="S27" s="579">
        <f t="shared" si="25"/>
        <v>4.0984166844961294</v>
      </c>
      <c r="T27" s="568">
        <f t="shared" si="23"/>
        <v>1.3126000000000001E-2</v>
      </c>
      <c r="U27" s="567">
        <f t="shared" si="26"/>
        <v>4.0629302036407875</v>
      </c>
      <c r="V27" s="580">
        <f t="shared" si="24"/>
        <v>2.1370500000000001E-2</v>
      </c>
      <c r="Y27" s="30">
        <f t="shared" si="11"/>
        <v>0.99861420527098999</v>
      </c>
      <c r="Z27" s="7">
        <f t="shared" si="12"/>
        <v>1.0184215760028361</v>
      </c>
      <c r="AA27" s="7">
        <f t="shared" si="13"/>
        <v>1.0426178939677071</v>
      </c>
      <c r="AB27" s="7">
        <f t="shared" si="14"/>
        <v>1</v>
      </c>
      <c r="AC27" s="7">
        <f t="shared" si="15"/>
        <v>0.97679272712959941</v>
      </c>
      <c r="AD27" s="30">
        <f t="shared" si="16"/>
        <v>1.0184215760028361</v>
      </c>
      <c r="AE27" s="7">
        <f t="shared" si="17"/>
        <v>1.0351535004482582</v>
      </c>
      <c r="AF27" s="7">
        <f t="shared" si="18"/>
        <v>1</v>
      </c>
      <c r="AG27" s="7">
        <f t="shared" si="19"/>
        <v>0.98383628665876455</v>
      </c>
      <c r="AH27" s="710"/>
    </row>
    <row r="28" spans="1:34" ht="12.75" customHeight="1">
      <c r="A28" s="156">
        <v>1979</v>
      </c>
      <c r="B28" s="1123">
        <f>TableAU1!D28</f>
        <v>407.39210526315793</v>
      </c>
      <c r="C28" s="1201">
        <f>TableAU1!E28</f>
        <v>1375.7679211289712</v>
      </c>
      <c r="D28" s="1109">
        <f t="shared" si="5"/>
        <v>4.5879734864864519E-2</v>
      </c>
      <c r="E28" s="1115">
        <f t="shared" si="21"/>
        <v>1.1625588431629197E-2</v>
      </c>
      <c r="F28" s="463">
        <f t="shared" si="0"/>
        <v>3.3770117372310979</v>
      </c>
      <c r="G28" s="29">
        <f>TableAU12!J28</f>
        <v>0.15477045908183631</v>
      </c>
      <c r="H28" s="29">
        <f t="shared" si="20"/>
        <v>3.7912105955489564E-2</v>
      </c>
      <c r="I28" s="29">
        <f t="shared" si="1"/>
        <v>0</v>
      </c>
      <c r="J28" s="29">
        <f t="shared" si="7"/>
        <v>-2.5326342541945213E-2</v>
      </c>
      <c r="K28" s="1115">
        <f t="shared" si="8"/>
        <v>1.1625588431629197E-2</v>
      </c>
      <c r="L28" s="463">
        <f t="shared" si="2"/>
        <v>3.3770117372310979</v>
      </c>
      <c r="M28" s="29">
        <f>TableAU12!I28</f>
        <v>0.1250499001996008</v>
      </c>
      <c r="N28" s="29">
        <f t="shared" si="22"/>
        <v>3.3052994430201217E-2</v>
      </c>
      <c r="O28" s="29">
        <f t="shared" si="3"/>
        <v>0</v>
      </c>
      <c r="P28" s="1109">
        <f t="shared" si="10"/>
        <v>-2.0741826522065909E-2</v>
      </c>
      <c r="Q28" s="157">
        <f>(DataAU!$DU94/DataAU!$B94)</f>
        <v>0</v>
      </c>
      <c r="R28" s="29"/>
      <c r="S28" s="579">
        <f t="shared" si="25"/>
        <v>4.0982864021315546</v>
      </c>
      <c r="T28" s="568">
        <f t="shared" si="23"/>
        <v>1.3126000000000001E-2</v>
      </c>
      <c r="U28" s="567">
        <f t="shared" si="26"/>
        <v>4.0804147312946704</v>
      </c>
      <c r="V28" s="580">
        <f t="shared" si="24"/>
        <v>2.1370500000000001E-2</v>
      </c>
      <c r="Y28" s="30">
        <f t="shared" si="11"/>
        <v>1.0458797348648645</v>
      </c>
      <c r="Z28" s="7">
        <f t="shared" si="12"/>
        <v>1.0116255884316292</v>
      </c>
      <c r="AA28" s="7">
        <f t="shared" si="13"/>
        <v>1.0379121059554897</v>
      </c>
      <c r="AB28" s="7">
        <f t="shared" si="14"/>
        <v>1</v>
      </c>
      <c r="AC28" s="7">
        <f t="shared" si="15"/>
        <v>0.97467365745805479</v>
      </c>
      <c r="AD28" s="30">
        <f t="shared" si="16"/>
        <v>1.0116255884316292</v>
      </c>
      <c r="AE28" s="7">
        <f t="shared" si="17"/>
        <v>1.0330529944302012</v>
      </c>
      <c r="AF28" s="7">
        <f t="shared" si="18"/>
        <v>1</v>
      </c>
      <c r="AG28" s="7">
        <f t="shared" si="19"/>
        <v>0.97925817347793409</v>
      </c>
      <c r="AH28" s="710"/>
    </row>
    <row r="29" spans="1:34">
      <c r="A29" s="190">
        <v>1980</v>
      </c>
      <c r="B29" s="1126">
        <f>TableAU1!D29</f>
        <v>419.40286852589639</v>
      </c>
      <c r="C29" s="1203">
        <f>TableAU1!E29</f>
        <v>1419.1271813309413</v>
      </c>
      <c r="D29" s="1112">
        <f t="shared" si="5"/>
        <v>2.9482071713147207E-2</v>
      </c>
      <c r="E29" s="1118">
        <f t="shared" si="21"/>
        <v>3.1516405882170195E-2</v>
      </c>
      <c r="F29" s="1136">
        <f t="shared" si="0"/>
        <v>3.3836849669599149</v>
      </c>
      <c r="G29" s="1137">
        <f>TableAU12!J29</f>
        <v>0.15169073617470941</v>
      </c>
      <c r="H29" s="1137">
        <f t="shared" si="20"/>
        <v>4.5830595545615943E-2</v>
      </c>
      <c r="I29" s="1137">
        <f t="shared" si="1"/>
        <v>0</v>
      </c>
      <c r="J29" s="1137">
        <f t="shared" si="7"/>
        <v>-1.368691040825587E-2</v>
      </c>
      <c r="K29" s="1118">
        <f t="shared" si="8"/>
        <v>3.1516405882170195E-2</v>
      </c>
      <c r="L29" s="1136">
        <f t="shared" si="2"/>
        <v>3.3836849669599149</v>
      </c>
      <c r="M29" s="1137">
        <f>TableAU12!I29</f>
        <v>0.11673124339556182</v>
      </c>
      <c r="N29" s="1137">
        <f t="shared" si="22"/>
        <v>3.7029749947547576E-2</v>
      </c>
      <c r="O29" s="1137">
        <f t="shared" si="3"/>
        <v>0</v>
      </c>
      <c r="P29" s="1112">
        <f t="shared" si="10"/>
        <v>-5.3164762781938713E-3</v>
      </c>
      <c r="Q29" s="323">
        <f>(DataAU!$DU95/DataAU!$B95)</f>
        <v>0</v>
      </c>
      <c r="R29" s="29"/>
      <c r="S29" s="579">
        <f t="shared" si="25"/>
        <v>4.1854856961261344</v>
      </c>
      <c r="T29" s="568">
        <f t="shared" si="23"/>
        <v>1.3126000000000001E-2</v>
      </c>
      <c r="U29" s="567">
        <f t="shared" si="26"/>
        <v>4.172328621763957</v>
      </c>
      <c r="V29" s="580">
        <f t="shared" si="24"/>
        <v>2.1370500000000001E-2</v>
      </c>
      <c r="Y29" s="30">
        <f t="shared" si="11"/>
        <v>1.0294820717131472</v>
      </c>
      <c r="Z29" s="7">
        <f t="shared" si="12"/>
        <v>1.0315164058821702</v>
      </c>
      <c r="AA29" s="7">
        <f t="shared" si="13"/>
        <v>1.045830595545616</v>
      </c>
      <c r="AB29" s="7">
        <f t="shared" si="14"/>
        <v>1</v>
      </c>
      <c r="AC29" s="7">
        <f t="shared" si="15"/>
        <v>0.98631308959174413</v>
      </c>
      <c r="AD29" s="30">
        <f t="shared" si="16"/>
        <v>1.0315164058821702</v>
      </c>
      <c r="AE29" s="7">
        <f t="shared" si="17"/>
        <v>1.0370297499475476</v>
      </c>
      <c r="AF29" s="7">
        <f t="shared" si="18"/>
        <v>1</v>
      </c>
      <c r="AG29" s="7">
        <f t="shared" si="19"/>
        <v>0.99468352372180613</v>
      </c>
      <c r="AH29" s="710"/>
    </row>
    <row r="30" spans="1:34">
      <c r="A30" s="156">
        <v>1981</v>
      </c>
      <c r="B30" s="1123">
        <f>TableAU1!D30</f>
        <v>438.5521970802921</v>
      </c>
      <c r="C30" s="1201">
        <f>TableAU1!E30</f>
        <v>1520.1043066558811</v>
      </c>
      <c r="D30" s="1109">
        <f t="shared" si="5"/>
        <v>4.5658554081189573E-2</v>
      </c>
      <c r="E30" s="1115">
        <f t="shared" si="21"/>
        <v>7.1154387466694446E-2</v>
      </c>
      <c r="F30" s="463">
        <f t="shared" si="0"/>
        <v>3.4661878717656354</v>
      </c>
      <c r="G30" s="29">
        <f>TableAU12!J30</f>
        <v>0.15431317791183863</v>
      </c>
      <c r="H30" s="29">
        <f t="shared" si="20"/>
        <v>4.4830041110770588E-2</v>
      </c>
      <c r="I30" s="29">
        <f t="shared" si="1"/>
        <v>0</v>
      </c>
      <c r="J30" s="29">
        <f t="shared" si="7"/>
        <v>2.519485975722735E-2</v>
      </c>
      <c r="K30" s="1115">
        <f t="shared" si="8"/>
        <v>7.1154387466694446E-2</v>
      </c>
      <c r="L30" s="463">
        <f t="shared" si="2"/>
        <v>3.4661878717656354</v>
      </c>
      <c r="M30" s="29">
        <f>TableAU12!I30</f>
        <v>0.11395090491105177</v>
      </c>
      <c r="N30" s="29">
        <f t="shared" si="22"/>
        <v>3.4498259895760761E-2</v>
      </c>
      <c r="O30" s="29">
        <f t="shared" si="3"/>
        <v>0</v>
      </c>
      <c r="P30" s="1109">
        <f t="shared" si="10"/>
        <v>3.5433725692904705E-2</v>
      </c>
      <c r="Q30" s="157">
        <f>(DataAU!$DU96/DataAU!$B96)</f>
        <v>0</v>
      </c>
      <c r="R30" s="29"/>
      <c r="S30" s="579">
        <f t="shared" si="25"/>
        <v>4.2022380948361153</v>
      </c>
      <c r="T30" s="568">
        <f t="shared" si="23"/>
        <v>1.3126000000000001E-2</v>
      </c>
      <c r="U30" s="567">
        <f t="shared" si="26"/>
        <v>4.1894356450392234</v>
      </c>
      <c r="V30" s="580">
        <f t="shared" si="24"/>
        <v>2.1370500000000001E-2</v>
      </c>
      <c r="Y30" s="30">
        <f t="shared" si="11"/>
        <v>1.0456585540811896</v>
      </c>
      <c r="Z30" s="7">
        <f t="shared" si="12"/>
        <v>1.0711543874666944</v>
      </c>
      <c r="AA30" s="7">
        <f t="shared" si="13"/>
        <v>1.0448300411107705</v>
      </c>
      <c r="AB30" s="7">
        <f t="shared" si="14"/>
        <v>1</v>
      </c>
      <c r="AC30" s="7">
        <f t="shared" si="15"/>
        <v>1.0251948597572274</v>
      </c>
      <c r="AD30" s="30">
        <f t="shared" si="16"/>
        <v>1.0711543874666944</v>
      </c>
      <c r="AE30" s="7">
        <f t="shared" si="17"/>
        <v>1.0344982598957608</v>
      </c>
      <c r="AF30" s="7">
        <f t="shared" si="18"/>
        <v>1</v>
      </c>
      <c r="AG30" s="7">
        <f t="shared" si="19"/>
        <v>1.0354337256929047</v>
      </c>
      <c r="AH30" s="710"/>
    </row>
    <row r="31" spans="1:34">
      <c r="A31" s="156">
        <v>1982</v>
      </c>
      <c r="B31" s="1123">
        <f>TableAU1!D31</f>
        <v>443.35964169381106</v>
      </c>
      <c r="C31" s="1201">
        <f>TableAU1!E31</f>
        <v>1543.187351755035</v>
      </c>
      <c r="D31" s="1109">
        <f t="shared" si="5"/>
        <v>1.0962080786563133E-2</v>
      </c>
      <c r="E31" s="1115">
        <f t="shared" si="21"/>
        <v>1.5185171832013733E-2</v>
      </c>
      <c r="F31" s="463">
        <f t="shared" si="0"/>
        <v>3.4806671754322123</v>
      </c>
      <c r="G31" s="29">
        <f>TableAU12!J31</f>
        <v>0.14520193420963021</v>
      </c>
      <c r="H31" s="29">
        <f t="shared" si="20"/>
        <v>4.4519565476764916E-2</v>
      </c>
      <c r="I31" s="29">
        <f t="shared" si="1"/>
        <v>0</v>
      </c>
      <c r="J31" s="29">
        <f t="shared" si="7"/>
        <v>-2.8084101642808057E-2</v>
      </c>
      <c r="K31" s="1115">
        <f t="shared" si="8"/>
        <v>1.5185171832013733E-2</v>
      </c>
      <c r="L31" s="463">
        <f t="shared" si="2"/>
        <v>3.4806671754322123</v>
      </c>
      <c r="M31" s="29">
        <f>TableAU12!I31</f>
        <v>0.10975958591568481</v>
      </c>
      <c r="N31" s="29">
        <f t="shared" si="22"/>
        <v>3.2874993833789661E-2</v>
      </c>
      <c r="O31" s="29">
        <f t="shared" si="3"/>
        <v>0</v>
      </c>
      <c r="P31" s="1109">
        <f t="shared" si="10"/>
        <v>-1.7126779239872381E-2</v>
      </c>
      <c r="Q31" s="157">
        <f>(DataAU!$DU97/DataAU!$B97)</f>
        <v>0</v>
      </c>
      <c r="R31" s="29"/>
      <c r="S31" s="579">
        <f t="shared" si="25"/>
        <v>4.3658762763090042</v>
      </c>
      <c r="T31" s="568">
        <f t="shared" si="23"/>
        <v>1.3126000000000001E-2</v>
      </c>
      <c r="U31" s="567">
        <f t="shared" si="26"/>
        <v>4.3476923177932179</v>
      </c>
      <c r="V31" s="580">
        <f t="shared" si="24"/>
        <v>2.1370500000000001E-2</v>
      </c>
      <c r="Y31" s="30">
        <f t="shared" si="11"/>
        <v>1.0109620807865631</v>
      </c>
      <c r="Z31" s="7">
        <f t="shared" si="12"/>
        <v>1.0151851718320137</v>
      </c>
      <c r="AA31" s="7">
        <f t="shared" si="13"/>
        <v>1.0445195654767649</v>
      </c>
      <c r="AB31" s="7">
        <f t="shared" si="14"/>
        <v>1</v>
      </c>
      <c r="AC31" s="7">
        <f t="shared" si="15"/>
        <v>0.97191589835719194</v>
      </c>
      <c r="AD31" s="30">
        <f t="shared" si="16"/>
        <v>1.0151851718320137</v>
      </c>
      <c r="AE31" s="7">
        <f t="shared" si="17"/>
        <v>1.0328749938337896</v>
      </c>
      <c r="AF31" s="7">
        <f t="shared" si="18"/>
        <v>1</v>
      </c>
      <c r="AG31" s="7">
        <f t="shared" si="19"/>
        <v>0.98287322076012762</v>
      </c>
      <c r="AH31" s="710"/>
    </row>
    <row r="32" spans="1:34">
      <c r="A32" s="156">
        <v>1983</v>
      </c>
      <c r="B32" s="1123">
        <f>TableAU1!D32</f>
        <v>435.31426331360944</v>
      </c>
      <c r="C32" s="1201">
        <f>TableAU1!E32</f>
        <v>1534.4273556569285</v>
      </c>
      <c r="D32" s="1109">
        <f t="shared" si="5"/>
        <v>-1.814639318424438E-2</v>
      </c>
      <c r="E32" s="1115">
        <f t="shared" si="21"/>
        <v>-5.676560327003588E-3</v>
      </c>
      <c r="F32" s="463">
        <f t="shared" si="0"/>
        <v>3.5248726838787157</v>
      </c>
      <c r="G32" s="29">
        <f>TableAU12!J32</f>
        <v>0.12330286095902927</v>
      </c>
      <c r="H32" s="29">
        <f t="shared" si="20"/>
        <v>4.1716695935341691E-2</v>
      </c>
      <c r="I32" s="29">
        <f t="shared" si="1"/>
        <v>0</v>
      </c>
      <c r="J32" s="29">
        <f t="shared" si="7"/>
        <v>-4.5495340957160679E-2</v>
      </c>
      <c r="K32" s="1115">
        <f t="shared" si="8"/>
        <v>-5.676560327003588E-3</v>
      </c>
      <c r="L32" s="463">
        <f t="shared" si="2"/>
        <v>3.5248726838787157</v>
      </c>
      <c r="M32" s="29">
        <f>TableAU12!I32</f>
        <v>9.2469270364093442E-2</v>
      </c>
      <c r="N32" s="29">
        <f t="shared" si="22"/>
        <v>3.1534065276452465E-2</v>
      </c>
      <c r="O32" s="29">
        <f t="shared" si="3"/>
        <v>0</v>
      </c>
      <c r="P32" s="1109">
        <f t="shared" si="10"/>
        <v>-3.6073094293287866E-2</v>
      </c>
      <c r="Q32" s="157">
        <f>(DataAU!$DU98/DataAU!$B98)</f>
        <v>0</v>
      </c>
      <c r="R32" s="29"/>
      <c r="S32" s="579">
        <f t="shared" si="25"/>
        <v>4.6547576862622</v>
      </c>
      <c r="T32" s="568">
        <f t="shared" si="23"/>
        <v>1.3126000000000001E-2</v>
      </c>
      <c r="U32" s="567">
        <f t="shared" si="26"/>
        <v>4.6368520195001199</v>
      </c>
      <c r="V32" s="580">
        <f t="shared" si="24"/>
        <v>2.1370500000000001E-2</v>
      </c>
      <c r="Y32" s="30">
        <f t="shared" si="11"/>
        <v>0.98185360681575562</v>
      </c>
      <c r="Z32" s="7">
        <f t="shared" si="12"/>
        <v>0.99432343967299641</v>
      </c>
      <c r="AA32" s="7">
        <f t="shared" si="13"/>
        <v>1.0417166959353417</v>
      </c>
      <c r="AB32" s="7">
        <f t="shared" si="14"/>
        <v>1</v>
      </c>
      <c r="AC32" s="7">
        <f t="shared" si="15"/>
        <v>0.95450465904283932</v>
      </c>
      <c r="AD32" s="30">
        <f t="shared" si="16"/>
        <v>0.99432343967299641</v>
      </c>
      <c r="AE32" s="7">
        <f t="shared" si="17"/>
        <v>1.0315340652764524</v>
      </c>
      <c r="AF32" s="7">
        <f t="shared" si="18"/>
        <v>1</v>
      </c>
      <c r="AG32" s="7">
        <f t="shared" si="19"/>
        <v>0.96392690570671213</v>
      </c>
      <c r="AH32" s="710"/>
    </row>
    <row r="33" spans="1:34">
      <c r="A33" s="156">
        <v>1984</v>
      </c>
      <c r="B33" s="1123">
        <f>TableAU1!D33</f>
        <v>455.00165109890111</v>
      </c>
      <c r="C33" s="1201">
        <f>TableAU1!E33</f>
        <v>1577.8406647735715</v>
      </c>
      <c r="D33" s="1109">
        <f t="shared" si="5"/>
        <v>4.5225689678604519E-2</v>
      </c>
      <c r="E33" s="1115">
        <f t="shared" si="21"/>
        <v>2.8292840945902231E-2</v>
      </c>
      <c r="F33" s="463">
        <f t="shared" si="0"/>
        <v>3.467769097019398</v>
      </c>
      <c r="G33" s="29">
        <f>TableAU12!J33</f>
        <v>0.15309269406648274</v>
      </c>
      <c r="H33" s="29">
        <f t="shared" si="20"/>
        <v>3.4980798462016703E-2</v>
      </c>
      <c r="I33" s="29">
        <f t="shared" si="1"/>
        <v>0</v>
      </c>
      <c r="J33" s="29">
        <f t="shared" si="7"/>
        <v>-6.4619145843601844E-3</v>
      </c>
      <c r="K33" s="1115">
        <f t="shared" si="8"/>
        <v>2.8292840945902231E-2</v>
      </c>
      <c r="L33" s="463">
        <f t="shared" si="2"/>
        <v>3.467769097019398</v>
      </c>
      <c r="M33" s="29">
        <f>TableAU12!I33</f>
        <v>0.10619434354063238</v>
      </c>
      <c r="N33" s="29">
        <f t="shared" si="22"/>
        <v>2.6233364622503665E-2</v>
      </c>
      <c r="O33" s="29">
        <f t="shared" si="3"/>
        <v>0</v>
      </c>
      <c r="P33" s="1109">
        <f t="shared" si="10"/>
        <v>2.0068304095297584E-3</v>
      </c>
      <c r="Q33" s="157">
        <f>(DataAU!$DU99/DataAU!$B99)</f>
        <v>0</v>
      </c>
      <c r="R33" s="29"/>
      <c r="S33" s="579">
        <f t="shared" si="25"/>
        <v>4.6313226107679579</v>
      </c>
      <c r="T33" s="568">
        <f t="shared" si="23"/>
        <v>1.3126000000000001E-2</v>
      </c>
      <c r="U33" s="567">
        <f t="shared" si="26"/>
        <v>4.6213839730389203</v>
      </c>
      <c r="V33" s="580">
        <f t="shared" si="24"/>
        <v>2.1370500000000001E-2</v>
      </c>
      <c r="Y33" s="30">
        <f t="shared" si="11"/>
        <v>1.0452256896786045</v>
      </c>
      <c r="Z33" s="7">
        <f t="shared" si="12"/>
        <v>1.0282928409459022</v>
      </c>
      <c r="AA33" s="7">
        <f t="shared" si="13"/>
        <v>1.0349807984620167</v>
      </c>
      <c r="AB33" s="7">
        <f t="shared" si="14"/>
        <v>1</v>
      </c>
      <c r="AC33" s="7">
        <f t="shared" si="15"/>
        <v>0.99353808541563982</v>
      </c>
      <c r="AD33" s="30">
        <f t="shared" si="16"/>
        <v>1.0282928409459022</v>
      </c>
      <c r="AE33" s="7">
        <f t="shared" si="17"/>
        <v>1.0262333646225037</v>
      </c>
      <c r="AF33" s="7">
        <f t="shared" si="18"/>
        <v>1</v>
      </c>
      <c r="AG33" s="7">
        <f t="shared" si="19"/>
        <v>1.0020068304095298</v>
      </c>
      <c r="AH33" s="710"/>
    </row>
    <row r="34" spans="1:34">
      <c r="A34" s="156">
        <v>1985</v>
      </c>
      <c r="B34" s="1123">
        <f>TableAU1!D34</f>
        <v>478.94756692913393</v>
      </c>
      <c r="C34" s="1201">
        <f>TableAU1!E34</f>
        <v>1682.7649223427832</v>
      </c>
      <c r="D34" s="1109">
        <f t="shared" si="5"/>
        <v>5.2628195463466199E-2</v>
      </c>
      <c r="E34" s="1115">
        <f t="shared" si="21"/>
        <v>6.6498639508868918E-2</v>
      </c>
      <c r="F34" s="463">
        <f t="shared" si="0"/>
        <v>3.5134637662576718</v>
      </c>
      <c r="G34" s="29">
        <f>TableAU12!J34</f>
        <v>0.15801959877875932</v>
      </c>
      <c r="H34" s="29">
        <f t="shared" si="20"/>
        <v>4.4147314824988869E-2</v>
      </c>
      <c r="I34" s="29">
        <f t="shared" si="1"/>
        <v>0</v>
      </c>
      <c r="J34" s="29">
        <f t="shared" si="7"/>
        <v>2.1406294271442361E-2</v>
      </c>
      <c r="K34" s="1115">
        <f t="shared" si="8"/>
        <v>6.6498639508868918E-2</v>
      </c>
      <c r="L34" s="463">
        <f t="shared" si="2"/>
        <v>3.5134637662576718</v>
      </c>
      <c r="M34" s="29">
        <f>TableAU12!I34</f>
        <v>0.10823524630554382</v>
      </c>
      <c r="N34" s="29">
        <f t="shared" si="22"/>
        <v>3.0623245253528584E-2</v>
      </c>
      <c r="O34" s="29">
        <f t="shared" si="3"/>
        <v>0</v>
      </c>
      <c r="P34" s="1109">
        <f t="shared" si="10"/>
        <v>3.4809416943157645E-2</v>
      </c>
      <c r="Q34" s="157">
        <f>(DataAU!$DU100/DataAU!$B100)</f>
        <v>0</v>
      </c>
      <c r="R34" s="29"/>
      <c r="S34" s="579">
        <f t="shared" si="25"/>
        <v>4.6048695645963535</v>
      </c>
      <c r="T34" s="568">
        <f t="shared" si="23"/>
        <v>1.3126000000000001E-2</v>
      </c>
      <c r="U34" s="567">
        <f t="shared" si="26"/>
        <v>4.5871933222043397</v>
      </c>
      <c r="V34" s="580">
        <f t="shared" si="24"/>
        <v>2.1370500000000001E-2</v>
      </c>
      <c r="Y34" s="30">
        <f t="shared" si="11"/>
        <v>1.0526281954634662</v>
      </c>
      <c r="Z34" s="7">
        <f t="shared" si="12"/>
        <v>1.0664986395088689</v>
      </c>
      <c r="AA34" s="7">
        <f t="shared" si="13"/>
        <v>1.0441473148249889</v>
      </c>
      <c r="AB34" s="7">
        <f t="shared" si="14"/>
        <v>1</v>
      </c>
      <c r="AC34" s="7">
        <f t="shared" si="15"/>
        <v>1.0214062942714424</v>
      </c>
      <c r="AD34" s="30">
        <f t="shared" si="16"/>
        <v>1.0664986395088689</v>
      </c>
      <c r="AE34" s="7">
        <f t="shared" si="17"/>
        <v>1.0306232452535287</v>
      </c>
      <c r="AF34" s="7">
        <f t="shared" si="18"/>
        <v>1</v>
      </c>
      <c r="AG34" s="7">
        <f t="shared" si="19"/>
        <v>1.0348094169431576</v>
      </c>
      <c r="AH34" s="710"/>
    </row>
    <row r="35" spans="1:34">
      <c r="A35" s="156">
        <v>1986</v>
      </c>
      <c r="B35" s="1123">
        <f>TableAU1!D35</f>
        <v>492.63428571428568</v>
      </c>
      <c r="C35" s="1201">
        <f>TableAU1!E35</f>
        <v>1731.0475534573025</v>
      </c>
      <c r="D35" s="1109">
        <f t="shared" si="5"/>
        <v>2.8576653751279713E-2</v>
      </c>
      <c r="E35" s="1115">
        <f t="shared" si="21"/>
        <v>2.8692439730261921E-2</v>
      </c>
      <c r="F35" s="463">
        <f t="shared" si="0"/>
        <v>3.5138592738168906</v>
      </c>
      <c r="G35" s="29">
        <f>TableAU12!J35</f>
        <v>0.12626992955135338</v>
      </c>
      <c r="H35" s="29">
        <f t="shared" si="20"/>
        <v>4.4975445683070811E-2</v>
      </c>
      <c r="I35" s="29">
        <f t="shared" si="1"/>
        <v>0</v>
      </c>
      <c r="J35" s="29">
        <f t="shared" si="7"/>
        <v>-1.5582190012288E-2</v>
      </c>
      <c r="K35" s="1115">
        <f t="shared" si="8"/>
        <v>2.8692439730261921E-2</v>
      </c>
      <c r="L35" s="463">
        <f t="shared" si="2"/>
        <v>3.5138592738168906</v>
      </c>
      <c r="M35" s="29">
        <f>TableAU12!I35</f>
        <v>8.5409714497589925E-2</v>
      </c>
      <c r="N35" s="29">
        <f t="shared" si="22"/>
        <v>3.0805852431154978E-2</v>
      </c>
      <c r="O35" s="29">
        <f t="shared" si="3"/>
        <v>0</v>
      </c>
      <c r="P35" s="1109">
        <f t="shared" si="10"/>
        <v>-2.0502529122322644E-3</v>
      </c>
      <c r="Q35" s="157">
        <f>(DataAU!$DU101/DataAU!$B101)</f>
        <v>0</v>
      </c>
      <c r="R35" s="29"/>
      <c r="S35" s="579">
        <f t="shared" si="25"/>
        <v>4.6913439352672759</v>
      </c>
      <c r="T35" s="568">
        <f t="shared" si="23"/>
        <v>1.3126000000000001E-2</v>
      </c>
      <c r="U35" s="567">
        <f t="shared" si="26"/>
        <v>4.6625326437682215</v>
      </c>
      <c r="V35" s="580">
        <f t="shared" si="24"/>
        <v>2.1370500000000001E-2</v>
      </c>
      <c r="Y35" s="30">
        <f t="shared" si="11"/>
        <v>1.0285766537512797</v>
      </c>
      <c r="Z35" s="7">
        <f t="shared" si="12"/>
        <v>1.0286924397302619</v>
      </c>
      <c r="AA35" s="7">
        <f t="shared" si="13"/>
        <v>1.0449754456830709</v>
      </c>
      <c r="AB35" s="7">
        <f t="shared" si="14"/>
        <v>1</v>
      </c>
      <c r="AC35" s="7">
        <f t="shared" si="15"/>
        <v>0.984417809987712</v>
      </c>
      <c r="AD35" s="30">
        <f t="shared" si="16"/>
        <v>1.0286924397302619</v>
      </c>
      <c r="AE35" s="7">
        <f t="shared" si="17"/>
        <v>1.030805852431155</v>
      </c>
      <c r="AF35" s="7">
        <f t="shared" si="18"/>
        <v>1</v>
      </c>
      <c r="AG35" s="7">
        <f t="shared" si="19"/>
        <v>0.99794974708776774</v>
      </c>
      <c r="AH35" s="710"/>
    </row>
    <row r="36" spans="1:34">
      <c r="A36" s="156">
        <v>1987</v>
      </c>
      <c r="B36" s="1123">
        <f>TableAU1!D36</f>
        <v>501.88933410138259</v>
      </c>
      <c r="C36" s="1201">
        <f>TableAU1!E36</f>
        <v>1767.538068775357</v>
      </c>
      <c r="D36" s="1109">
        <f t="shared" si="5"/>
        <v>1.878685397155766E-2</v>
      </c>
      <c r="E36" s="1115">
        <f t="shared" si="21"/>
        <v>2.1080019000734307E-2</v>
      </c>
      <c r="F36" s="463">
        <f t="shared" si="0"/>
        <v>3.521768542740761</v>
      </c>
      <c r="G36" s="29">
        <f>TableAU12!J36</f>
        <v>9.4334242657667031E-2</v>
      </c>
      <c r="H36" s="29">
        <f t="shared" si="20"/>
        <v>3.5934828264819516E-2</v>
      </c>
      <c r="I36" s="29">
        <f t="shared" si="1"/>
        <v>0</v>
      </c>
      <c r="J36" s="29">
        <f t="shared" si="7"/>
        <v>-1.4339521038178482E-2</v>
      </c>
      <c r="K36" s="1115">
        <f t="shared" si="8"/>
        <v>2.1080019000734307E-2</v>
      </c>
      <c r="L36" s="463">
        <f t="shared" si="2"/>
        <v>3.521768542740761</v>
      </c>
      <c r="M36" s="29">
        <f>TableAU12!I36</f>
        <v>6.3211517919080057E-2</v>
      </c>
      <c r="N36" s="29">
        <f t="shared" si="22"/>
        <v>2.4306526767878946E-2</v>
      </c>
      <c r="O36" s="29">
        <f t="shared" si="3"/>
        <v>0</v>
      </c>
      <c r="P36" s="1109">
        <f t="shared" si="10"/>
        <v>-3.149943579219161E-3</v>
      </c>
      <c r="Q36" s="157">
        <f>(DataAU!$DU102/DataAU!$B102)</f>
        <v>0</v>
      </c>
      <c r="R36" s="29"/>
      <c r="S36" s="579">
        <f t="shared" si="25"/>
        <v>4.7908449597490605</v>
      </c>
      <c r="T36" s="568">
        <f t="shared" si="23"/>
        <v>1.3126000000000001E-2</v>
      </c>
      <c r="U36" s="567">
        <f t="shared" si="26"/>
        <v>4.7599831520485205</v>
      </c>
      <c r="V36" s="580">
        <f t="shared" si="24"/>
        <v>2.1370500000000001E-2</v>
      </c>
      <c r="Y36" s="30">
        <f t="shared" si="11"/>
        <v>1.0187868539715577</v>
      </c>
      <c r="Z36" s="7">
        <f t="shared" si="12"/>
        <v>1.0210800190007343</v>
      </c>
      <c r="AA36" s="7">
        <f t="shared" si="13"/>
        <v>1.0359348282648195</v>
      </c>
      <c r="AB36" s="7">
        <f t="shared" si="14"/>
        <v>1</v>
      </c>
      <c r="AC36" s="7">
        <f t="shared" si="15"/>
        <v>0.98566047896182152</v>
      </c>
      <c r="AD36" s="30">
        <f t="shared" si="16"/>
        <v>1.0210800190007343</v>
      </c>
      <c r="AE36" s="7">
        <f t="shared" si="17"/>
        <v>1.024306526767879</v>
      </c>
      <c r="AF36" s="7">
        <f t="shared" si="18"/>
        <v>1</v>
      </c>
      <c r="AG36" s="7">
        <f t="shared" si="19"/>
        <v>0.99685005642078084</v>
      </c>
      <c r="AH36" s="710"/>
    </row>
    <row r="37" spans="1:34">
      <c r="A37" s="156">
        <v>1988</v>
      </c>
      <c r="B37" s="1123">
        <f>TableAU1!D37</f>
        <v>533.01901935483875</v>
      </c>
      <c r="C37" s="1201">
        <f>TableAU1!E37</f>
        <v>1920.8684520389766</v>
      </c>
      <c r="D37" s="1109">
        <f t="shared" si="5"/>
        <v>6.202499861686217E-2</v>
      </c>
      <c r="E37" s="1115">
        <f t="shared" si="21"/>
        <v>8.6747994836600339E-2</v>
      </c>
      <c r="F37" s="463">
        <f t="shared" si="0"/>
        <v>3.6037521782317969</v>
      </c>
      <c r="G37" s="29">
        <f>TableAU12!J37</f>
        <v>0.11191149409811049</v>
      </c>
      <c r="H37" s="29">
        <f t="shared" si="20"/>
        <v>2.6786042726207354E-2</v>
      </c>
      <c r="I37" s="29">
        <f t="shared" si="1"/>
        <v>0</v>
      </c>
      <c r="J37" s="29">
        <f t="shared" si="7"/>
        <v>5.8397708592910602E-2</v>
      </c>
      <c r="K37" s="1115">
        <f t="shared" si="8"/>
        <v>8.6747994836600339E-2</v>
      </c>
      <c r="L37" s="463">
        <f t="shared" si="2"/>
        <v>3.6037521782317969</v>
      </c>
      <c r="M37" s="29">
        <f>TableAU12!I37</f>
        <v>5.2765435423305355E-2</v>
      </c>
      <c r="N37" s="29">
        <f t="shared" si="22"/>
        <v>1.7948799630621577E-2</v>
      </c>
      <c r="O37" s="29">
        <f t="shared" si="3"/>
        <v>0</v>
      </c>
      <c r="P37" s="1109">
        <f t="shared" si="10"/>
        <v>6.7586105736303859E-2</v>
      </c>
      <c r="Q37" s="157">
        <f>(DataAU!$DU103/DataAU!$B103)</f>
        <v>0</v>
      </c>
      <c r="R37" s="29"/>
      <c r="S37" s="579">
        <f t="shared" si="25"/>
        <v>4.660250061028024</v>
      </c>
      <c r="T37" s="568">
        <f t="shared" si="23"/>
        <v>1.3126000000000001E-2</v>
      </c>
      <c r="U37" s="567">
        <f t="shared" si="26"/>
        <v>4.6385619529464117</v>
      </c>
      <c r="V37" s="580">
        <f t="shared" si="24"/>
        <v>2.1370500000000001E-2</v>
      </c>
      <c r="Y37" s="30">
        <f t="shared" si="11"/>
        <v>1.0620249986168622</v>
      </c>
      <c r="Z37" s="7">
        <f t="shared" si="12"/>
        <v>1.0867479948366003</v>
      </c>
      <c r="AA37" s="7">
        <f t="shared" si="13"/>
        <v>1.0267860427262074</v>
      </c>
      <c r="AB37" s="7">
        <f t="shared" si="14"/>
        <v>1</v>
      </c>
      <c r="AC37" s="7">
        <f t="shared" si="15"/>
        <v>1.0583977085929106</v>
      </c>
      <c r="AD37" s="30">
        <f t="shared" si="16"/>
        <v>1.0867479948366003</v>
      </c>
      <c r="AE37" s="7">
        <f t="shared" si="17"/>
        <v>1.0179487996306216</v>
      </c>
      <c r="AF37" s="7">
        <f t="shared" si="18"/>
        <v>1</v>
      </c>
      <c r="AG37" s="7">
        <f t="shared" si="19"/>
        <v>1.0675861057363039</v>
      </c>
      <c r="AH37" s="710"/>
    </row>
    <row r="38" spans="1:34">
      <c r="A38" s="191">
        <v>1989</v>
      </c>
      <c r="B38" s="1124">
        <f>TableAU1!D38</f>
        <v>550.83690354330713</v>
      </c>
      <c r="C38" s="1202">
        <f>TableAU1!E38</f>
        <v>2143.4601755672306</v>
      </c>
      <c r="D38" s="1110">
        <f t="shared" si="5"/>
        <v>3.3428233405320196E-2</v>
      </c>
      <c r="E38" s="1116">
        <f t="shared" si="21"/>
        <v>0.11588077428830501</v>
      </c>
      <c r="F38" s="1132">
        <f t="shared" si="0"/>
        <v>3.891279182239304</v>
      </c>
      <c r="G38" s="1133">
        <f>TableAU12!J38</f>
        <v>0.11785888206823671</v>
      </c>
      <c r="H38" s="1133">
        <f t="shared" si="20"/>
        <v>3.1054159266029373E-2</v>
      </c>
      <c r="I38" s="1133">
        <f t="shared" si="1"/>
        <v>1.4132164725406375E-2</v>
      </c>
      <c r="J38" s="1133">
        <f t="shared" si="7"/>
        <v>8.2271735446623584E-2</v>
      </c>
      <c r="K38" s="1116">
        <f t="shared" si="8"/>
        <v>0.11588077428830501</v>
      </c>
      <c r="L38" s="1132">
        <f t="shared" si="2"/>
        <v>3.891279182239304</v>
      </c>
      <c r="M38" s="1133">
        <f>TableAU12!I38</f>
        <v>5.948433219263171E-2</v>
      </c>
      <c r="N38" s="1133">
        <f t="shared" si="22"/>
        <v>1.4641804656277735E-2</v>
      </c>
      <c r="O38" s="1133">
        <f t="shared" si="3"/>
        <v>1.4132164725406375E-2</v>
      </c>
      <c r="P38" s="1110">
        <f t="shared" si="10"/>
        <v>9.9778039074906122E-2</v>
      </c>
      <c r="Q38" s="324">
        <f>(DataAU!$DU104/DataAU!$B104)</f>
        <v>5.4992198395950459E-2</v>
      </c>
      <c r="R38" s="29"/>
      <c r="S38" s="579">
        <f t="shared" si="25"/>
        <v>4.6784099673445496</v>
      </c>
      <c r="T38" s="568">
        <f t="shared" si="23"/>
        <v>1.3126000000000001E-2</v>
      </c>
      <c r="U38" s="567">
        <f t="shared" si="26"/>
        <v>4.6365903750604893</v>
      </c>
      <c r="V38" s="580">
        <f t="shared" si="24"/>
        <v>2.1370500000000001E-2</v>
      </c>
      <c r="Y38" s="30">
        <f t="shared" si="11"/>
        <v>1.0334282334053202</v>
      </c>
      <c r="Z38" s="7">
        <f t="shared" si="12"/>
        <v>1.115880774288305</v>
      </c>
      <c r="AA38" s="7">
        <f t="shared" si="13"/>
        <v>1.0310541592660294</v>
      </c>
      <c r="AB38" s="7">
        <f t="shared" si="14"/>
        <v>1</v>
      </c>
      <c r="AC38" s="7">
        <f t="shared" si="15"/>
        <v>1.0822717354466236</v>
      </c>
      <c r="AD38" s="30">
        <f t="shared" si="16"/>
        <v>1.115880774288305</v>
      </c>
      <c r="AE38" s="7">
        <f t="shared" si="17"/>
        <v>1.0146418046562777</v>
      </c>
      <c r="AF38" s="7">
        <f t="shared" si="18"/>
        <v>1</v>
      </c>
      <c r="AG38" s="7">
        <f t="shared" si="19"/>
        <v>1.0997780390749061</v>
      </c>
      <c r="AH38" s="710"/>
    </row>
    <row r="39" spans="1:34">
      <c r="A39" s="156">
        <v>1990</v>
      </c>
      <c r="B39" s="1123">
        <f>TableAU1!D39</f>
        <v>564.89556957328398</v>
      </c>
      <c r="C39" s="1201">
        <f>TableAU1!E39</f>
        <v>2281.469109461967</v>
      </c>
      <c r="D39" s="1109">
        <f t="shared" si="5"/>
        <v>2.5522375025244681E-2</v>
      </c>
      <c r="E39" s="1115">
        <f t="shared" si="21"/>
        <v>6.4386049933591316E-2</v>
      </c>
      <c r="F39" s="463">
        <f t="shared" si="0"/>
        <v>4.0387449156051343</v>
      </c>
      <c r="G39" s="29">
        <f>TableAU12!J39</f>
        <v>0.11288269966144628</v>
      </c>
      <c r="H39" s="29">
        <f t="shared" si="20"/>
        <v>3.0287953279264011E-2</v>
      </c>
      <c r="I39" s="29">
        <f t="shared" si="1"/>
        <v>8.4429535260638483E-3</v>
      </c>
      <c r="J39" s="29">
        <f t="shared" si="7"/>
        <v>1.869926987959647E-2</v>
      </c>
      <c r="K39" s="1115">
        <f t="shared" si="8"/>
        <v>6.4386049933591316E-2</v>
      </c>
      <c r="L39" s="463">
        <f t="shared" si="2"/>
        <v>4.0387449156051343</v>
      </c>
      <c r="M39" s="29">
        <f>TableAU12!I39</f>
        <v>6.1627737048493558E-2</v>
      </c>
      <c r="N39" s="29">
        <f t="shared" si="22"/>
        <v>1.5286575289722703E-2</v>
      </c>
      <c r="O39" s="29">
        <f t="shared" si="3"/>
        <v>8.4429535260638483E-3</v>
      </c>
      <c r="P39" s="1109">
        <f t="shared" si="10"/>
        <v>3.3751072175684627E-2</v>
      </c>
      <c r="Q39" s="157">
        <f>(DataAU!$DU105/DataAU!$B105)</f>
        <v>3.4098935626080809E-2</v>
      </c>
      <c r="R39" s="29"/>
      <c r="S39" s="579">
        <f t="shared" si="25"/>
        <v>4.8052545296676401</v>
      </c>
      <c r="T39" s="568">
        <f t="shared" si="23"/>
        <v>1.3126000000000001E-2</v>
      </c>
      <c r="U39" s="567">
        <f t="shared" si="26"/>
        <v>4.7431594471165299</v>
      </c>
      <c r="V39" s="580">
        <f t="shared" si="24"/>
        <v>2.1370500000000001E-2</v>
      </c>
      <c r="Y39" s="30">
        <f t="shared" si="11"/>
        <v>1.0255223750252447</v>
      </c>
      <c r="Z39" s="7">
        <f t="shared" si="12"/>
        <v>1.0643860499335913</v>
      </c>
      <c r="AA39" s="7">
        <f t="shared" si="13"/>
        <v>1.0302879532792639</v>
      </c>
      <c r="AB39" s="7">
        <f t="shared" si="14"/>
        <v>1.0141321647254065</v>
      </c>
      <c r="AC39" s="7">
        <f t="shared" si="15"/>
        <v>1.0186992698795965</v>
      </c>
      <c r="AD39" s="30">
        <f t="shared" si="16"/>
        <v>1.0643860499335913</v>
      </c>
      <c r="AE39" s="7">
        <f t="shared" si="17"/>
        <v>1.0152865752897227</v>
      </c>
      <c r="AF39" s="7">
        <f t="shared" si="18"/>
        <v>1.0141321647254065</v>
      </c>
      <c r="AG39" s="7">
        <f t="shared" si="19"/>
        <v>1.0337510721756846</v>
      </c>
      <c r="AH39" s="710"/>
    </row>
    <row r="40" spans="1:34">
      <c r="A40" s="156">
        <v>1991</v>
      </c>
      <c r="B40" s="1123">
        <f>TableAU1!D40</f>
        <v>554.71446582733813</v>
      </c>
      <c r="C40" s="1201">
        <f>TableAU1!E40</f>
        <v>2319.2506294964028</v>
      </c>
      <c r="D40" s="1109">
        <f t="shared" si="5"/>
        <v>-1.8022983882908683E-2</v>
      </c>
      <c r="E40" s="1115">
        <f t="shared" si="21"/>
        <v>1.6560171635786824E-2</v>
      </c>
      <c r="F40" s="463">
        <f t="shared" si="0"/>
        <v>4.1809809773706146</v>
      </c>
      <c r="G40" s="29">
        <f>TableAU12!J40</f>
        <v>8.1548740791502483E-2</v>
      </c>
      <c r="H40" s="29">
        <f t="shared" si="20"/>
        <v>2.794994534695262E-2</v>
      </c>
      <c r="I40" s="29">
        <f t="shared" si="1"/>
        <v>1.824233492685377E-2</v>
      </c>
      <c r="J40" s="29">
        <f t="shared" si="7"/>
        <v>-1.9359587345215701E-2</v>
      </c>
      <c r="K40" s="1115">
        <f t="shared" si="8"/>
        <v>1.6560171635786824E-2</v>
      </c>
      <c r="L40" s="463">
        <f t="shared" si="2"/>
        <v>4.1809809773706146</v>
      </c>
      <c r="M40" s="29">
        <f>TableAU12!I40</f>
        <v>5.838134826530092E-2</v>
      </c>
      <c r="N40" s="29">
        <f t="shared" si="22"/>
        <v>1.5259130828087898E-2</v>
      </c>
      <c r="O40" s="29">
        <f t="shared" si="3"/>
        <v>1.824233492685377E-2</v>
      </c>
      <c r="P40" s="1109">
        <f t="shared" si="10"/>
        <v>-7.1015093739748014E-3</v>
      </c>
      <c r="Q40" s="157">
        <f>(DataAU!$DU106/DataAU!$B106)</f>
        <v>7.6270855311999175E-2</v>
      </c>
      <c r="R40" s="29"/>
      <c r="S40" s="579">
        <f t="shared" si="25"/>
        <v>5.116984673795109</v>
      </c>
      <c r="T40" s="568">
        <f t="shared" si="23"/>
        <v>1.3126000000000001E-2</v>
      </c>
      <c r="U40" s="567">
        <f t="shared" si="26"/>
        <v>5.0397324283289802</v>
      </c>
      <c r="V40" s="580">
        <f t="shared" si="24"/>
        <v>2.1370500000000001E-2</v>
      </c>
      <c r="Y40" s="30">
        <f t="shared" si="11"/>
        <v>0.98197701611709132</v>
      </c>
      <c r="Z40" s="7">
        <f t="shared" si="12"/>
        <v>1.0165601716357868</v>
      </c>
      <c r="AA40" s="7">
        <f t="shared" si="13"/>
        <v>1.0279499453469527</v>
      </c>
      <c r="AB40" s="7">
        <f t="shared" si="14"/>
        <v>1.0084429535260639</v>
      </c>
      <c r="AC40" s="7">
        <f t="shared" si="15"/>
        <v>0.9806404126547843</v>
      </c>
      <c r="AD40" s="30">
        <f t="shared" si="16"/>
        <v>1.0165601716357868</v>
      </c>
      <c r="AE40" s="7">
        <f t="shared" si="17"/>
        <v>1.0152591308280878</v>
      </c>
      <c r="AF40" s="7">
        <f t="shared" si="18"/>
        <v>1.0084429535260639</v>
      </c>
      <c r="AG40" s="7">
        <f t="shared" si="19"/>
        <v>0.9928984906260252</v>
      </c>
      <c r="AH40" s="710"/>
    </row>
    <row r="41" spans="1:34">
      <c r="A41" s="156">
        <v>1992</v>
      </c>
      <c r="B41" s="1123">
        <f>TableAU1!D41</f>
        <v>556.0654619469027</v>
      </c>
      <c r="C41" s="1201">
        <f>TableAU1!E41</f>
        <v>2375.909203539823</v>
      </c>
      <c r="D41" s="1109">
        <f t="shared" si="5"/>
        <v>2.4354802385577745E-3</v>
      </c>
      <c r="E41" s="1115">
        <f t="shared" si="21"/>
        <v>2.4429690057138576E-2</v>
      </c>
      <c r="F41" s="463">
        <f t="shared" ref="F41:F60" si="27">C41/B41</f>
        <v>4.2727149339958332</v>
      </c>
      <c r="G41" s="29">
        <f>TableAU12!J41</f>
        <v>7.9473500964835159E-2</v>
      </c>
      <c r="H41" s="29">
        <f t="shared" si="20"/>
        <v>1.9504690701268829E-2</v>
      </c>
      <c r="I41" s="29">
        <f t="shared" ref="I41:I60" si="28">Q41/F41</f>
        <v>7.2460465437470005E-3</v>
      </c>
      <c r="J41" s="29">
        <f t="shared" si="7"/>
        <v>-1.3171283410119972E-2</v>
      </c>
      <c r="K41" s="1115">
        <f t="shared" si="8"/>
        <v>2.4429690057138576E-2</v>
      </c>
      <c r="L41" s="463">
        <f t="shared" ref="L41:L60" si="29">C41/B41</f>
        <v>4.2727149339958332</v>
      </c>
      <c r="M41" s="29">
        <f>TableAU12!I41</f>
        <v>4.4574203789707244E-2</v>
      </c>
      <c r="N41" s="29">
        <f t="shared" si="22"/>
        <v>1.3963552711980163E-2</v>
      </c>
      <c r="O41" s="29">
        <f t="shared" ref="O41:O60" si="30">Q41/L41</f>
        <v>7.2460465437470005E-3</v>
      </c>
      <c r="P41" s="1109">
        <f t="shared" si="10"/>
        <v>-7.7784326752075028E-3</v>
      </c>
      <c r="Q41" s="157">
        <f>(DataAU!$DU107/DataAU!$B107)</f>
        <v>3.09602912798967E-2</v>
      </c>
      <c r="R41" s="29"/>
      <c r="S41" s="579">
        <f t="shared" si="25"/>
        <v>5.3498181585055402</v>
      </c>
      <c r="T41" s="568">
        <f t="shared" si="23"/>
        <v>1.3126000000000001E-2</v>
      </c>
      <c r="U41" s="567">
        <f t="shared" si="26"/>
        <v>5.2891703347706756</v>
      </c>
      <c r="V41" s="580">
        <f t="shared" si="24"/>
        <v>2.1370500000000001E-2</v>
      </c>
      <c r="Y41" s="30">
        <f t="shared" si="11"/>
        <v>1.0024354802385578</v>
      </c>
      <c r="Z41" s="7">
        <f t="shared" si="12"/>
        <v>1.0244296900571386</v>
      </c>
      <c r="AA41" s="7">
        <f t="shared" si="13"/>
        <v>1.0195046907012688</v>
      </c>
      <c r="AB41" s="7">
        <f t="shared" si="14"/>
        <v>1.0182423349268537</v>
      </c>
      <c r="AC41" s="7">
        <f t="shared" si="15"/>
        <v>0.98682871658988003</v>
      </c>
      <c r="AD41" s="30">
        <f t="shared" si="16"/>
        <v>1.0244296900571386</v>
      </c>
      <c r="AE41" s="7">
        <f t="shared" si="17"/>
        <v>1.0139635527119801</v>
      </c>
      <c r="AF41" s="7">
        <f t="shared" si="18"/>
        <v>1.0182423349268537</v>
      </c>
      <c r="AG41" s="7">
        <f t="shared" si="19"/>
        <v>0.9922215673247925</v>
      </c>
      <c r="AH41" s="710"/>
    </row>
    <row r="42" spans="1:34">
      <c r="A42" s="156">
        <v>1993</v>
      </c>
      <c r="B42" s="1123">
        <f>TableAU1!D42</f>
        <v>587.18294210526324</v>
      </c>
      <c r="C42" s="1201">
        <f>TableAU1!E42</f>
        <v>2462.1607894736844</v>
      </c>
      <c r="D42" s="1109">
        <f t="shared" si="5"/>
        <v>5.596010234013038E-2</v>
      </c>
      <c r="E42" s="1115">
        <f t="shared" si="21"/>
        <v>3.6302559797048328E-2</v>
      </c>
      <c r="F42" s="463">
        <f t="shared" si="27"/>
        <v>4.1931749254260477</v>
      </c>
      <c r="G42" s="29">
        <f>TableAU12!J42</f>
        <v>0.10552525820451955</v>
      </c>
      <c r="H42" s="29">
        <f t="shared" si="20"/>
        <v>1.8600234790415032E-2</v>
      </c>
      <c r="I42" s="29">
        <f t="shared" si="28"/>
        <v>7.8800488787608685E-3</v>
      </c>
      <c r="J42" s="29">
        <f t="shared" ref="J42:J60" si="31">(1+$K42)/((1+H42)*(1+I41))-1</f>
        <v>1.00601275240777E-2</v>
      </c>
      <c r="K42" s="1115">
        <f t="shared" ref="K42:K60" si="32">(1+D42)*(L42/L41)-1</f>
        <v>3.6302559797048328E-2</v>
      </c>
      <c r="L42" s="463">
        <f t="shared" si="29"/>
        <v>4.1931749254260477</v>
      </c>
      <c r="M42" s="29">
        <f>TableAU12!I42</f>
        <v>4.395500912613453E-2</v>
      </c>
      <c r="N42" s="29">
        <f t="shared" si="22"/>
        <v>1.0432290587666598E-2</v>
      </c>
      <c r="O42" s="29">
        <f t="shared" si="30"/>
        <v>7.8800488787608685E-3</v>
      </c>
      <c r="P42" s="1109">
        <f t="shared" ref="P42:P60" si="33">(1+K42)/((1+N42)*(1+O41))-1</f>
        <v>1.8225063304425193E-2</v>
      </c>
      <c r="Q42" s="157">
        <f>(DataAU!$DU108/DataAU!$B108)</f>
        <v>3.3042423369551717E-2</v>
      </c>
      <c r="R42" s="29"/>
      <c r="S42" s="579">
        <f t="shared" si="25"/>
        <v>5.2468022401913883</v>
      </c>
      <c r="T42" s="568">
        <f t="shared" si="23"/>
        <v>1.3126000000000001E-2</v>
      </c>
      <c r="U42" s="567">
        <f t="shared" si="26"/>
        <v>5.1964120749609224</v>
      </c>
      <c r="V42" s="580">
        <f t="shared" si="24"/>
        <v>2.1370500000000001E-2</v>
      </c>
      <c r="Y42" s="30">
        <f t="shared" ref="Y42:Y63" si="34">1+$D42</f>
        <v>1.0559601023401304</v>
      </c>
      <c r="Z42" s="7">
        <f t="shared" ref="Z42:Z60" si="35">1+E42</f>
        <v>1.0363025597970483</v>
      </c>
      <c r="AA42" s="7">
        <f t="shared" ref="AA42:AA60" si="36">1+H42</f>
        <v>1.0186002347904151</v>
      </c>
      <c r="AB42" s="7">
        <f t="shared" ref="AB42:AB60" si="37">1+I41</f>
        <v>1.0072460465437469</v>
      </c>
      <c r="AC42" s="7">
        <f t="shared" ref="AC42:AC60" si="38">1+J42</f>
        <v>1.0100601275240777</v>
      </c>
      <c r="AD42" s="30">
        <f t="shared" ref="AD42:AD60" si="39">1+K42</f>
        <v>1.0363025597970483</v>
      </c>
      <c r="AE42" s="7">
        <f t="shared" ref="AE42:AE60" si="40">1+N42</f>
        <v>1.0104322905876666</v>
      </c>
      <c r="AF42" s="7">
        <f t="shared" ref="AF42:AF60" si="41">1+O41</f>
        <v>1.0072460465437469</v>
      </c>
      <c r="AG42" s="7">
        <f t="shared" ref="AG42:AG60" si="42">1+P42</f>
        <v>1.0182250633044252</v>
      </c>
      <c r="AH42" s="710"/>
    </row>
    <row r="43" spans="1:34">
      <c r="A43" s="156">
        <v>1994</v>
      </c>
      <c r="B43" s="1123">
        <f>TableAU1!D43</f>
        <v>613.76895312500005</v>
      </c>
      <c r="C43" s="1201">
        <f>TableAU1!E43</f>
        <v>2585.7828124999996</v>
      </c>
      <c r="D43" s="1109">
        <f t="shared" ref="D43:D60" si="43">B43/B42-1</f>
        <v>4.5277219607940733E-2</v>
      </c>
      <c r="E43" s="1115">
        <f t="shared" si="21"/>
        <v>5.0208753041161014E-2</v>
      </c>
      <c r="F43" s="463">
        <f t="shared" si="27"/>
        <v>4.2129579857933601</v>
      </c>
      <c r="G43" s="29">
        <f>TableAU12!J43</f>
        <v>0.10315939072451759</v>
      </c>
      <c r="H43" s="29">
        <f t="shared" si="20"/>
        <v>2.5165956603586639E-2</v>
      </c>
      <c r="I43" s="29">
        <f t="shared" si="28"/>
        <v>1.1175701748926256E-2</v>
      </c>
      <c r="J43" s="29">
        <f t="shared" si="31"/>
        <v>1.64186130554409E-2</v>
      </c>
      <c r="K43" s="1115">
        <f t="shared" si="32"/>
        <v>5.0208753041161014E-2</v>
      </c>
      <c r="L43" s="463">
        <f t="shared" si="29"/>
        <v>4.2129579857933601</v>
      </c>
      <c r="M43" s="29">
        <f>TableAU12!I43</f>
        <v>4.0233788096105887E-2</v>
      </c>
      <c r="N43" s="29">
        <f t="shared" si="22"/>
        <v>1.0482512632517585E-2</v>
      </c>
      <c r="O43" s="29">
        <f t="shared" si="30"/>
        <v>1.1175701748926256E-2</v>
      </c>
      <c r="P43" s="1109">
        <f t="shared" si="33"/>
        <v>3.1188315221853946E-2</v>
      </c>
      <c r="Q43" s="157">
        <f>(DataAU!$DU109/DataAU!$B109)</f>
        <v>4.7082761929983688E-2</v>
      </c>
      <c r="R43" s="29"/>
      <c r="S43" s="579">
        <f t="shared" si="25"/>
        <v>5.2285769353837859</v>
      </c>
      <c r="T43" s="568">
        <f t="shared" si="23"/>
        <v>1.3126000000000001E-2</v>
      </c>
      <c r="U43" s="567">
        <f t="shared" si="26"/>
        <v>5.1608636228831699</v>
      </c>
      <c r="V43" s="580">
        <f t="shared" si="24"/>
        <v>2.1370500000000001E-2</v>
      </c>
      <c r="Y43" s="30">
        <f t="shared" si="34"/>
        <v>1.0452772196079407</v>
      </c>
      <c r="Z43" s="7">
        <f t="shared" si="35"/>
        <v>1.050208753041161</v>
      </c>
      <c r="AA43" s="7">
        <f t="shared" si="36"/>
        <v>1.0251659566035867</v>
      </c>
      <c r="AB43" s="7">
        <f t="shared" si="37"/>
        <v>1.0078800488787609</v>
      </c>
      <c r="AC43" s="7">
        <f t="shared" si="38"/>
        <v>1.0164186130554409</v>
      </c>
      <c r="AD43" s="30">
        <f t="shared" si="39"/>
        <v>1.050208753041161</v>
      </c>
      <c r="AE43" s="7">
        <f t="shared" si="40"/>
        <v>1.0104825126325176</v>
      </c>
      <c r="AF43" s="7">
        <f t="shared" si="41"/>
        <v>1.0078800488787609</v>
      </c>
      <c r="AG43" s="7">
        <f t="shared" si="42"/>
        <v>1.0311883152218539</v>
      </c>
      <c r="AH43" s="710"/>
    </row>
    <row r="44" spans="1:34">
      <c r="A44" s="156">
        <v>1995</v>
      </c>
      <c r="B44" s="1123">
        <f>TableAU1!D44</f>
        <v>631.98067346938774</v>
      </c>
      <c r="C44" s="1201">
        <f>TableAU1!E44</f>
        <v>2673.0864795918365</v>
      </c>
      <c r="D44" s="1109">
        <f t="shared" si="43"/>
        <v>2.9671947809778887E-2</v>
      </c>
      <c r="E44" s="1115">
        <f t="shared" si="21"/>
        <v>3.376295436329757E-2</v>
      </c>
      <c r="F44" s="463">
        <f t="shared" si="27"/>
        <v>4.2296965584681239</v>
      </c>
      <c r="G44" s="29">
        <f>TableAU12!J44</f>
        <v>8.961054511709593E-2</v>
      </c>
      <c r="H44" s="29">
        <f t="shared" si="20"/>
        <v>2.4486213978963098E-2</v>
      </c>
      <c r="I44" s="29">
        <f t="shared" si="28"/>
        <v>7.5450443808794581E-3</v>
      </c>
      <c r="J44" s="29">
        <f t="shared" si="31"/>
        <v>-2.0972462569569528E-3</v>
      </c>
      <c r="K44" s="1115">
        <f t="shared" si="32"/>
        <v>3.376295436329757E-2</v>
      </c>
      <c r="L44" s="463">
        <f t="shared" si="29"/>
        <v>4.2296965584681239</v>
      </c>
      <c r="M44" s="29">
        <f>TableAU12!I44</f>
        <v>3.219763114042528E-2</v>
      </c>
      <c r="N44" s="29">
        <f t="shared" si="22"/>
        <v>9.550009335905895E-3</v>
      </c>
      <c r="O44" s="29">
        <f t="shared" si="30"/>
        <v>7.5450443808794581E-3</v>
      </c>
      <c r="P44" s="1109">
        <f t="shared" si="33"/>
        <v>1.2666638251925155E-2</v>
      </c>
      <c r="Q44" s="157">
        <f>(DataAU!$DU110/DataAU!$B110)</f>
        <v>3.1913248251295101E-2</v>
      </c>
      <c r="R44" s="29"/>
      <c r="S44" s="579">
        <f t="shared" si="25"/>
        <v>5.3046882826955803</v>
      </c>
      <c r="T44" s="568">
        <f t="shared" si="23"/>
        <v>1.3126000000000001E-2</v>
      </c>
      <c r="U44" s="567">
        <f t="shared" si="26"/>
        <v>5.2168222780972346</v>
      </c>
      <c r="V44" s="580">
        <f t="shared" si="24"/>
        <v>2.1370500000000001E-2</v>
      </c>
      <c r="Y44" s="30">
        <f t="shared" si="34"/>
        <v>1.0296719478097789</v>
      </c>
      <c r="Z44" s="7">
        <f t="shared" si="35"/>
        <v>1.0337629543632976</v>
      </c>
      <c r="AA44" s="7">
        <f t="shared" si="36"/>
        <v>1.024486213978963</v>
      </c>
      <c r="AB44" s="7">
        <f t="shared" si="37"/>
        <v>1.0111757017489262</v>
      </c>
      <c r="AC44" s="7">
        <f t="shared" si="38"/>
        <v>0.99790275374304305</v>
      </c>
      <c r="AD44" s="30">
        <f t="shared" si="39"/>
        <v>1.0337629543632976</v>
      </c>
      <c r="AE44" s="7">
        <f t="shared" si="40"/>
        <v>1.009550009335906</v>
      </c>
      <c r="AF44" s="7">
        <f t="shared" si="41"/>
        <v>1.0111757017489262</v>
      </c>
      <c r="AG44" s="7">
        <f t="shared" si="42"/>
        <v>1.0126666382519252</v>
      </c>
      <c r="AH44" s="710"/>
    </row>
    <row r="45" spans="1:34">
      <c r="A45" s="156">
        <v>1996</v>
      </c>
      <c r="B45" s="1123">
        <f>TableAU1!D45</f>
        <v>660.03013907284765</v>
      </c>
      <c r="C45" s="1201">
        <f>TableAU1!E45</f>
        <v>2704.72201986755</v>
      </c>
      <c r="D45" s="1109">
        <f t="shared" si="43"/>
        <v>4.4383423071272965E-2</v>
      </c>
      <c r="E45" s="1115">
        <f t="shared" si="21"/>
        <v>1.1834836065813814E-2</v>
      </c>
      <c r="F45" s="463">
        <f t="shared" si="27"/>
        <v>4.09787653586078</v>
      </c>
      <c r="G45" s="29">
        <f>TableAU12!J45</f>
        <v>8.4517686233292727E-2</v>
      </c>
      <c r="H45" s="29">
        <f t="shared" si="20"/>
        <v>2.1186045825838232E-2</v>
      </c>
      <c r="I45" s="29">
        <f t="shared" si="28"/>
        <v>4.9616977813088043E-3</v>
      </c>
      <c r="J45" s="29">
        <f t="shared" si="31"/>
        <v>-1.6577173669340306E-2</v>
      </c>
      <c r="K45" s="1115">
        <f t="shared" si="32"/>
        <v>1.1834836065813814E-2</v>
      </c>
      <c r="L45" s="463">
        <f t="shared" si="29"/>
        <v>4.09787653586078</v>
      </c>
      <c r="M45" s="29">
        <f>TableAU12!I45</f>
        <v>3.5242249774445886E-2</v>
      </c>
      <c r="N45" s="29">
        <f t="shared" si="22"/>
        <v>7.6122792014390621E-3</v>
      </c>
      <c r="O45" s="29">
        <f t="shared" si="30"/>
        <v>4.9616977813088043E-3</v>
      </c>
      <c r="P45" s="1109">
        <f t="shared" si="33"/>
        <v>-3.3292684847203713E-3</v>
      </c>
      <c r="Q45" s="157">
        <f>(DataAU!$DU111/DataAU!$B111)</f>
        <v>2.0332424916057842E-2</v>
      </c>
      <c r="R45" s="29"/>
      <c r="S45" s="579">
        <f t="shared" si="25"/>
        <v>5.2723345926291572</v>
      </c>
      <c r="T45" s="568">
        <f t="shared" si="23"/>
        <v>1.3126000000000001E-2</v>
      </c>
      <c r="U45" s="567">
        <f t="shared" si="26"/>
        <v>5.1720895001001725</v>
      </c>
      <c r="V45" s="580">
        <f t="shared" si="24"/>
        <v>2.1370500000000001E-2</v>
      </c>
      <c r="Y45" s="30">
        <f t="shared" si="34"/>
        <v>1.044383423071273</v>
      </c>
      <c r="Z45" s="7">
        <f t="shared" si="35"/>
        <v>1.0118348360658138</v>
      </c>
      <c r="AA45" s="7">
        <f t="shared" si="36"/>
        <v>1.0211860458258382</v>
      </c>
      <c r="AB45" s="7">
        <f t="shared" si="37"/>
        <v>1.0075450443808796</v>
      </c>
      <c r="AC45" s="7">
        <f t="shared" si="38"/>
        <v>0.98342282633065969</v>
      </c>
      <c r="AD45" s="30">
        <f t="shared" si="39"/>
        <v>1.0118348360658138</v>
      </c>
      <c r="AE45" s="7">
        <f t="shared" si="40"/>
        <v>1.007612279201439</v>
      </c>
      <c r="AF45" s="7">
        <f t="shared" si="41"/>
        <v>1.0075450443808796</v>
      </c>
      <c r="AG45" s="7">
        <f t="shared" si="42"/>
        <v>0.99667073151527963</v>
      </c>
      <c r="AH45" s="710"/>
    </row>
    <row r="46" spans="1:34">
      <c r="A46" s="156">
        <v>1997</v>
      </c>
      <c r="B46" s="1123">
        <f>TableAU1!D46</f>
        <v>690.7013382352942</v>
      </c>
      <c r="C46" s="1201">
        <f>TableAU1!E46</f>
        <v>2881.2735294117647</v>
      </c>
      <c r="D46" s="1109">
        <f t="shared" si="43"/>
        <v>4.6469391845546326E-2</v>
      </c>
      <c r="E46" s="1115">
        <f t="shared" si="21"/>
        <v>6.5275288272641285E-2</v>
      </c>
      <c r="F46" s="463">
        <f t="shared" si="27"/>
        <v>4.1715186722719659</v>
      </c>
      <c r="G46" s="29">
        <f>TableAU12!J46</f>
        <v>7.8410603578532315E-2</v>
      </c>
      <c r="H46" s="29">
        <f t="shared" si="20"/>
        <v>2.0624751744878853E-2</v>
      </c>
      <c r="I46" s="29">
        <f t="shared" si="28"/>
        <v>1.0482599095783451E-2</v>
      </c>
      <c r="J46" s="29">
        <f t="shared" si="31"/>
        <v>3.8595045208242196E-2</v>
      </c>
      <c r="K46" s="1115">
        <f t="shared" si="32"/>
        <v>6.5275288272641285E-2</v>
      </c>
      <c r="L46" s="463">
        <f t="shared" si="29"/>
        <v>4.1715186722719659</v>
      </c>
      <c r="M46" s="29">
        <f>TableAU12!I46</f>
        <v>4.4210817176428788E-2</v>
      </c>
      <c r="N46" s="29">
        <f t="shared" si="22"/>
        <v>8.6001248368609215E-3</v>
      </c>
      <c r="O46" s="29">
        <f t="shared" si="30"/>
        <v>1.0482599095783451E-2</v>
      </c>
      <c r="P46" s="1109">
        <f t="shared" si="33"/>
        <v>5.0977274418420926E-2</v>
      </c>
      <c r="Q46" s="157">
        <f>(DataAU!$DU112/DataAU!$B112)</f>
        <v>4.3728357862001896E-2</v>
      </c>
      <c r="R46" s="29"/>
      <c r="S46" s="579">
        <f t="shared" si="25"/>
        <v>5.2119004372923268</v>
      </c>
      <c r="T46" s="568">
        <f t="shared" si="23"/>
        <v>1.3126000000000001E-2</v>
      </c>
      <c r="U46" s="567">
        <f t="shared" si="26"/>
        <v>5.1076547819692522</v>
      </c>
      <c r="V46" s="580">
        <f t="shared" si="24"/>
        <v>2.1370500000000001E-2</v>
      </c>
      <c r="Y46" s="30">
        <f t="shared" si="34"/>
        <v>1.0464693918455463</v>
      </c>
      <c r="Z46" s="7">
        <f t="shared" si="35"/>
        <v>1.0652752882726413</v>
      </c>
      <c r="AA46" s="7">
        <f t="shared" si="36"/>
        <v>1.0206247517448788</v>
      </c>
      <c r="AB46" s="7">
        <f t="shared" si="37"/>
        <v>1.0049616977813087</v>
      </c>
      <c r="AC46" s="7">
        <f t="shared" si="38"/>
        <v>1.0385950452082422</v>
      </c>
      <c r="AD46" s="30">
        <f t="shared" si="39"/>
        <v>1.0652752882726413</v>
      </c>
      <c r="AE46" s="7">
        <f t="shared" si="40"/>
        <v>1.008600124836861</v>
      </c>
      <c r="AF46" s="7">
        <f t="shared" si="41"/>
        <v>1.0049616977813087</v>
      </c>
      <c r="AG46" s="7">
        <f t="shared" si="42"/>
        <v>1.0509772744184209</v>
      </c>
      <c r="AH46" s="710"/>
    </row>
    <row r="47" spans="1:34">
      <c r="A47" s="156">
        <v>1998</v>
      </c>
      <c r="B47" s="1123">
        <f>TableAU1!D47</f>
        <v>722.28425525040393</v>
      </c>
      <c r="C47" s="1201">
        <f>TableAU1!E47</f>
        <v>3087.1795638126009</v>
      </c>
      <c r="D47" s="1109">
        <f t="shared" si="43"/>
        <v>4.572586625617725E-2</v>
      </c>
      <c r="E47" s="1115">
        <f t="shared" si="21"/>
        <v>7.1463549815374172E-2</v>
      </c>
      <c r="F47" s="463">
        <f t="shared" si="27"/>
        <v>4.2741892009570766</v>
      </c>
      <c r="G47" s="29">
        <f>TableAU12!J47</f>
        <v>5.8075645549883675E-2</v>
      </c>
      <c r="H47" s="29">
        <f t="shared" si="20"/>
        <v>1.8796656502996535E-2</v>
      </c>
      <c r="I47" s="29">
        <f t="shared" si="28"/>
        <v>1.1606878653375228E-2</v>
      </c>
      <c r="J47" s="29">
        <f t="shared" si="31"/>
        <v>4.0785063891974449E-2</v>
      </c>
      <c r="K47" s="1115">
        <f t="shared" si="32"/>
        <v>7.1463549815374172E-2</v>
      </c>
      <c r="L47" s="463">
        <f t="shared" si="29"/>
        <v>4.2741892009570766</v>
      </c>
      <c r="M47" s="29">
        <f>TableAU12!I47</f>
        <v>2.2543966228628535E-2</v>
      </c>
      <c r="N47" s="29">
        <f t="shared" si="22"/>
        <v>1.0598254652507624E-2</v>
      </c>
      <c r="O47" s="29">
        <f t="shared" si="30"/>
        <v>1.1606878653375228E-2</v>
      </c>
      <c r="P47" s="1109">
        <f t="shared" si="33"/>
        <v>4.9228353947632808E-2</v>
      </c>
      <c r="Q47" s="157">
        <f>(DataAU!$DU113/DataAU!$B113)</f>
        <v>4.9609995397075612E-2</v>
      </c>
      <c r="R47" s="29"/>
      <c r="S47" s="579">
        <f t="shared" si="25"/>
        <v>5.1791162161125754</v>
      </c>
      <c r="T47" s="568">
        <f t="shared" si="23"/>
        <v>1.3126000000000001E-2</v>
      </c>
      <c r="U47" s="567">
        <f t="shared" si="26"/>
        <v>5.0846237707070792</v>
      </c>
      <c r="V47" s="580">
        <f t="shared" si="24"/>
        <v>2.1370500000000001E-2</v>
      </c>
      <c r="Y47" s="30">
        <f t="shared" si="34"/>
        <v>1.0457258662561772</v>
      </c>
      <c r="Z47" s="7">
        <f t="shared" si="35"/>
        <v>1.0714635498153742</v>
      </c>
      <c r="AA47" s="7">
        <f t="shared" si="36"/>
        <v>1.0187966565029964</v>
      </c>
      <c r="AB47" s="7">
        <f t="shared" si="37"/>
        <v>1.0104825990957835</v>
      </c>
      <c r="AC47" s="7">
        <f t="shared" si="38"/>
        <v>1.0407850638919744</v>
      </c>
      <c r="AD47" s="30">
        <f t="shared" si="39"/>
        <v>1.0714635498153742</v>
      </c>
      <c r="AE47" s="7">
        <f t="shared" si="40"/>
        <v>1.0105982546525076</v>
      </c>
      <c r="AF47" s="7">
        <f t="shared" si="41"/>
        <v>1.0104825990957835</v>
      </c>
      <c r="AG47" s="7">
        <f t="shared" si="42"/>
        <v>1.0492283539476328</v>
      </c>
      <c r="AH47" s="710"/>
    </row>
    <row r="48" spans="1:34">
      <c r="A48" s="265">
        <f t="shared" ref="A48:A56" si="44">A47+1</f>
        <v>1999</v>
      </c>
      <c r="B48" s="1124">
        <f>TableAU1!D48</f>
        <v>757.09073633440505</v>
      </c>
      <c r="C48" s="1202">
        <f>TableAU1!E48</f>
        <v>3294.2778135048229</v>
      </c>
      <c r="D48" s="1110">
        <f t="shared" si="43"/>
        <v>4.8189450110516896E-2</v>
      </c>
      <c r="E48" s="1116">
        <f t="shared" si="21"/>
        <v>6.7083318417818338E-2</v>
      </c>
      <c r="F48" s="1132">
        <f t="shared" si="27"/>
        <v>4.3512324948719865</v>
      </c>
      <c r="G48" s="1133">
        <f>TableAU12!J48</f>
        <v>4.0927648751756911E-2</v>
      </c>
      <c r="H48" s="1133">
        <f t="shared" si="20"/>
        <v>1.3587523345218171E-2</v>
      </c>
      <c r="I48" s="1133">
        <f t="shared" si="28"/>
        <v>1.3439648932319767E-2</v>
      </c>
      <c r="J48" s="1133">
        <f t="shared" si="31"/>
        <v>4.069939218705465E-2</v>
      </c>
      <c r="K48" s="1116">
        <f t="shared" si="32"/>
        <v>6.7083318417818338E-2</v>
      </c>
      <c r="L48" s="1132">
        <f t="shared" si="29"/>
        <v>4.3512324948719865</v>
      </c>
      <c r="M48" s="1133">
        <f>TableAU12!I48</f>
        <v>1.1206825277463906E-2</v>
      </c>
      <c r="N48" s="1133">
        <f t="shared" si="22"/>
        <v>5.2744427466103957E-3</v>
      </c>
      <c r="O48" s="1133">
        <f t="shared" si="30"/>
        <v>1.3439648932319767E-2</v>
      </c>
      <c r="P48" s="1110">
        <f t="shared" si="33"/>
        <v>4.9305418122157052E-2</v>
      </c>
      <c r="Q48" s="324">
        <f>(DataAU!$DU114/DataAU!$B114)</f>
        <v>5.8479037153981367E-2</v>
      </c>
      <c r="R48" s="29"/>
      <c r="S48" s="579">
        <f t="shared" si="25"/>
        <v>5.120754256751697</v>
      </c>
      <c r="T48" s="568">
        <f t="shared" si="23"/>
        <v>1.3126000000000001E-2</v>
      </c>
      <c r="U48" s="567">
        <f t="shared" si="26"/>
        <v>5.0342574494408243</v>
      </c>
      <c r="V48" s="580">
        <f t="shared" si="24"/>
        <v>2.1370500000000001E-2</v>
      </c>
      <c r="Y48" s="30">
        <f t="shared" si="34"/>
        <v>1.0481894501105169</v>
      </c>
      <c r="Z48" s="7">
        <f t="shared" si="35"/>
        <v>1.0670833184178183</v>
      </c>
      <c r="AA48" s="7">
        <f t="shared" si="36"/>
        <v>1.0135875233452181</v>
      </c>
      <c r="AB48" s="7">
        <f t="shared" si="37"/>
        <v>1.0116068786533752</v>
      </c>
      <c r="AC48" s="7">
        <f t="shared" si="38"/>
        <v>1.0406993921870547</v>
      </c>
      <c r="AD48" s="30">
        <f t="shared" si="39"/>
        <v>1.0670833184178183</v>
      </c>
      <c r="AE48" s="7">
        <f t="shared" si="40"/>
        <v>1.0052744427466105</v>
      </c>
      <c r="AF48" s="7">
        <f t="shared" si="41"/>
        <v>1.0116068786533752</v>
      </c>
      <c r="AG48" s="7">
        <f t="shared" si="42"/>
        <v>1.0493054181221571</v>
      </c>
      <c r="AH48" s="710"/>
    </row>
    <row r="49" spans="1:34">
      <c r="A49" s="158">
        <f t="shared" si="44"/>
        <v>2000</v>
      </c>
      <c r="B49" s="1123">
        <f>TableAU1!D49</f>
        <v>791.20541444269998</v>
      </c>
      <c r="C49" s="1201">
        <f>TableAU1!E49</f>
        <v>3508.7022762951333</v>
      </c>
      <c r="D49" s="1109">
        <f t="shared" si="43"/>
        <v>4.5060223921728815E-2</v>
      </c>
      <c r="E49" s="1115">
        <f t="shared" si="21"/>
        <v>6.5089975687928403E-2</v>
      </c>
      <c r="F49" s="463">
        <f t="shared" si="27"/>
        <v>4.4346287477905495</v>
      </c>
      <c r="G49" s="29">
        <f>TableAU12!J49</f>
        <v>3.5378811705999963E-2</v>
      </c>
      <c r="H49" s="29">
        <f t="shared" si="20"/>
        <v>9.4059898660875871E-3</v>
      </c>
      <c r="I49" s="29">
        <f t="shared" si="28"/>
        <v>5.5357624271581887E-3</v>
      </c>
      <c r="J49" s="29">
        <f t="shared" si="31"/>
        <v>4.1172115704933177E-2</v>
      </c>
      <c r="K49" s="1115">
        <f t="shared" si="32"/>
        <v>6.5089975687928403E-2</v>
      </c>
      <c r="L49" s="463">
        <f t="shared" si="29"/>
        <v>4.4346287477905495</v>
      </c>
      <c r="M49" s="29">
        <f>TableAU12!I49</f>
        <v>8.7421623102998617E-3</v>
      </c>
      <c r="N49" s="29">
        <f t="shared" si="22"/>
        <v>2.5755519363011218E-3</v>
      </c>
      <c r="O49" s="29">
        <f t="shared" si="30"/>
        <v>5.5357624271581887E-3</v>
      </c>
      <c r="P49" s="1109">
        <f t="shared" si="33"/>
        <v>4.8265507815694386E-2</v>
      </c>
      <c r="Q49" s="157">
        <f>(DataAU!$DU115/DataAU!$B115)</f>
        <v>2.4549051200414493E-2</v>
      </c>
      <c r="R49" s="29"/>
      <c r="S49" s="579">
        <f t="shared" si="25"/>
        <v>5.0712062136409575</v>
      </c>
      <c r="T49" s="568">
        <f t="shared" si="23"/>
        <v>1.3126000000000001E-2</v>
      </c>
      <c r="U49" s="567">
        <f t="shared" si="26"/>
        <v>4.9973643967897177</v>
      </c>
      <c r="V49" s="580">
        <f t="shared" si="24"/>
        <v>2.1370500000000001E-2</v>
      </c>
      <c r="Y49" s="30">
        <f t="shared" si="34"/>
        <v>1.0450602239217288</v>
      </c>
      <c r="Z49" s="7">
        <f t="shared" si="35"/>
        <v>1.0650899756879284</v>
      </c>
      <c r="AA49" s="7">
        <f t="shared" si="36"/>
        <v>1.0094059898660876</v>
      </c>
      <c r="AB49" s="7">
        <f t="shared" si="37"/>
        <v>1.0134396489323199</v>
      </c>
      <c r="AC49" s="7">
        <f t="shared" si="38"/>
        <v>1.0411721157049332</v>
      </c>
      <c r="AD49" s="30">
        <f t="shared" si="39"/>
        <v>1.0650899756879284</v>
      </c>
      <c r="AE49" s="7">
        <f t="shared" si="40"/>
        <v>1.0025755519363011</v>
      </c>
      <c r="AF49" s="7">
        <f t="shared" si="41"/>
        <v>1.0134396489323199</v>
      </c>
      <c r="AG49" s="7">
        <f t="shared" si="42"/>
        <v>1.0482655078156944</v>
      </c>
      <c r="AH49" s="710"/>
    </row>
    <row r="50" spans="1:34">
      <c r="A50" s="158">
        <f t="shared" si="44"/>
        <v>2001</v>
      </c>
      <c r="B50" s="1123">
        <f>TableAU1!D50</f>
        <v>803.56883982035924</v>
      </c>
      <c r="C50" s="1201">
        <f>TableAU1!E50</f>
        <v>3675.249700598803</v>
      </c>
      <c r="D50" s="1109">
        <f t="shared" si="43"/>
        <v>1.562606265323363E-2</v>
      </c>
      <c r="E50" s="1115">
        <f t="shared" si="21"/>
        <v>4.7466958205279575E-2</v>
      </c>
      <c r="F50" s="463">
        <f t="shared" si="27"/>
        <v>4.5736588061583108</v>
      </c>
      <c r="G50" s="29">
        <f>TableAU12!J50</f>
        <v>6.3284143993230346E-2</v>
      </c>
      <c r="H50" s="29">
        <f t="shared" si="20"/>
        <v>7.9778519732066934E-3</v>
      </c>
      <c r="I50" s="29">
        <f t="shared" si="28"/>
        <v>3.2936867542667785E-3</v>
      </c>
      <c r="J50" s="29">
        <f t="shared" si="31"/>
        <v>3.3455596761522433E-2</v>
      </c>
      <c r="K50" s="1115">
        <f t="shared" si="32"/>
        <v>4.7466958205279575E-2</v>
      </c>
      <c r="L50" s="463">
        <f t="shared" si="29"/>
        <v>4.5736588061583108</v>
      </c>
      <c r="M50" s="29">
        <f>TableAU12!I50</f>
        <v>2.1029090500902334E-2</v>
      </c>
      <c r="N50" s="29">
        <f t="shared" si="22"/>
        <v>1.97134028742664E-3</v>
      </c>
      <c r="O50" s="29">
        <f t="shared" si="30"/>
        <v>3.2936867542667785E-3</v>
      </c>
      <c r="P50" s="1109">
        <f t="shared" si="33"/>
        <v>3.9650846933949824E-2</v>
      </c>
      <c r="Q50" s="157">
        <f>(DataAU!$DU116/DataAU!$B116)</f>
        <v>1.5064199428379235E-2</v>
      </c>
      <c r="R50" s="29"/>
      <c r="S50" s="579">
        <f t="shared" si="25"/>
        <v>5.1222139230332013</v>
      </c>
      <c r="T50" s="568">
        <f t="shared" si="23"/>
        <v>1.3126000000000001E-2</v>
      </c>
      <c r="U50" s="567">
        <f t="shared" si="26"/>
        <v>5.0622907361780474</v>
      </c>
      <c r="V50" s="580">
        <f t="shared" si="24"/>
        <v>2.1370500000000001E-2</v>
      </c>
      <c r="Y50" s="30">
        <f t="shared" si="34"/>
        <v>1.0156260626532336</v>
      </c>
      <c r="Z50" s="7">
        <f t="shared" si="35"/>
        <v>1.0474669582052796</v>
      </c>
      <c r="AA50" s="7">
        <f t="shared" si="36"/>
        <v>1.0079778519732068</v>
      </c>
      <c r="AB50" s="7">
        <f t="shared" si="37"/>
        <v>1.0055357624271581</v>
      </c>
      <c r="AC50" s="7">
        <f t="shared" si="38"/>
        <v>1.0334555967615224</v>
      </c>
      <c r="AD50" s="30">
        <f t="shared" si="39"/>
        <v>1.0474669582052796</v>
      </c>
      <c r="AE50" s="7">
        <f t="shared" si="40"/>
        <v>1.0019713402874266</v>
      </c>
      <c r="AF50" s="7">
        <f t="shared" si="41"/>
        <v>1.0055357624271581</v>
      </c>
      <c r="AG50" s="7">
        <f t="shared" si="42"/>
        <v>1.0396508469339498</v>
      </c>
      <c r="AH50" s="710"/>
    </row>
    <row r="51" spans="1:34">
      <c r="A51" s="158">
        <f t="shared" si="44"/>
        <v>2002</v>
      </c>
      <c r="B51" s="1123">
        <f>TableAU1!D51</f>
        <v>838.03498689956314</v>
      </c>
      <c r="C51" s="1201">
        <f>TableAU1!E51</f>
        <v>3942.5836244541483</v>
      </c>
      <c r="D51" s="1109">
        <f t="shared" si="43"/>
        <v>4.2891343431023188E-2</v>
      </c>
      <c r="E51" s="1115">
        <f t="shared" si="21"/>
        <v>7.2738982554515719E-2</v>
      </c>
      <c r="F51" s="463">
        <f t="shared" si="27"/>
        <v>4.7045573109546792</v>
      </c>
      <c r="G51" s="29">
        <f>TableAU12!J51</f>
        <v>6.9179220310819439E-2</v>
      </c>
      <c r="H51" s="29">
        <f t="shared" si="20"/>
        <v>1.3836656094245578E-2</v>
      </c>
      <c r="I51" s="29">
        <f t="shared" si="28"/>
        <v>-2.2407036637749206E-3</v>
      </c>
      <c r="J51" s="29">
        <f t="shared" si="31"/>
        <v>5.4624834501102226E-2</v>
      </c>
      <c r="K51" s="1115">
        <f t="shared" si="32"/>
        <v>7.2738982554515719E-2</v>
      </c>
      <c r="L51" s="463">
        <f t="shared" si="29"/>
        <v>4.7045573109546792</v>
      </c>
      <c r="M51" s="29">
        <f>TableAU12!I51</f>
        <v>2.9380035680472996E-2</v>
      </c>
      <c r="N51" s="29">
        <f t="shared" si="22"/>
        <v>4.5978704123244216E-3</v>
      </c>
      <c r="O51" s="29">
        <f t="shared" si="30"/>
        <v>-2.2407036637749206E-3</v>
      </c>
      <c r="P51" s="1109">
        <f t="shared" si="33"/>
        <v>6.4323693226323364E-2</v>
      </c>
      <c r="Q51" s="157">
        <f>(DataAU!$DU117/DataAU!$B117)</f>
        <v>-1.0541518803095238E-2</v>
      </c>
      <c r="R51" s="29"/>
      <c r="S51" s="579">
        <f t="shared" si="25"/>
        <v>5.054089803735665</v>
      </c>
      <c r="T51" s="568">
        <f t="shared" si="23"/>
        <v>1.3126000000000001E-2</v>
      </c>
      <c r="U51" s="567">
        <f t="shared" si="26"/>
        <v>4.9948190790769171</v>
      </c>
      <c r="V51" s="580">
        <f t="shared" si="24"/>
        <v>2.1370500000000001E-2</v>
      </c>
      <c r="Y51" s="30">
        <f t="shared" si="34"/>
        <v>1.0428913434310232</v>
      </c>
      <c r="Z51" s="7">
        <f t="shared" si="35"/>
        <v>1.0727389825545157</v>
      </c>
      <c r="AA51" s="7">
        <f t="shared" si="36"/>
        <v>1.0138366560942456</v>
      </c>
      <c r="AB51" s="7">
        <f t="shared" si="37"/>
        <v>1.0032936867542668</v>
      </c>
      <c r="AC51" s="7">
        <f t="shared" si="38"/>
        <v>1.0546248345011022</v>
      </c>
      <c r="AD51" s="30">
        <f t="shared" si="39"/>
        <v>1.0727389825545157</v>
      </c>
      <c r="AE51" s="7">
        <f t="shared" si="40"/>
        <v>1.0045978704123244</v>
      </c>
      <c r="AF51" s="7">
        <f t="shared" si="41"/>
        <v>1.0032936867542668</v>
      </c>
      <c r="AG51" s="7">
        <f t="shared" si="42"/>
        <v>1.0643236932263234</v>
      </c>
      <c r="AH51" s="710"/>
    </row>
    <row r="52" spans="1:34">
      <c r="A52" s="158">
        <f t="shared" si="44"/>
        <v>2003</v>
      </c>
      <c r="B52" s="1123">
        <f>TableAU1!D52</f>
        <v>866.25138559322045</v>
      </c>
      <c r="C52" s="1201">
        <f>TableAU1!E52</f>
        <v>4216.2788135593219</v>
      </c>
      <c r="D52" s="1109">
        <f t="shared" si="43"/>
        <v>3.3669714432864151E-2</v>
      </c>
      <c r="E52" s="1115">
        <f t="shared" si="21"/>
        <v>6.9420262238081731E-2</v>
      </c>
      <c r="F52" s="463">
        <f t="shared" si="27"/>
        <v>4.8672693443046651</v>
      </c>
      <c r="G52" s="29">
        <f>TableAU12!J52</f>
        <v>4.5605899610491482E-2</v>
      </c>
      <c r="H52" s="29">
        <f t="shared" si="20"/>
        <v>1.4704724746307988E-2</v>
      </c>
      <c r="I52" s="29">
        <f t="shared" si="28"/>
        <v>-2.5967331221662371E-3</v>
      </c>
      <c r="J52" s="29">
        <f t="shared" si="31"/>
        <v>5.6289451848837713E-2</v>
      </c>
      <c r="K52" s="1115">
        <f t="shared" si="32"/>
        <v>6.9420262238081731E-2</v>
      </c>
      <c r="L52" s="463">
        <f t="shared" si="29"/>
        <v>4.8672693443046651</v>
      </c>
      <c r="M52" s="29">
        <f>TableAU12!I52</f>
        <v>1.7563402826166143E-3</v>
      </c>
      <c r="N52" s="29">
        <f t="shared" si="22"/>
        <v>6.2450160001368991E-3</v>
      </c>
      <c r="O52" s="29">
        <f t="shared" si="30"/>
        <v>-2.5967331221662371E-3</v>
      </c>
      <c r="P52" s="1109">
        <f t="shared" si="33"/>
        <v>6.5169894456955424E-2</v>
      </c>
      <c r="Q52" s="157">
        <f>(DataAU!$DU118/DataAU!$B118)</f>
        <v>-1.2638999520860266E-2</v>
      </c>
      <c r="R52" s="29"/>
      <c r="S52" s="579">
        <f t="shared" si="25"/>
        <v>5.010194814036379</v>
      </c>
      <c r="T52" s="568">
        <f t="shared" si="23"/>
        <v>1.3126000000000001E-2</v>
      </c>
      <c r="U52" s="567">
        <f t="shared" si="26"/>
        <v>4.9532944281169273</v>
      </c>
      <c r="V52" s="580">
        <f t="shared" si="24"/>
        <v>2.1370500000000001E-2</v>
      </c>
      <c r="Y52" s="30">
        <f t="shared" si="34"/>
        <v>1.0336697144328642</v>
      </c>
      <c r="Z52" s="7">
        <f t="shared" si="35"/>
        <v>1.0694202622380817</v>
      </c>
      <c r="AA52" s="7">
        <f t="shared" si="36"/>
        <v>1.0147047247463079</v>
      </c>
      <c r="AB52" s="7">
        <f t="shared" si="37"/>
        <v>0.99775929633622507</v>
      </c>
      <c r="AC52" s="7">
        <f t="shared" si="38"/>
        <v>1.0562894518488377</v>
      </c>
      <c r="AD52" s="30">
        <f t="shared" si="39"/>
        <v>1.0694202622380817</v>
      </c>
      <c r="AE52" s="7">
        <f t="shared" si="40"/>
        <v>1.0062450160001368</v>
      </c>
      <c r="AF52" s="7">
        <f t="shared" si="41"/>
        <v>0.99775929633622507</v>
      </c>
      <c r="AG52" s="7">
        <f t="shared" si="42"/>
        <v>1.0651698944569554</v>
      </c>
      <c r="AH52" s="710"/>
    </row>
    <row r="53" spans="1:34">
      <c r="A53" s="158">
        <f t="shared" si="44"/>
        <v>2004</v>
      </c>
      <c r="B53" s="1123">
        <f>TableAU1!D53</f>
        <v>906.72393570451447</v>
      </c>
      <c r="C53" s="1201">
        <f>TableAU1!E53</f>
        <v>4584.7188098495208</v>
      </c>
      <c r="D53" s="1109">
        <f t="shared" si="43"/>
        <v>4.6721483837601996E-2</v>
      </c>
      <c r="E53" s="1115">
        <f t="shared" si="21"/>
        <v>8.7385111986739483E-2</v>
      </c>
      <c r="F53" s="463">
        <f t="shared" si="27"/>
        <v>5.0563557763446987</v>
      </c>
      <c r="G53" s="29">
        <f>TableAU12!J53</f>
        <v>5.3385192675357442E-2</v>
      </c>
      <c r="H53" s="29">
        <f t="shared" si="20"/>
        <v>9.3699149121172602E-3</v>
      </c>
      <c r="I53" s="29">
        <f t="shared" si="28"/>
        <v>2.2335320231791473E-3</v>
      </c>
      <c r="J53" s="29">
        <f t="shared" si="31"/>
        <v>8.00957074005193E-2</v>
      </c>
      <c r="K53" s="1115">
        <f t="shared" si="32"/>
        <v>8.7385111986739483E-2</v>
      </c>
      <c r="L53" s="463">
        <f t="shared" si="29"/>
        <v>5.0563557763446987</v>
      </c>
      <c r="M53" s="29">
        <f>TableAU12!I53</f>
        <v>4.5104201194107506E-3</v>
      </c>
      <c r="N53" s="29">
        <f t="shared" si="22"/>
        <v>3.6084715235078571E-4</v>
      </c>
      <c r="O53" s="29">
        <f t="shared" si="30"/>
        <v>2.2335320231791473E-3</v>
      </c>
      <c r="P53" s="1109">
        <f t="shared" si="33"/>
        <v>8.9822852802804665E-2</v>
      </c>
      <c r="Q53" s="157">
        <f>(DataAU!$DU119/DataAU!$B119)</f>
        <v>1.1293532547052742E-2</v>
      </c>
      <c r="R53" s="29"/>
      <c r="S53" s="579">
        <f t="shared" si="25"/>
        <v>4.8808229715175946</v>
      </c>
      <c r="T53" s="568">
        <f t="shared" si="23"/>
        <v>1.3126000000000001E-2</v>
      </c>
      <c r="U53" s="567">
        <f t="shared" si="26"/>
        <v>4.8224870142629577</v>
      </c>
      <c r="V53" s="580">
        <f t="shared" si="24"/>
        <v>2.1370500000000001E-2</v>
      </c>
      <c r="Y53" s="30">
        <f t="shared" si="34"/>
        <v>1.046721483837602</v>
      </c>
      <c r="Z53" s="7">
        <f t="shared" si="35"/>
        <v>1.0873851119867395</v>
      </c>
      <c r="AA53" s="7">
        <f t="shared" si="36"/>
        <v>1.0093699149121174</v>
      </c>
      <c r="AB53" s="7">
        <f t="shared" si="37"/>
        <v>0.99740326687783376</v>
      </c>
      <c r="AC53" s="7">
        <f t="shared" si="38"/>
        <v>1.0800957074005193</v>
      </c>
      <c r="AD53" s="30">
        <f t="shared" si="39"/>
        <v>1.0873851119867395</v>
      </c>
      <c r="AE53" s="7">
        <f t="shared" si="40"/>
        <v>1.0003608471523509</v>
      </c>
      <c r="AF53" s="7">
        <f t="shared" si="41"/>
        <v>0.99740326687783376</v>
      </c>
      <c r="AG53" s="7">
        <f t="shared" si="42"/>
        <v>1.0898228528028047</v>
      </c>
      <c r="AH53" s="710"/>
    </row>
    <row r="54" spans="1:34">
      <c r="A54" s="158">
        <f t="shared" si="44"/>
        <v>2005</v>
      </c>
      <c r="B54" s="1123">
        <f>TableAU1!D54</f>
        <v>924.86349736147747</v>
      </c>
      <c r="C54" s="1201">
        <f>TableAU1!E54</f>
        <v>5000.5412928759897</v>
      </c>
      <c r="D54" s="1109">
        <f t="shared" si="43"/>
        <v>2.0005605832903006E-2</v>
      </c>
      <c r="E54" s="1115">
        <f t="shared" si="21"/>
        <v>9.0697488825953965E-2</v>
      </c>
      <c r="F54" s="463">
        <f t="shared" si="27"/>
        <v>5.4067884689383057</v>
      </c>
      <c r="G54" s="29">
        <f>TableAU12!J54</f>
        <v>4.1553554167719005E-2</v>
      </c>
      <c r="H54" s="29">
        <f t="shared" si="20"/>
        <v>1.0558037257803535E-2</v>
      </c>
      <c r="I54" s="29">
        <f t="shared" si="28"/>
        <v>7.5228056445500431E-3</v>
      </c>
      <c r="J54" s="29">
        <f t="shared" si="31"/>
        <v>7.6896892541663098E-2</v>
      </c>
      <c r="K54" s="1115">
        <f t="shared" si="32"/>
        <v>9.0697488825953965E-2</v>
      </c>
      <c r="L54" s="463">
        <f t="shared" si="29"/>
        <v>5.4067884689383057</v>
      </c>
      <c r="M54" s="29">
        <f>TableAU12!I54</f>
        <v>1.2614825990772929E-2</v>
      </c>
      <c r="N54" s="29">
        <f t="shared" si="22"/>
        <v>8.9202981730676168E-4</v>
      </c>
      <c r="O54" s="29">
        <f t="shared" si="30"/>
        <v>7.5228056445500431E-3</v>
      </c>
      <c r="P54" s="1109">
        <f t="shared" si="33"/>
        <v>8.729690879302221E-2</v>
      </c>
      <c r="Q54" s="157">
        <f>(DataAU!$DU120/DataAU!$B120)</f>
        <v>4.0674218813017173E-2</v>
      </c>
      <c r="R54" s="29"/>
      <c r="S54" s="579">
        <f t="shared" si="25"/>
        <v>4.9118749168773093</v>
      </c>
      <c r="T54" s="568">
        <f t="shared" si="23"/>
        <v>1.3126000000000001E-2</v>
      </c>
      <c r="U54" s="567">
        <f t="shared" si="26"/>
        <v>4.8442522363778204</v>
      </c>
      <c r="V54" s="580">
        <f t="shared" si="24"/>
        <v>2.1370500000000001E-2</v>
      </c>
      <c r="Y54" s="30">
        <f t="shared" si="34"/>
        <v>1.020005605832903</v>
      </c>
      <c r="Z54" s="7">
        <f t="shared" si="35"/>
        <v>1.090697488825954</v>
      </c>
      <c r="AA54" s="7">
        <f t="shared" si="36"/>
        <v>1.0105580372578036</v>
      </c>
      <c r="AB54" s="7">
        <f t="shared" si="37"/>
        <v>1.0022335320231792</v>
      </c>
      <c r="AC54" s="7">
        <f t="shared" si="38"/>
        <v>1.0768968925416631</v>
      </c>
      <c r="AD54" s="30">
        <f t="shared" si="39"/>
        <v>1.090697488825954</v>
      </c>
      <c r="AE54" s="7">
        <f t="shared" si="40"/>
        <v>1.0008920298173067</v>
      </c>
      <c r="AF54" s="7">
        <f t="shared" si="41"/>
        <v>1.0022335320231792</v>
      </c>
      <c r="AG54" s="7">
        <f t="shared" si="42"/>
        <v>1.0872969087930222</v>
      </c>
      <c r="AH54" s="710"/>
    </row>
    <row r="55" spans="1:34">
      <c r="A55" s="158">
        <f t="shared" si="44"/>
        <v>2006</v>
      </c>
      <c r="B55" s="1123">
        <f>TableAU1!D55</f>
        <v>949.73767001254726</v>
      </c>
      <c r="C55" s="1201">
        <f>TableAU1!E55</f>
        <v>5324.6670639899639</v>
      </c>
      <c r="D55" s="1109">
        <f t="shared" si="43"/>
        <v>2.6894966362098538E-2</v>
      </c>
      <c r="E55" s="1115">
        <f t="shared" si="21"/>
        <v>6.4818137103625162E-2</v>
      </c>
      <c r="F55" s="463">
        <f t="shared" si="27"/>
        <v>5.6064608492570569</v>
      </c>
      <c r="G55" s="29">
        <f>TableAU12!J55</f>
        <v>4.1706009069878223E-2</v>
      </c>
      <c r="H55" s="29">
        <f t="shared" si="20"/>
        <v>7.6854410721709987E-3</v>
      </c>
      <c r="I55" s="29">
        <f t="shared" si="28"/>
        <v>2.2143098985351896E-3</v>
      </c>
      <c r="J55" s="29">
        <f t="shared" si="31"/>
        <v>4.8806983827422989E-2</v>
      </c>
      <c r="K55" s="1115">
        <f t="shared" si="32"/>
        <v>6.4818137103625162E-2</v>
      </c>
      <c r="L55" s="463">
        <f t="shared" si="29"/>
        <v>5.6064608492570569</v>
      </c>
      <c r="M55" s="29">
        <f>TableAU12!I55</f>
        <v>9.2621508323444159E-3</v>
      </c>
      <c r="N55" s="29">
        <f t="shared" si="22"/>
        <v>2.3331458338428424E-3</v>
      </c>
      <c r="O55" s="29">
        <f t="shared" si="30"/>
        <v>2.2143098985351896E-3</v>
      </c>
      <c r="P55" s="1109">
        <f t="shared" si="33"/>
        <v>5.4407441767776676E-2</v>
      </c>
      <c r="Q55" s="157">
        <f>(DataAU!$DU121/DataAU!$B121)</f>
        <v>1.2414441754259906E-2</v>
      </c>
      <c r="R55" s="29"/>
      <c r="S55" s="579">
        <f t="shared" si="25"/>
        <v>4.9237752073021328</v>
      </c>
      <c r="T55" s="568">
        <f t="shared" si="23"/>
        <v>1.3126000000000001E-2</v>
      </c>
      <c r="U55" s="567">
        <f t="shared" si="26"/>
        <v>4.8670789031578359</v>
      </c>
      <c r="V55" s="580">
        <f t="shared" si="24"/>
        <v>2.1370500000000001E-2</v>
      </c>
      <c r="Y55" s="30">
        <f t="shared" si="34"/>
        <v>1.0268949663620985</v>
      </c>
      <c r="Z55" s="7">
        <f t="shared" si="35"/>
        <v>1.0648181371036252</v>
      </c>
      <c r="AA55" s="7">
        <f t="shared" si="36"/>
        <v>1.007685441072171</v>
      </c>
      <c r="AB55" s="7">
        <f t="shared" si="37"/>
        <v>1.00752280564455</v>
      </c>
      <c r="AC55" s="7">
        <f t="shared" si="38"/>
        <v>1.048806983827423</v>
      </c>
      <c r="AD55" s="30">
        <f t="shared" si="39"/>
        <v>1.0648181371036252</v>
      </c>
      <c r="AE55" s="7">
        <f t="shared" si="40"/>
        <v>1.0023331458338429</v>
      </c>
      <c r="AF55" s="7">
        <f t="shared" si="41"/>
        <v>1.00752280564455</v>
      </c>
      <c r="AG55" s="7">
        <f t="shared" si="42"/>
        <v>1.0544074417677767</v>
      </c>
      <c r="AH55" s="710"/>
    </row>
    <row r="56" spans="1:34">
      <c r="A56" s="158">
        <f t="shared" si="44"/>
        <v>2007</v>
      </c>
      <c r="B56" s="1123">
        <f>TableAU1!D56</f>
        <v>979.77801315789497</v>
      </c>
      <c r="C56" s="1201">
        <f>TableAU1!E56</f>
        <v>5691.6247607655505</v>
      </c>
      <c r="D56" s="1109">
        <f t="shared" si="43"/>
        <v>3.1630148085998178E-2</v>
      </c>
      <c r="E56" s="1115">
        <f t="shared" si="21"/>
        <v>6.8916552408933462E-2</v>
      </c>
      <c r="F56" s="463">
        <f t="shared" si="27"/>
        <v>5.8090962282579035</v>
      </c>
      <c r="G56" s="29">
        <f>TableAU12!J56</f>
        <v>4.0104255673117942E-2</v>
      </c>
      <c r="H56" s="29">
        <f t="shared" si="20"/>
        <v>7.4389191668760013E-3</v>
      </c>
      <c r="I56" s="29">
        <f t="shared" si="28"/>
        <v>1.2830953262288492E-3</v>
      </c>
      <c r="J56" s="29">
        <f t="shared" si="31"/>
        <v>5.8679438636628944E-2</v>
      </c>
      <c r="K56" s="1115">
        <f t="shared" si="32"/>
        <v>6.8916552408933462E-2</v>
      </c>
      <c r="L56" s="463">
        <f t="shared" si="29"/>
        <v>5.8090962282579035</v>
      </c>
      <c r="M56" s="29">
        <f>TableAU12!I56</f>
        <v>1.4275738826637029E-2</v>
      </c>
      <c r="N56" s="29">
        <f t="shared" si="22"/>
        <v>1.6520494981378127E-3</v>
      </c>
      <c r="O56" s="29">
        <f t="shared" si="30"/>
        <v>1.2830953262288492E-3</v>
      </c>
      <c r="P56" s="1109">
        <f t="shared" si="33"/>
        <v>6.4795774080092405E-2</v>
      </c>
      <c r="Q56" s="157">
        <f>(DataAU!$DU122/DataAU!$B122)</f>
        <v>7.4536242200913521E-3</v>
      </c>
      <c r="R56" s="29"/>
      <c r="S56" s="579">
        <f t="shared" si="25"/>
        <v>4.8872142484879388</v>
      </c>
      <c r="T56" s="568">
        <f t="shared" si="23"/>
        <v>1.3126000000000001E-2</v>
      </c>
      <c r="U56" s="567">
        <f t="shared" si="26"/>
        <v>4.838535780390429</v>
      </c>
      <c r="V56" s="580">
        <f t="shared" si="24"/>
        <v>2.1370500000000001E-2</v>
      </c>
      <c r="Y56" s="30">
        <f t="shared" si="34"/>
        <v>1.0316301480859982</v>
      </c>
      <c r="Z56" s="7">
        <f t="shared" si="35"/>
        <v>1.0689165524089335</v>
      </c>
      <c r="AA56" s="7">
        <f t="shared" si="36"/>
        <v>1.007438919166876</v>
      </c>
      <c r="AB56" s="7">
        <f t="shared" si="37"/>
        <v>1.0022143098985352</v>
      </c>
      <c r="AC56" s="7">
        <f t="shared" si="38"/>
        <v>1.0586794386366289</v>
      </c>
      <c r="AD56" s="30">
        <f t="shared" si="39"/>
        <v>1.0689165524089335</v>
      </c>
      <c r="AE56" s="7">
        <f t="shared" si="40"/>
        <v>1.0016520494981378</v>
      </c>
      <c r="AF56" s="7">
        <f t="shared" si="41"/>
        <v>1.0022143098985352</v>
      </c>
      <c r="AG56" s="7">
        <f t="shared" si="42"/>
        <v>1.0647957740800924</v>
      </c>
      <c r="AH56" s="710"/>
    </row>
    <row r="57" spans="1:34">
      <c r="A57" s="158">
        <v>2008</v>
      </c>
      <c r="B57" s="1123">
        <f>TableAU1!D57</f>
        <v>1021.787340961098</v>
      </c>
      <c r="C57" s="1201">
        <f>TableAU1!E57</f>
        <v>5778.1055491990837</v>
      </c>
      <c r="D57" s="1109">
        <f t="shared" si="43"/>
        <v>4.2876373259085554E-2</v>
      </c>
      <c r="E57" s="1115">
        <f t="shared" si="21"/>
        <v>1.5194393880228585E-2</v>
      </c>
      <c r="F57" s="463">
        <f t="shared" si="27"/>
        <v>5.6549003080858</v>
      </c>
      <c r="G57" s="29">
        <f>TableAU12!J57</f>
        <v>5.7615573695617886E-2</v>
      </c>
      <c r="H57" s="29">
        <f t="shared" si="20"/>
        <v>6.9036996629585623E-3</v>
      </c>
      <c r="I57" s="29">
        <f t="shared" si="28"/>
        <v>1.2256436143359682E-3</v>
      </c>
      <c r="J57" s="29">
        <f t="shared" si="31"/>
        <v>6.9418478097897918E-3</v>
      </c>
      <c r="K57" s="1115">
        <f t="shared" si="32"/>
        <v>1.5194393880228585E-2</v>
      </c>
      <c r="L57" s="463">
        <f t="shared" si="29"/>
        <v>5.6549003080858</v>
      </c>
      <c r="M57" s="29">
        <f>TableAU12!I57</f>
        <v>2.9918992534524715E-2</v>
      </c>
      <c r="N57" s="29">
        <f t="shared" si="22"/>
        <v>2.4574801768980502E-3</v>
      </c>
      <c r="O57" s="29">
        <f t="shared" si="30"/>
        <v>1.2256436143359682E-3</v>
      </c>
      <c r="P57" s="1109">
        <f t="shared" si="33"/>
        <v>1.1407956900293836E-2</v>
      </c>
      <c r="Q57" s="157">
        <f>(DataAU!$DU123/DataAU!$B123)</f>
        <v>6.93089245231186E-3</v>
      </c>
      <c r="R57" s="29"/>
      <c r="S57" s="579">
        <f t="shared" si="25"/>
        <v>4.7928976241170789</v>
      </c>
      <c r="T57" s="568">
        <f t="shared" si="23"/>
        <v>1.3126000000000001E-2</v>
      </c>
      <c r="U57" s="567">
        <f t="shared" si="26"/>
        <v>4.7588365608824867</v>
      </c>
      <c r="V57" s="580">
        <f t="shared" si="24"/>
        <v>2.1370500000000001E-2</v>
      </c>
      <c r="Y57" s="30">
        <f t="shared" si="34"/>
        <v>1.0428763732590856</v>
      </c>
      <c r="Z57" s="7">
        <f t="shared" si="35"/>
        <v>1.0151943938802286</v>
      </c>
      <c r="AA57" s="7">
        <f t="shared" si="36"/>
        <v>1.0069036996629586</v>
      </c>
      <c r="AB57" s="7">
        <f t="shared" si="37"/>
        <v>1.0012830953262288</v>
      </c>
      <c r="AC57" s="7">
        <f t="shared" si="38"/>
        <v>1.0069418478097898</v>
      </c>
      <c r="AD57" s="30">
        <f t="shared" si="39"/>
        <v>1.0151943938802286</v>
      </c>
      <c r="AE57" s="7">
        <f t="shared" si="40"/>
        <v>1.002457480176898</v>
      </c>
      <c r="AF57" s="7">
        <f t="shared" si="41"/>
        <v>1.0012830953262288</v>
      </c>
      <c r="AG57" s="7">
        <f t="shared" si="42"/>
        <v>1.0114079569002938</v>
      </c>
      <c r="AH57" s="710"/>
    </row>
    <row r="58" spans="1:34">
      <c r="A58" s="158">
        <v>2009</v>
      </c>
      <c r="B58" s="1123">
        <f>TableAU1!D58</f>
        <v>1041.6561666666666</v>
      </c>
      <c r="C58" s="1201">
        <f>TableAU1!E58</f>
        <v>5388.0107843137239</v>
      </c>
      <c r="D58" s="1109">
        <f t="shared" si="43"/>
        <v>1.9445167217358561E-2</v>
      </c>
      <c r="E58" s="1115">
        <f t="shared" si="21"/>
        <v>-6.7512571648925879E-2</v>
      </c>
      <c r="F58" s="463">
        <f t="shared" si="27"/>
        <v>5.1725424921694962</v>
      </c>
      <c r="G58" s="29">
        <f>TableAU12!J58</f>
        <v>0.13337107614515342</v>
      </c>
      <c r="H58" s="29">
        <f t="shared" si="20"/>
        <v>1.0188609976595842E-2</v>
      </c>
      <c r="I58" s="29">
        <f t="shared" si="28"/>
        <v>1.797702269617995E-3</v>
      </c>
      <c r="J58" s="29">
        <f t="shared" si="31"/>
        <v>-7.8047484438955705E-2</v>
      </c>
      <c r="K58" s="1115">
        <f t="shared" si="32"/>
        <v>-6.7512571648925879E-2</v>
      </c>
      <c r="L58" s="463">
        <f t="shared" si="29"/>
        <v>5.1725424921694962</v>
      </c>
      <c r="M58" s="29">
        <f>TableAU12!I58</f>
        <v>7.5913461678281932E-2</v>
      </c>
      <c r="N58" s="29">
        <f>M57/L57</f>
        <v>5.2908081317975314E-3</v>
      </c>
      <c r="O58" s="29">
        <f t="shared" si="30"/>
        <v>1.797702269617995E-3</v>
      </c>
      <c r="P58" s="1109">
        <f t="shared" si="33"/>
        <v>-7.3555708830340905E-2</v>
      </c>
      <c r="Q58" s="157">
        <f>(DataAU!$DU124/DataAU!$B124)</f>
        <v>9.2986913778686231E-3</v>
      </c>
      <c r="R58" s="29"/>
      <c r="S58" s="579">
        <f t="shared" si="25"/>
        <v>4.8263547926577273</v>
      </c>
      <c r="T58" s="568">
        <f t="shared" si="23"/>
        <v>1.3126000000000001E-2</v>
      </c>
      <c r="U58" s="567">
        <f t="shared" si="26"/>
        <v>4.8036800302289304</v>
      </c>
      <c r="V58" s="580">
        <f t="shared" si="24"/>
        <v>2.1370500000000001E-2</v>
      </c>
      <c r="Y58" s="30">
        <f t="shared" si="34"/>
        <v>1.0194451672173586</v>
      </c>
      <c r="Z58" s="7">
        <f t="shared" si="35"/>
        <v>0.93248742835107412</v>
      </c>
      <c r="AA58" s="7">
        <f t="shared" si="36"/>
        <v>1.0101886099765958</v>
      </c>
      <c r="AB58" s="7">
        <f t="shared" si="37"/>
        <v>1.0012256436143359</v>
      </c>
      <c r="AC58" s="7">
        <f t="shared" si="38"/>
        <v>0.92195251556104429</v>
      </c>
      <c r="AD58" s="30">
        <f t="shared" si="39"/>
        <v>0.93248742835107412</v>
      </c>
      <c r="AE58" s="7">
        <f t="shared" si="40"/>
        <v>1.0052908081317975</v>
      </c>
      <c r="AF58" s="7">
        <f t="shared" si="41"/>
        <v>1.0012256436143359</v>
      </c>
      <c r="AG58" s="7">
        <f t="shared" si="42"/>
        <v>0.9264442911696591</v>
      </c>
      <c r="AH58" s="710"/>
    </row>
    <row r="59" spans="1:34">
      <c r="A59" s="192">
        <v>2010</v>
      </c>
      <c r="B59" s="1126">
        <f>TableAU1!D59</f>
        <v>1055.6999999999998</v>
      </c>
      <c r="C59" s="1203">
        <f>TableAU1!E59</f>
        <v>5605.15</v>
      </c>
      <c r="D59" s="1112">
        <f t="shared" si="43"/>
        <v>1.3482215900736172E-2</v>
      </c>
      <c r="E59" s="1118">
        <f t="shared" si="21"/>
        <v>4.030044192161597E-2</v>
      </c>
      <c r="F59" s="1136">
        <f t="shared" si="27"/>
        <v>5.3094155536610783</v>
      </c>
      <c r="G59" s="1137">
        <f>TableAU12!J59</f>
        <v>0.11860092829402295</v>
      </c>
      <c r="H59" s="1137">
        <f t="shared" si="20"/>
        <v>2.5784433157786238E-2</v>
      </c>
      <c r="I59" s="1137">
        <f t="shared" si="28"/>
        <v>2.7922535525367054E-3</v>
      </c>
      <c r="J59" s="1137">
        <f t="shared" si="31"/>
        <v>1.2331259697631491E-2</v>
      </c>
      <c r="K59" s="1118">
        <f t="shared" si="32"/>
        <v>4.030044192161597E-2</v>
      </c>
      <c r="L59" s="1136">
        <f t="shared" si="29"/>
        <v>5.3094155536610783</v>
      </c>
      <c r="M59" s="1137">
        <f>TableAU12!I59</f>
        <v>7.2226011177417851E-2</v>
      </c>
      <c r="N59" s="1137">
        <f>M58/L58</f>
        <v>1.4676237419645032E-2</v>
      </c>
      <c r="O59" s="1137">
        <f t="shared" si="30"/>
        <v>2.7922535525367054E-3</v>
      </c>
      <c r="P59" s="1112">
        <f t="shared" si="33"/>
        <v>2.3413783728309046E-2</v>
      </c>
      <c r="Q59" s="323">
        <f>(DataAU!$DU125/DataAU!$B125)</f>
        <v>1.4825234441603784E-2</v>
      </c>
      <c r="R59" s="29"/>
      <c r="S59" s="579">
        <f t="shared" si="25"/>
        <v>4.9668956148379326</v>
      </c>
      <c r="T59" s="568">
        <f t="shared" si="23"/>
        <v>1.3126000000000001E-2</v>
      </c>
      <c r="U59" s="567">
        <f t="shared" si="26"/>
        <v>4.9264133951407221</v>
      </c>
      <c r="V59" s="580">
        <f t="shared" si="24"/>
        <v>2.1370500000000001E-2</v>
      </c>
      <c r="Y59" s="30">
        <f t="shared" si="34"/>
        <v>1.0134822159007362</v>
      </c>
      <c r="Z59" s="7">
        <f t="shared" si="35"/>
        <v>1.040300441921616</v>
      </c>
      <c r="AA59" s="7">
        <f t="shared" si="36"/>
        <v>1.0257844331577863</v>
      </c>
      <c r="AB59" s="7">
        <f t="shared" si="37"/>
        <v>1.0017977022696181</v>
      </c>
      <c r="AC59" s="7">
        <f t="shared" si="38"/>
        <v>1.0123312596976315</v>
      </c>
      <c r="AD59" s="30">
        <f t="shared" si="39"/>
        <v>1.040300441921616</v>
      </c>
      <c r="AE59" s="7">
        <f t="shared" si="40"/>
        <v>1.014676237419645</v>
      </c>
      <c r="AF59" s="7">
        <f t="shared" si="41"/>
        <v>1.0017977022696181</v>
      </c>
      <c r="AG59" s="7">
        <f t="shared" si="42"/>
        <v>1.023413783728309</v>
      </c>
      <c r="AH59" s="710"/>
    </row>
    <row r="60" spans="1:34">
      <c r="A60" s="158">
        <v>2011</v>
      </c>
      <c r="B60" s="1123">
        <f>TableAU1!D60</f>
        <v>1086.7398109756098</v>
      </c>
      <c r="C60" s="1201">
        <f>TableAU1!E60</f>
        <v>5731.1021341463411</v>
      </c>
      <c r="D60" s="1111">
        <f t="shared" si="43"/>
        <v>2.9402113266657093E-2</v>
      </c>
      <c r="E60" s="1117">
        <f t="shared" si="21"/>
        <v>2.2470787426980721E-2</v>
      </c>
      <c r="F60" s="1134">
        <f t="shared" si="27"/>
        <v>5.2736653946645253</v>
      </c>
      <c r="G60" s="1135">
        <f>TableAU12!J60</f>
        <v>0.13459441278405493</v>
      </c>
      <c r="H60" s="1135">
        <f t="shared" si="20"/>
        <v>2.2337850012934538E-2</v>
      </c>
      <c r="I60" s="1505">
        <f t="shared" si="28"/>
        <v>7.6003945097394728E-3</v>
      </c>
      <c r="J60" s="1135">
        <f t="shared" si="31"/>
        <v>-2.6548078940451525E-3</v>
      </c>
      <c r="K60" s="1507">
        <f t="shared" si="32"/>
        <v>2.2470787426980721E-2</v>
      </c>
      <c r="L60" s="463">
        <f t="shared" si="29"/>
        <v>5.2736653946645253</v>
      </c>
      <c r="M60" s="1506">
        <f>TableAU12!I60</f>
        <v>7.7987138966089373E-2</v>
      </c>
      <c r="N60" s="29">
        <f>M59/L59</f>
        <v>1.3603382603498571E-2</v>
      </c>
      <c r="O60" s="1505">
        <f t="shared" si="30"/>
        <v>7.6003945097394728E-3</v>
      </c>
      <c r="P60" s="1109">
        <f t="shared" si="33"/>
        <v>5.9395587250086201E-3</v>
      </c>
      <c r="Q60" s="1508">
        <f>(DataAU!$DU126/DataAU!$B126)</f>
        <v>4.0081937511811307E-2</v>
      </c>
      <c r="S60" s="579">
        <f t="shared" ref="S60:S63" si="45">S59*(1+T60)*(1+G59/S59)*(1+I59)/(1+D60)</f>
        <v>5.0190640655430983</v>
      </c>
      <c r="T60" s="568">
        <f t="shared" si="23"/>
        <v>1.3126000000000001E-2</v>
      </c>
      <c r="U60" s="567">
        <f t="shared" ref="U60:U63" si="46">U59*(1+V60)*(1+M59/U59)*(1+O59)/(1+D60)</f>
        <v>4.9734875327076011</v>
      </c>
      <c r="V60" s="580">
        <f t="shared" ref="V60:V63" si="47">U$69</f>
        <v>2.1370500000000001E-2</v>
      </c>
      <c r="W60" s="19"/>
      <c r="X60" s="19"/>
      <c r="Y60" s="30">
        <f t="shared" si="34"/>
        <v>1.0294021132666571</v>
      </c>
      <c r="Z60" s="7">
        <f t="shared" si="35"/>
        <v>1.0224707874269807</v>
      </c>
      <c r="AA60" s="7">
        <f t="shared" si="36"/>
        <v>1.0223378500129345</v>
      </c>
      <c r="AB60" s="7">
        <f t="shared" si="37"/>
        <v>1.0027922535525366</v>
      </c>
      <c r="AC60" s="7">
        <f t="shared" si="38"/>
        <v>0.99734519210595485</v>
      </c>
      <c r="AD60" s="30">
        <f t="shared" si="39"/>
        <v>1.0224707874269807</v>
      </c>
      <c r="AE60" s="7">
        <f t="shared" si="40"/>
        <v>1.0136033826034985</v>
      </c>
      <c r="AF60" s="7">
        <f t="shared" si="41"/>
        <v>1.0027922535525366</v>
      </c>
      <c r="AG60" s="7">
        <f t="shared" si="42"/>
        <v>1.0059395587250086</v>
      </c>
      <c r="AH60" s="710"/>
    </row>
    <row r="61" spans="1:34">
      <c r="A61" s="158">
        <v>2012</v>
      </c>
      <c r="B61" s="1123">
        <f>TableAU1!D61</f>
        <v>1141.5205543369893</v>
      </c>
      <c r="C61" s="1201">
        <f>TableAU1!E61</f>
        <v>5715.7914257228313</v>
      </c>
      <c r="D61" s="1111">
        <f t="shared" ref="D61:D63" si="48">B61/B60-1</f>
        <v>5.0408333998734012E-2</v>
      </c>
      <c r="E61" s="1117">
        <f t="shared" ref="E61:E63" si="49">(1+D61)*(F61/F60)-1</f>
        <v>-2.6715120521559887E-3</v>
      </c>
      <c r="F61" s="1134">
        <f t="shared" ref="F61:F63" si="50">C61/B61</f>
        <v>5.0071734617539505</v>
      </c>
      <c r="G61" s="1135">
        <f>TableAU12!J61</f>
        <v>0.14894163101526342</v>
      </c>
      <c r="H61" s="1135">
        <f t="shared" ref="H61:H63" si="51">G60/F60</f>
        <v>2.5521985699021945E-2</v>
      </c>
      <c r="I61" s="1505">
        <f t="shared" ref="I61:I63" si="52">Q61/F61</f>
        <v>4.0390336976911254E-3</v>
      </c>
      <c r="J61" s="1135">
        <f t="shared" ref="J61:J63" si="53">(1+$K61)/((1+H61)*(1+I60))-1</f>
        <v>-3.4827542566481684E-2</v>
      </c>
      <c r="K61" s="1507">
        <f t="shared" ref="K61:K63" si="54">(1+D61)*(L61/L60)-1</f>
        <v>-2.6715120521559887E-3</v>
      </c>
      <c r="L61" s="463">
        <f t="shared" ref="L61:L63" si="55">C61/B61</f>
        <v>5.0071734617539505</v>
      </c>
      <c r="M61" s="1506">
        <f>TableAU12!I61</f>
        <v>8.4058236202825973E-2</v>
      </c>
      <c r="N61" s="29">
        <f t="shared" ref="N61:N63" si="56">M60/L60</f>
        <v>1.4788033204569739E-2</v>
      </c>
      <c r="O61" s="1505">
        <f t="shared" ref="O61:O63" si="57">Q61/L61</f>
        <v>4.0390336976911254E-3</v>
      </c>
      <c r="P61" s="1109">
        <f t="shared" ref="P61:P63" si="58">(1+K61)/((1+N61)*(1+O60))-1</f>
        <v>-2.4618400392889983E-2</v>
      </c>
      <c r="Q61" s="1508">
        <f>(DataAU!$DU127/DataAU!$B127)</f>
        <v>2.0224142342208932E-2</v>
      </c>
      <c r="S61" s="579">
        <f t="shared" si="45"/>
        <v>5.008518316279992</v>
      </c>
      <c r="T61" s="568">
        <f t="shared" si="23"/>
        <v>1.3126000000000001E-2</v>
      </c>
      <c r="U61" s="567">
        <f t="shared" si="46"/>
        <v>4.9491618879329478</v>
      </c>
      <c r="V61" s="580">
        <f t="shared" si="47"/>
        <v>2.1370500000000001E-2</v>
      </c>
      <c r="W61" s="19"/>
      <c r="X61" s="19"/>
      <c r="Y61" s="30">
        <f t="shared" si="34"/>
        <v>1.050408333998734</v>
      </c>
      <c r="Z61" s="7">
        <f t="shared" ref="Z61:Z63" si="59">1+E61</f>
        <v>0.99732848794784401</v>
      </c>
      <c r="AA61" s="7">
        <f t="shared" ref="AA61:AA63" si="60">1+H61</f>
        <v>1.0255219856990219</v>
      </c>
      <c r="AB61" s="7">
        <f t="shared" ref="AB61:AB63" si="61">1+I60</f>
        <v>1.0076003945097394</v>
      </c>
      <c r="AC61" s="7">
        <f t="shared" ref="AC61:AC63" si="62">1+J61</f>
        <v>0.96517245743351832</v>
      </c>
      <c r="AD61" s="30">
        <f t="shared" ref="AD61:AD63" si="63">1+K61</f>
        <v>0.99732848794784401</v>
      </c>
      <c r="AE61" s="7">
        <f t="shared" ref="AE61:AE63" si="64">1+N61</f>
        <v>1.0147880332045698</v>
      </c>
      <c r="AF61" s="7">
        <f t="shared" ref="AF61:AF63" si="65">1+O60</f>
        <v>1.0076003945097394</v>
      </c>
      <c r="AG61" s="7">
        <f t="shared" ref="AG61:AG63" si="66">1+P61</f>
        <v>0.97538159960711002</v>
      </c>
    </row>
    <row r="62" spans="1:34">
      <c r="A62" s="158">
        <v>2013</v>
      </c>
      <c r="B62" s="1123">
        <f>TableAU1!D62</f>
        <v>1170.8751600000003</v>
      </c>
      <c r="C62" s="1201">
        <f>TableAU1!E62</f>
        <v>5964.8742000000002</v>
      </c>
      <c r="D62" s="1111">
        <f t="shared" si="48"/>
        <v>2.571535444673656E-2</v>
      </c>
      <c r="E62" s="1117">
        <f t="shared" si="49"/>
        <v>4.3578002716512687E-2</v>
      </c>
      <c r="F62" s="1134">
        <f t="shared" si="50"/>
        <v>5.0943724863033211</v>
      </c>
      <c r="G62" s="1135">
        <f>TableAU12!J62</f>
        <v>0.11853247616936377</v>
      </c>
      <c r="H62" s="1135">
        <f t="shared" si="51"/>
        <v>2.9745650346031955E-2</v>
      </c>
      <c r="I62" s="1505">
        <f t="shared" si="52"/>
        <v>4.0614801230844915E-3</v>
      </c>
      <c r="J62" s="1135">
        <f t="shared" si="53"/>
        <v>9.3559626855987954E-3</v>
      </c>
      <c r="K62" s="1507">
        <f t="shared" si="54"/>
        <v>4.3578002716512687E-2</v>
      </c>
      <c r="L62" s="463">
        <f t="shared" si="55"/>
        <v>5.0943724863033211</v>
      </c>
      <c r="M62" s="1506">
        <f>TableAU12!I62</f>
        <v>7.6927827216011643E-2</v>
      </c>
      <c r="N62" s="29">
        <f t="shared" si="56"/>
        <v>1.6787562253411811E-2</v>
      </c>
      <c r="O62" s="1505">
        <f t="shared" si="57"/>
        <v>4.0614801230844915E-3</v>
      </c>
      <c r="P62" s="1109">
        <f t="shared" si="58"/>
        <v>2.2219341396000347E-2</v>
      </c>
      <c r="Q62" s="1508">
        <f>(DataAU!$DU128/DataAU!$B128)</f>
        <v>2.0690692592709458E-2</v>
      </c>
      <c r="S62" s="579">
        <f t="shared" si="45"/>
        <v>5.1147341492700145</v>
      </c>
      <c r="T62" s="568">
        <f t="shared" si="23"/>
        <v>1.3126000000000001E-2</v>
      </c>
      <c r="U62" s="567">
        <f t="shared" si="46"/>
        <v>5.032143007700272</v>
      </c>
      <c r="V62" s="580">
        <f t="shared" si="47"/>
        <v>2.1370500000000001E-2</v>
      </c>
      <c r="W62" s="19"/>
      <c r="X62" s="19"/>
      <c r="Y62" s="30">
        <f t="shared" si="34"/>
        <v>1.0257153544467366</v>
      </c>
      <c r="Z62" s="7">
        <f t="shared" si="59"/>
        <v>1.0435780027165127</v>
      </c>
      <c r="AA62" s="7">
        <f t="shared" si="60"/>
        <v>1.029745650346032</v>
      </c>
      <c r="AB62" s="7">
        <f t="shared" si="61"/>
        <v>1.0040390336976912</v>
      </c>
      <c r="AC62" s="7">
        <f t="shared" si="62"/>
        <v>1.0093559626855988</v>
      </c>
      <c r="AD62" s="30">
        <f t="shared" si="63"/>
        <v>1.0435780027165127</v>
      </c>
      <c r="AE62" s="7">
        <f t="shared" si="64"/>
        <v>1.0167875622534117</v>
      </c>
      <c r="AF62" s="7">
        <f t="shared" si="65"/>
        <v>1.0040390336976912</v>
      </c>
      <c r="AG62" s="7">
        <f t="shared" si="66"/>
        <v>1.0222193413960003</v>
      </c>
    </row>
    <row r="63" spans="1:34" ht="13" thickBot="1">
      <c r="A63" s="193">
        <v>2014</v>
      </c>
      <c r="B63" s="1127">
        <f>TableAU1!D63</f>
        <v>1197.9141517241383</v>
      </c>
      <c r="C63" s="1204">
        <f>TableAU1!E63</f>
        <v>6408.4468965517244</v>
      </c>
      <c r="D63" s="1120">
        <f t="shared" si="48"/>
        <v>2.3092975790978354E-2</v>
      </c>
      <c r="E63" s="1119">
        <f t="shared" si="49"/>
        <v>7.4364132700690089E-2</v>
      </c>
      <c r="F63" s="1138">
        <f t="shared" si="50"/>
        <v>5.3496712492528378</v>
      </c>
      <c r="G63" s="1139">
        <f>TableAU12!J63</f>
        <v>0.1116746160508435</v>
      </c>
      <c r="H63" s="1139">
        <f t="shared" si="51"/>
        <v>2.3267335964939549E-2</v>
      </c>
      <c r="I63" s="1269">
        <f t="shared" si="52"/>
        <v>3.362643940257445E-3</v>
      </c>
      <c r="J63" s="1139">
        <f t="shared" si="53"/>
        <v>4.5687902993057472E-2</v>
      </c>
      <c r="K63" s="1171">
        <f t="shared" si="54"/>
        <v>7.4364132700690089E-2</v>
      </c>
      <c r="L63" s="1196">
        <f t="shared" si="55"/>
        <v>5.3496712492528378</v>
      </c>
      <c r="M63" s="1141">
        <f>TableAU12!I63</f>
        <v>7.441492735767348E-2</v>
      </c>
      <c r="N63" s="1140">
        <f t="shared" si="56"/>
        <v>1.5100550150747521E-2</v>
      </c>
      <c r="O63" s="1269">
        <f t="shared" si="57"/>
        <v>3.362643940257445E-3</v>
      </c>
      <c r="P63" s="1274">
        <f t="shared" si="58"/>
        <v>5.4100773157464088E-2</v>
      </c>
      <c r="Q63" s="949">
        <f>(DataAU!$DU129/DataAU!$B129)</f>
        <v>1.798903960866953E-2</v>
      </c>
      <c r="S63" s="581">
        <f t="shared" si="45"/>
        <v>5.2033318653585381</v>
      </c>
      <c r="T63" s="582">
        <f t="shared" si="23"/>
        <v>1.3126000000000001E-2</v>
      </c>
      <c r="U63" s="583">
        <f t="shared" si="46"/>
        <v>5.1211846753110919</v>
      </c>
      <c r="V63" s="584">
        <f t="shared" si="47"/>
        <v>2.1370500000000001E-2</v>
      </c>
      <c r="W63" s="19"/>
      <c r="X63" s="19"/>
      <c r="Y63" s="30">
        <f t="shared" si="34"/>
        <v>1.0230929757909784</v>
      </c>
      <c r="Z63" s="7">
        <f t="shared" si="59"/>
        <v>1.0743641327006901</v>
      </c>
      <c r="AA63" s="7">
        <f t="shared" si="60"/>
        <v>1.0232673359649396</v>
      </c>
      <c r="AB63" s="7">
        <f t="shared" si="61"/>
        <v>1.0040614801230845</v>
      </c>
      <c r="AC63" s="7">
        <f t="shared" si="62"/>
        <v>1.0456879029930575</v>
      </c>
      <c r="AD63" s="30">
        <f t="shared" si="63"/>
        <v>1.0743641327006901</v>
      </c>
      <c r="AE63" s="7">
        <f t="shared" si="64"/>
        <v>1.0151005501507475</v>
      </c>
      <c r="AF63" s="7">
        <f t="shared" si="65"/>
        <v>1.0040614801230845</v>
      </c>
      <c r="AG63" s="7">
        <f t="shared" si="66"/>
        <v>1.0541007731574641</v>
      </c>
    </row>
    <row r="64" spans="1:34" ht="13" thickTop="1">
      <c r="A64" s="82"/>
      <c r="B64" s="1201"/>
      <c r="C64" s="1201"/>
      <c r="D64" s="32"/>
      <c r="E64" s="29"/>
      <c r="F64" s="1503"/>
      <c r="G64" s="463"/>
      <c r="H64" s="32"/>
      <c r="I64" s="33"/>
      <c r="J64" s="32"/>
      <c r="K64" s="72"/>
      <c r="L64" s="29"/>
      <c r="M64" s="72"/>
      <c r="N64" s="29"/>
      <c r="O64" s="33"/>
      <c r="P64" s="1109"/>
      <c r="Q64" s="33"/>
      <c r="S64" s="19"/>
      <c r="T64" s="19"/>
      <c r="U64" s="19"/>
      <c r="V64" s="19"/>
      <c r="W64" s="19"/>
      <c r="X64" s="19"/>
      <c r="Y64" s="19"/>
      <c r="AD64" s="19"/>
    </row>
    <row r="65" spans="1:30" ht="13" thickBot="1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83"/>
      <c r="P65" s="1275"/>
      <c r="Q65" s="1298"/>
      <c r="R65" s="33"/>
      <c r="S65" s="2"/>
      <c r="T65" s="2"/>
      <c r="U65" s="2"/>
      <c r="V65" s="2"/>
      <c r="W65" s="2"/>
      <c r="X65" s="2"/>
      <c r="Y65" s="2"/>
      <c r="AD65" s="2"/>
    </row>
    <row r="66" spans="1:30" ht="13" customHeight="1" thickTop="1">
      <c r="A66" s="650"/>
      <c r="B66" s="651"/>
      <c r="C66" s="652"/>
      <c r="D66" s="1262"/>
      <c r="E66" s="652"/>
      <c r="F66" s="652"/>
      <c r="G66" s="652"/>
      <c r="H66" s="653"/>
      <c r="I66" s="1270"/>
      <c r="J66" s="1272"/>
      <c r="K66" s="654"/>
      <c r="L66" s="652"/>
      <c r="M66" s="655"/>
      <c r="N66" s="652"/>
      <c r="O66" s="1270"/>
      <c r="P66" s="1262"/>
      <c r="Q66" s="1299"/>
      <c r="S66" s="1643" t="s">
        <v>488</v>
      </c>
      <c r="T66" s="1644"/>
      <c r="U66" s="1645"/>
      <c r="V66" s="2"/>
      <c r="W66" s="2"/>
      <c r="X66" s="2"/>
      <c r="Y66" s="2"/>
      <c r="AD66" s="2"/>
    </row>
    <row r="67" spans="1:30">
      <c r="A67" s="608"/>
      <c r="B67" s="631" t="s">
        <v>296</v>
      </c>
      <c r="C67" s="631" t="s">
        <v>353</v>
      </c>
      <c r="D67" s="21"/>
      <c r="E67" s="1095"/>
      <c r="G67" s="631" t="s">
        <v>331</v>
      </c>
      <c r="H67" s="633" t="s">
        <v>354</v>
      </c>
      <c r="I67" s="631" t="s">
        <v>9</v>
      </c>
      <c r="J67" s="1273" t="s">
        <v>333</v>
      </c>
      <c r="K67" s="632"/>
      <c r="L67" s="631"/>
      <c r="M67" s="631" t="s">
        <v>331</v>
      </c>
      <c r="N67" s="633" t="s">
        <v>354</v>
      </c>
      <c r="O67" s="631" t="s">
        <v>9</v>
      </c>
      <c r="P67" s="1273" t="s">
        <v>333</v>
      </c>
      <c r="Q67" s="1311" t="s">
        <v>662</v>
      </c>
      <c r="S67" s="575"/>
      <c r="T67" s="1635" t="s">
        <v>489</v>
      </c>
      <c r="U67" s="1642" t="s">
        <v>490</v>
      </c>
      <c r="V67" s="2"/>
      <c r="W67" s="2"/>
      <c r="X67" s="2"/>
      <c r="Y67" s="2"/>
      <c r="AD67" s="2"/>
    </row>
    <row r="68" spans="1:30">
      <c r="A68" s="950" t="s">
        <v>590</v>
      </c>
      <c r="B68" s="635">
        <f>(B$59/B9)^(1/50)-1</f>
        <v>3.5020959173334587E-2</v>
      </c>
      <c r="C68" s="635">
        <f>(C$59/C9)^(1/50)-1</f>
        <v>4.5056411782709027E-2</v>
      </c>
      <c r="D68" s="21"/>
      <c r="E68" s="637"/>
      <c r="G68" s="637">
        <f>SUMPRODUCT($B$9:$B$58,G$9:G$58)/SUM($B$9:$B$58)</f>
        <v>0.10038799589863026</v>
      </c>
      <c r="H68" s="637">
        <f>PRODUCT(AA$10:AA$59)^(1/50)-1</f>
        <v>3.2290493509292473E-2</v>
      </c>
      <c r="I68" s="637">
        <f>PRODUCT(AB$10:AB$59)^(1/50)-1</f>
        <v>2.697473652451654E-3</v>
      </c>
      <c r="J68" s="638">
        <f>PRODUCT(AC$10:AC$59)^(1/50)-1</f>
        <v>9.6431091382551681E-3</v>
      </c>
      <c r="K68" s="639"/>
      <c r="L68" s="636"/>
      <c r="M68" s="637">
        <f>SUMPRODUCT($B$9:$B$58,M$9:M$58)/SUM($B$9:$B$58)</f>
        <v>5.9833620812202643E-2</v>
      </c>
      <c r="N68" s="637">
        <f>PRODUCT(AE$10:AE$59)^(1/50)-1</f>
        <v>2.1357873121820692E-2</v>
      </c>
      <c r="O68" s="637">
        <f>PRODUCT(AF$10:AF$59)^(1/50)-1</f>
        <v>2.697473652451654E-3</v>
      </c>
      <c r="P68" s="638">
        <f>PRODUCT(AG$10:AG$59)^(1/50)-1</f>
        <v>2.0450334626513467E-2</v>
      </c>
      <c r="Q68" s="1301">
        <f>SUMPRODUCT($B$9:$B$58,Q$9:Q$58)/SUM($B$9:$B$58)</f>
        <v>1.5202983026747E-2</v>
      </c>
      <c r="S68" s="575"/>
      <c r="T68" s="1635"/>
      <c r="U68" s="1642"/>
      <c r="V68" s="2"/>
      <c r="W68" s="952">
        <f>(1+H68)*(1+J68)*(1+I68)-1-C68</f>
        <v>-2.2204460492503131E-16</v>
      </c>
      <c r="X68" s="952">
        <f>(1+N68)*(1+P68)*(1+O68)-1-C68</f>
        <v>0</v>
      </c>
      <c r="Y68" s="2"/>
      <c r="AD68" s="2"/>
    </row>
    <row r="69" spans="1:30">
      <c r="A69" s="608"/>
      <c r="B69" s="641"/>
      <c r="C69" s="641"/>
      <c r="D69" s="21"/>
      <c r="G69" s="644"/>
      <c r="H69" s="645">
        <f>(H68)/($H68+$J68+$I68)</f>
        <v>0.72349797912655278</v>
      </c>
      <c r="I69" s="645">
        <f>(I68)/($H68+$J68+$I68)</f>
        <v>6.0439359210606731E-2</v>
      </c>
      <c r="J69" s="646">
        <f>(J68)/($H68+$J68+$I68)</f>
        <v>0.21606266166284052</v>
      </c>
      <c r="K69" s="647"/>
      <c r="L69" s="648"/>
      <c r="M69" s="640"/>
      <c r="N69" s="645">
        <f>(N68)/(N68+P68+O68)</f>
        <v>0.47989093638376668</v>
      </c>
      <c r="O69" s="645">
        <f>(O68)/(N68+P68+O68)</f>
        <v>6.0609647297839735E-2</v>
      </c>
      <c r="P69" s="646">
        <f>(P68)/(N68+P68+O68)</f>
        <v>0.45949941631839358</v>
      </c>
      <c r="Q69" s="1300"/>
      <c r="S69" s="570" t="s">
        <v>467</v>
      </c>
      <c r="T69" s="29">
        <v>1.3126000000000001E-2</v>
      </c>
      <c r="U69" s="571">
        <v>2.1370500000000001E-2</v>
      </c>
      <c r="V69" s="2"/>
      <c r="W69" s="2"/>
      <c r="X69" s="2"/>
      <c r="Y69" s="2"/>
      <c r="AD69" s="2"/>
    </row>
    <row r="70" spans="1:30">
      <c r="A70" s="634"/>
      <c r="B70" s="637"/>
      <c r="C70" s="637"/>
      <c r="D70" s="21"/>
      <c r="G70" s="637"/>
      <c r="H70" s="637"/>
      <c r="I70" s="1271"/>
      <c r="J70" s="638"/>
      <c r="K70" s="649"/>
      <c r="L70" s="636"/>
      <c r="M70" s="637"/>
      <c r="N70" s="637"/>
      <c r="O70" s="1271"/>
      <c r="P70" s="638"/>
      <c r="Q70" s="1300"/>
      <c r="R70" s="2"/>
      <c r="S70" s="572" t="s">
        <v>355</v>
      </c>
      <c r="T70" s="151">
        <f>S59/F59</f>
        <v>0.93548820291774615</v>
      </c>
      <c r="U70" s="573">
        <f>U59/L59</f>
        <v>0.92786359352560766</v>
      </c>
      <c r="V70" s="2"/>
      <c r="W70" s="2"/>
      <c r="X70" s="2"/>
      <c r="Y70" s="2"/>
      <c r="AD70" s="2"/>
    </row>
    <row r="71" spans="1:30" ht="13" thickBot="1">
      <c r="A71" s="950" t="s">
        <v>591</v>
      </c>
      <c r="B71" s="635">
        <f>(B$29/B9)^(1/20)-1</f>
        <v>4.0704433280888352E-2</v>
      </c>
      <c r="C71" s="635">
        <f>(C$29/C9)^(1/20)-1</f>
        <v>4.2367925500906622E-2</v>
      </c>
      <c r="D71" s="21"/>
      <c r="E71" s="637"/>
      <c r="G71" s="637">
        <f>SUMPRODUCT($B$9:$B$28,G$9:G$28)/SUM($B$9:$B$28)</f>
        <v>0.15855499325682293</v>
      </c>
      <c r="H71" s="637">
        <f>PRODUCT(AA$10:AA$29)^(1/20)-1</f>
        <v>4.6347705216757129E-2</v>
      </c>
      <c r="I71" s="637">
        <f>PRODUCT(AB$10:AB$29)^(1/20)-1</f>
        <v>0</v>
      </c>
      <c r="J71" s="638">
        <f>PRODUCT(AC$10:AC$29)^(1/20)-1</f>
        <v>-3.8034963865345439E-3</v>
      </c>
      <c r="K71" s="639"/>
      <c r="L71" s="636"/>
      <c r="M71" s="637">
        <f>SUMPRODUCT($B$9:$B$28,M$9:M$28)/SUM($B$9:$B$28)</f>
        <v>0.11880863396691942</v>
      </c>
      <c r="N71" s="637">
        <f>PRODUCT(AE$10:AE$29)^(1/20)-1</f>
        <v>3.3926165151779264E-2</v>
      </c>
      <c r="O71" s="637">
        <f>PRODUCT(AF$10:AF$29)^(1/20)-1</f>
        <v>0</v>
      </c>
      <c r="P71" s="638">
        <f>PRODUCT(AG$10:AG$29)^(1/20)-1</f>
        <v>8.164761308548707E-3</v>
      </c>
      <c r="Q71" s="1302">
        <f>SUMPRODUCT($B$9:$B$28,Q$9:Q$28)/SUM($B$9:$B$28)</f>
        <v>0</v>
      </c>
      <c r="R71" s="2"/>
      <c r="S71" s="569"/>
      <c r="T71" s="463"/>
      <c r="U71" s="574"/>
      <c r="V71" s="2"/>
      <c r="W71" s="952">
        <f>(1+H71)*(1+J71)*(1+I71)-1-C71</f>
        <v>-2.2204460492503131E-16</v>
      </c>
      <c r="X71" s="952">
        <f>(1+N71)*(1+P71)*(1+O71)-1-C71</f>
        <v>0</v>
      </c>
      <c r="Y71" s="2"/>
      <c r="AD71" s="2"/>
    </row>
    <row r="72" spans="1:30">
      <c r="A72" s="608"/>
      <c r="B72" s="641"/>
      <c r="C72" s="641"/>
      <c r="D72" s="21"/>
      <c r="G72" s="644"/>
      <c r="H72" s="645">
        <f>(H71)/($H71+$J71+$I71)</f>
        <v>1.0894010369710438</v>
      </c>
      <c r="I72" s="645">
        <f>(I71)/($H71+$J71+$I71)</f>
        <v>0</v>
      </c>
      <c r="J72" s="646">
        <f>(J71)/($H71+$J71+$I71)</f>
        <v>-8.9401036971043957E-2</v>
      </c>
      <c r="K72" s="647"/>
      <c r="L72" s="648"/>
      <c r="M72" s="640"/>
      <c r="N72" s="645">
        <f>(N71)/(N71+P71+O71)</f>
        <v>0.80602086969398845</v>
      </c>
      <c r="O72" s="645">
        <f>(O71)/(N71+P71+O71)</f>
        <v>0</v>
      </c>
      <c r="P72" s="646">
        <f>(P71)/(N71+P71+O71)</f>
        <v>0.19397913030601149</v>
      </c>
      <c r="Q72" s="1303"/>
      <c r="R72" s="2"/>
      <c r="S72" s="955"/>
      <c r="T72" s="955"/>
      <c r="U72" s="955"/>
      <c r="V72" s="2"/>
      <c r="W72" s="2"/>
      <c r="X72" s="2"/>
      <c r="Y72" s="2"/>
      <c r="AD72" s="2"/>
    </row>
    <row r="73" spans="1:30">
      <c r="A73" s="608"/>
      <c r="B73" s="641"/>
      <c r="C73" s="641"/>
      <c r="D73" s="21"/>
      <c r="G73" s="644"/>
      <c r="H73" s="656"/>
      <c r="I73" s="641"/>
      <c r="J73" s="657"/>
      <c r="K73" s="642"/>
      <c r="L73" s="658"/>
      <c r="M73" s="659"/>
      <c r="N73" s="656"/>
      <c r="O73" s="641"/>
      <c r="P73" s="657"/>
      <c r="Q73" s="1304"/>
      <c r="R73" s="2"/>
      <c r="S73" s="83"/>
      <c r="T73" s="151"/>
      <c r="U73" s="150"/>
      <c r="V73" s="2"/>
      <c r="W73" s="2"/>
      <c r="X73" s="2"/>
      <c r="Y73" s="2"/>
      <c r="AD73" s="2"/>
    </row>
    <row r="74" spans="1:30">
      <c r="A74" s="634" t="s">
        <v>5</v>
      </c>
      <c r="B74" s="635">
        <f>(B$59/B$29)^(1/30)-1</f>
        <v>3.12492305143377E-2</v>
      </c>
      <c r="C74" s="635">
        <f>(C$59/C$29)^(1/30)-1</f>
        <v>4.6852587185312267E-2</v>
      </c>
      <c r="D74" s="21"/>
      <c r="E74" s="637"/>
      <c r="G74" s="637">
        <f>SUMPRODUCT($B$29:$B$58,G$29:G$58)/SUM($B$29:$B$58)</f>
        <v>8.3451147046581325E-2</v>
      </c>
      <c r="H74" s="637">
        <f>PRODUCT(AA$30:AA$59)^(1/30)-1</f>
        <v>2.3024094317902533E-2</v>
      </c>
      <c r="I74" s="637">
        <f>PRODUCT(AB$30:AB$59)^(1/30)-1</f>
        <v>4.4998306347514561E-3</v>
      </c>
      <c r="J74" s="638">
        <f>PRODUCT(AC$30:AC$59)^(1/30)-1</f>
        <v>1.8708196458577131E-2</v>
      </c>
      <c r="K74" s="639"/>
      <c r="L74" s="636"/>
      <c r="M74" s="637">
        <f>SUMPRODUCT($B$29:$B$58,M$29:M$58)/SUM($B$29:$B$58)</f>
        <v>4.2661496941030441E-2</v>
      </c>
      <c r="N74" s="637">
        <f>PRODUCT(AE$30:AE$59)^(1/30)-1</f>
        <v>1.3064003968007221E-2</v>
      </c>
      <c r="O74" s="637">
        <f>PRODUCT(AF$30:AF$59)^(1/30)-1</f>
        <v>4.4998306347514561E-3</v>
      </c>
      <c r="P74" s="638">
        <f>PRODUCT(AG$30:AG$59)^(1/30)-1</f>
        <v>2.87237785315404E-2</v>
      </c>
      <c r="Q74" s="1302">
        <f>SUMPRODUCT($B$29:$B$58,Q$29:Q$58)/SUM($B$29:$B$58)</f>
        <v>1.9629730792987184E-2</v>
      </c>
      <c r="R74" s="2"/>
      <c r="S74" s="83"/>
      <c r="T74" s="83"/>
      <c r="U74" s="83"/>
      <c r="V74" s="2"/>
      <c r="W74" s="952">
        <f>(1+H74)*(1+J74)*(1+I74)-1-C74</f>
        <v>2.2204460492503131E-16</v>
      </c>
      <c r="X74" s="952">
        <f>(1+N74)*(1+P74)*(1+O74)-1-C74</f>
        <v>2.2204460492503131E-16</v>
      </c>
      <c r="Y74" s="2"/>
      <c r="AD74" s="2"/>
    </row>
    <row r="75" spans="1:30">
      <c r="A75" s="608"/>
      <c r="B75" s="641"/>
      <c r="C75" s="641"/>
      <c r="D75" s="21"/>
      <c r="G75" s="644"/>
      <c r="H75" s="645">
        <f>(H74)/($H74+$J74+$I74)</f>
        <v>0.49801076859755161</v>
      </c>
      <c r="I75" s="645">
        <f>(I74)/($H74+$J74+$I74)</f>
        <v>9.7331260115144036E-2</v>
      </c>
      <c r="J75" s="646">
        <f>(J74)/($H74+$J74+$I74)</f>
        <v>0.40465797128730435</v>
      </c>
      <c r="K75" s="647"/>
      <c r="L75" s="648"/>
      <c r="M75" s="640"/>
      <c r="N75" s="645">
        <f>(N74)/(N74+P74+O74)</f>
        <v>0.28223542073995617</v>
      </c>
      <c r="O75" s="645">
        <f>(O74)/(N74+P74+O74)</f>
        <v>9.7214574916525257E-2</v>
      </c>
      <c r="P75" s="646">
        <f>(P74)/(N74+P74+O74)</f>
        <v>0.62055000434351859</v>
      </c>
      <c r="Q75" s="1303"/>
      <c r="R75" s="2"/>
      <c r="S75" s="29"/>
      <c r="T75" s="29"/>
      <c r="U75" s="29"/>
      <c r="V75" s="2"/>
      <c r="W75" s="2"/>
      <c r="X75" s="2"/>
      <c r="Y75" s="2"/>
      <c r="AD75" s="2"/>
    </row>
    <row r="76" spans="1:30">
      <c r="A76" s="608"/>
      <c r="B76" s="641"/>
      <c r="C76" s="641"/>
      <c r="D76" s="21"/>
      <c r="G76" s="644"/>
      <c r="H76" s="656"/>
      <c r="I76" s="641"/>
      <c r="J76" s="657"/>
      <c r="K76" s="642"/>
      <c r="L76" s="658"/>
      <c r="M76" s="659"/>
      <c r="N76" s="656"/>
      <c r="O76" s="641"/>
      <c r="P76" s="657"/>
      <c r="Q76" s="1304"/>
      <c r="R76" s="2"/>
      <c r="S76" s="83"/>
      <c r="T76" s="150"/>
      <c r="U76" s="150"/>
      <c r="V76" s="2"/>
      <c r="W76" s="2"/>
      <c r="X76" s="2"/>
      <c r="Y76" s="2"/>
      <c r="AD76" s="2"/>
    </row>
    <row r="77" spans="1:30">
      <c r="A77" s="634" t="s">
        <v>467</v>
      </c>
      <c r="B77" s="635">
        <f>(B$59/B$19)^(1/40)-1</f>
        <v>3.1614772192763763E-2</v>
      </c>
      <c r="C77" s="635">
        <f>(C$59/C$19)^(1/40)-1</f>
        <v>4.3830782909073163E-2</v>
      </c>
      <c r="D77" s="21"/>
      <c r="E77" s="637"/>
      <c r="G77" s="637">
        <f>SUMPRODUCT($B$19:$B$58,G$19:G$58)/SUM($B$19:$B$58)</f>
        <v>9.4601519686408606E-2</v>
      </c>
      <c r="H77" s="637">
        <f>PRODUCT(AA$20:AA$59)^(1/40)-1</f>
        <v>2.8689724823452778E-2</v>
      </c>
      <c r="I77" s="637">
        <f>PRODUCT(AB$20:AB$59)^(1/40)-1</f>
        <v>3.3729782316487267E-3</v>
      </c>
      <c r="J77" s="638">
        <f>PRODUCT(AC$20:AC$59)^(1/40)-1</f>
        <v>1.1307661600188812E-2</v>
      </c>
      <c r="K77" s="639"/>
      <c r="L77" s="636"/>
      <c r="M77" s="637">
        <f>SUMPRODUCT($B$19:$B$58,M$19:M$58)/SUM($B$19:$B$58)</f>
        <v>5.5183723271053635E-2</v>
      </c>
      <c r="N77" s="637">
        <f>PRODUCT(AE$20:AE$59)^(1/40)-1</f>
        <v>1.8829243642056515E-2</v>
      </c>
      <c r="O77" s="637">
        <f>PRODUCT(AF$20:AF$59)^(1/40)-1</f>
        <v>3.3729782316487267E-3</v>
      </c>
      <c r="P77" s="638">
        <f>PRODUCT(AG$20:AG$59)^(1/40)-1</f>
        <v>2.1095347051936608E-2</v>
      </c>
      <c r="Q77" s="1302">
        <f>SUMPRODUCT($B$19:$B$58,Q$19:Q$58)/SUM($B$19:$B$58)</f>
        <v>1.6664117506896996E-2</v>
      </c>
      <c r="R77" s="2"/>
      <c r="S77" s="83"/>
      <c r="T77" s="83"/>
      <c r="U77" s="83"/>
      <c r="V77" s="2"/>
      <c r="W77" s="952">
        <f>(1+H77)*(1+J77)*(1+I77)-1-C77</f>
        <v>2.2204460492503131E-16</v>
      </c>
      <c r="X77" s="952">
        <f>(1+N77)*(1+P77)*(1+O77)-1-C77</f>
        <v>4.4408920985006262E-16</v>
      </c>
      <c r="Y77" s="2"/>
      <c r="AD77" s="2"/>
    </row>
    <row r="78" spans="1:30">
      <c r="A78" s="608"/>
      <c r="B78" s="641"/>
      <c r="C78" s="641"/>
      <c r="D78" s="21"/>
      <c r="G78" s="644"/>
      <c r="H78" s="645">
        <f>(H77)/($H77+$J77+$I77)</f>
        <v>0.66150527097201162</v>
      </c>
      <c r="I78" s="645">
        <f>(I77)/($H77+$J77+$I77)</f>
        <v>7.7771498083018559E-2</v>
      </c>
      <c r="J78" s="646">
        <f>(J77)/($H77+$J77+$I77)</f>
        <v>0.2607232309449698</v>
      </c>
      <c r="K78" s="647"/>
      <c r="L78" s="648"/>
      <c r="M78" s="640"/>
      <c r="N78" s="645">
        <f>(N77)/(N77+P77+O77)</f>
        <v>0.43487992765583172</v>
      </c>
      <c r="O78" s="645">
        <f>(O77)/(N77+P77+O77)</f>
        <v>7.7902254453163275E-2</v>
      </c>
      <c r="P78" s="646">
        <f>(P77)/(N77+P77+O77)</f>
        <v>0.48721781789100499</v>
      </c>
      <c r="Q78" s="1303"/>
      <c r="R78" s="2"/>
      <c r="S78" s="29"/>
      <c r="T78" s="29"/>
      <c r="U78" s="29"/>
      <c r="V78" s="2"/>
      <c r="W78" s="2"/>
      <c r="X78" s="2"/>
      <c r="Y78" s="2"/>
      <c r="AD78" s="2"/>
    </row>
    <row r="79" spans="1:30">
      <c r="A79" s="608"/>
      <c r="B79" s="641"/>
      <c r="C79" s="641"/>
      <c r="D79" s="21"/>
      <c r="G79" s="644"/>
      <c r="H79" s="656"/>
      <c r="I79" s="641"/>
      <c r="J79" s="657"/>
      <c r="K79" s="642"/>
      <c r="L79" s="658"/>
      <c r="M79" s="659"/>
      <c r="N79" s="656"/>
      <c r="O79" s="641"/>
      <c r="P79" s="657"/>
      <c r="Q79" s="1304"/>
      <c r="R79" s="2"/>
      <c r="S79" s="83"/>
      <c r="T79" s="150"/>
      <c r="U79" s="150"/>
      <c r="V79" s="2"/>
      <c r="W79" s="2"/>
      <c r="X79" s="2"/>
      <c r="Y79" s="2"/>
      <c r="AD79" s="2"/>
    </row>
    <row r="80" spans="1:30">
      <c r="A80" s="634" t="s">
        <v>6</v>
      </c>
      <c r="B80" s="635">
        <f>(B$39/B$19)^(1/20)-1</f>
        <v>3.1469729137092228E-2</v>
      </c>
      <c r="C80" s="635">
        <f>(C$39/C$19)^(1/20)-1</f>
        <v>4.1697370911430331E-2</v>
      </c>
      <c r="D80" s="21"/>
      <c r="E80" s="637"/>
      <c r="G80" s="637">
        <f>SUMPRODUCT($B$19:$B$38,G$19:G$38)/SUM($B$19:$B$38)</f>
        <v>0.14311833827642501</v>
      </c>
      <c r="H80" s="637">
        <f>PRODUCT(AA$20:AA$39)^(1/20)-1</f>
        <v>4.1881280734400894E-2</v>
      </c>
      <c r="I80" s="637">
        <f>PRODUCT(AB$20:AB$39)^(1/20)-1</f>
        <v>7.0190805431624703E-4</v>
      </c>
      <c r="J80" s="638">
        <f>PRODUCT(AC$20:AC$39)^(1/20)-1</f>
        <v>-8.7780897545497449E-4</v>
      </c>
      <c r="K80" s="639"/>
      <c r="L80" s="636"/>
      <c r="M80" s="637">
        <f>SUMPRODUCT($B$19:$B$38,M$19:M$38)/SUM($B$19:$B$38)</f>
        <v>0.10475594518561972</v>
      </c>
      <c r="N80" s="637">
        <f>PRODUCT(AE$20:AE$39)^(1/20)-1</f>
        <v>3.1073305906801352E-2</v>
      </c>
      <c r="O80" s="637">
        <f>PRODUCT(AF$20:AF$39)^(1/20)-1</f>
        <v>7.0190805431624703E-4</v>
      </c>
      <c r="P80" s="638">
        <f>PRODUCT(AG$20:AG$39)^(1/20)-1</f>
        <v>9.5952460715791332E-3</v>
      </c>
      <c r="Q80" s="1302">
        <f>SUMPRODUCT($B$19:$B$38,Q$19:Q$38)/SUM($B$19:$B$38)</f>
        <v>3.6295614050177289E-3</v>
      </c>
      <c r="R80" s="2"/>
      <c r="S80" s="2"/>
      <c r="T80" s="2"/>
      <c r="U80" s="2"/>
      <c r="V80" s="2"/>
      <c r="W80" s="952">
        <f>(1+H80)*(1+J80)*(1+I80)-1-C80</f>
        <v>0</v>
      </c>
      <c r="X80" s="952">
        <f>(1+N80)*(1+P80)*(1+O80)-1-C80</f>
        <v>0</v>
      </c>
      <c r="Y80" s="2"/>
      <c r="AD80" s="2"/>
    </row>
    <row r="81" spans="1:30">
      <c r="A81" s="608"/>
      <c r="B81" s="641"/>
      <c r="C81" s="641"/>
      <c r="D81" s="21"/>
      <c r="G81" s="644"/>
      <c r="H81" s="645">
        <f>(H80)/($H80+$J80+$I80)</f>
        <v>1.0042177033736734</v>
      </c>
      <c r="I81" s="645">
        <f>(I80)/($H80+$J80+$I80)</f>
        <v>1.6830156144340944E-2</v>
      </c>
      <c r="J81" s="646">
        <f>(J80)/($H80+$J80+$I80)</f>
        <v>-2.104785951801437E-2</v>
      </c>
      <c r="K81" s="647"/>
      <c r="L81" s="648"/>
      <c r="M81" s="640"/>
      <c r="N81" s="645">
        <f>(N80)/(N80+P80+O80)</f>
        <v>0.75109887301816014</v>
      </c>
      <c r="O81" s="645">
        <f>(O80)/(N80+P80+O80)</f>
        <v>1.6966406797543489E-2</v>
      </c>
      <c r="P81" s="646">
        <f>(P80)/(N80+P80+O80)</f>
        <v>0.23193472018429637</v>
      </c>
      <c r="Q81" s="1303"/>
      <c r="R81" s="2"/>
      <c r="S81" s="2"/>
      <c r="T81" s="2"/>
      <c r="U81" s="2"/>
      <c r="V81" s="2"/>
      <c r="W81" s="2"/>
      <c r="X81" s="2"/>
      <c r="Y81" s="2"/>
      <c r="AD81" s="2"/>
    </row>
    <row r="82" spans="1:30">
      <c r="A82" s="608"/>
      <c r="B82" s="641"/>
      <c r="C82" s="641"/>
      <c r="D82" s="21"/>
      <c r="G82" s="644"/>
      <c r="H82" s="645"/>
      <c r="I82" s="645"/>
      <c r="J82" s="646"/>
      <c r="K82" s="647"/>
      <c r="L82" s="648"/>
      <c r="M82" s="640"/>
      <c r="N82" s="645"/>
      <c r="O82" s="645"/>
      <c r="P82" s="646"/>
      <c r="Q82" s="1303"/>
      <c r="R82" s="2"/>
      <c r="S82" s="2"/>
      <c r="T82" s="2"/>
      <c r="U82" s="2"/>
      <c r="V82" s="2"/>
      <c r="W82" s="2"/>
      <c r="X82" s="2"/>
      <c r="Y82" s="2"/>
      <c r="AD82" s="2"/>
    </row>
    <row r="83" spans="1:30">
      <c r="A83" s="634" t="s">
        <v>7</v>
      </c>
      <c r="B83" s="635">
        <f>(B$59/B$39)^(1/20)-1</f>
        <v>3.1759835644077805E-2</v>
      </c>
      <c r="C83" s="635">
        <f>(C$59/C$39)^(1/20)-1</f>
        <v>4.5968564166809056E-2</v>
      </c>
      <c r="D83" s="21"/>
      <c r="E83" s="637"/>
      <c r="G83" s="637">
        <f>SUMPRODUCT($B$39:$B$58,G$39:G$58)/SUM($B$39:$B$58)</f>
        <v>6.841440986218017E-2</v>
      </c>
      <c r="H83" s="637">
        <f>PRODUCT(AA$40:AA$59)^(1/20)-1</f>
        <v>1.5665190962491859E-2</v>
      </c>
      <c r="I83" s="637">
        <f>PRODUCT(AB$40:AB$59)^(1/20)-1</f>
        <v>6.0511780205414478E-3</v>
      </c>
      <c r="J83" s="638">
        <f>PRODUCT(AC$40:AC$59)^(1/20)-1</f>
        <v>2.364174832557242E-2</v>
      </c>
      <c r="K83" s="639"/>
      <c r="L83" s="636"/>
      <c r="M83" s="637">
        <f>SUMPRODUCT($B$39:$B$58,M$39:M$58)/SUM($B$39:$B$58)</f>
        <v>2.8426956087335368E-2</v>
      </c>
      <c r="N83" s="637">
        <f>PRODUCT(AE$40:AE$59)^(1/20)-1</f>
        <v>6.730580409450404E-3</v>
      </c>
      <c r="O83" s="637">
        <f>PRODUCT(AF$40:AF$59)^(1/20)-1</f>
        <v>6.0511780205414478E-3</v>
      </c>
      <c r="P83" s="638">
        <f>PRODUCT(AG$40:AG$59)^(1/20)-1</f>
        <v>3.2726443421855267E-2</v>
      </c>
      <c r="Q83" s="1302">
        <f>SUMPRODUCT($B$39:$B$58,Q$39:Q$58)/SUM($B$39:$B$58)</f>
        <v>2.369956133998084E-2</v>
      </c>
      <c r="R83" s="2"/>
      <c r="S83" s="2"/>
      <c r="T83" s="2"/>
      <c r="U83" s="2"/>
      <c r="V83" s="2"/>
      <c r="W83" s="952">
        <f>(1+H83)*(1+J83)*(1+I83)-1-C83</f>
        <v>-2.2204460492503131E-16</v>
      </c>
      <c r="X83" s="952">
        <f>(1+N83)*(1+P83)*(1+O83)-1-C83</f>
        <v>2.2204460492503131E-16</v>
      </c>
      <c r="Y83" s="2"/>
      <c r="AD83" s="2"/>
    </row>
    <row r="84" spans="1:30">
      <c r="A84" s="608"/>
      <c r="B84" s="641"/>
      <c r="C84" s="641"/>
      <c r="D84" s="21"/>
      <c r="G84" s="644"/>
      <c r="H84" s="645">
        <f>(H83)/($H83+$J83+$I83)</f>
        <v>0.34536686908562947</v>
      </c>
      <c r="I84" s="645">
        <f>(I83)/($H83+$J83+$I83)</f>
        <v>0.13340893272466947</v>
      </c>
      <c r="J84" s="646">
        <f>(J83)/($H83+$J83+$I83)</f>
        <v>0.521224198189701</v>
      </c>
      <c r="K84" s="647"/>
      <c r="L84" s="648"/>
      <c r="M84" s="640"/>
      <c r="N84" s="645">
        <f>(N83)/(N83+P83+O83)</f>
        <v>0.14789818396608914</v>
      </c>
      <c r="O84" s="645">
        <f>(O83)/(N83+P83+O83)</f>
        <v>0.13296895448080287</v>
      </c>
      <c r="P84" s="646">
        <f>(P83)/(N83+P83+O83)</f>
        <v>0.71913286155310796</v>
      </c>
      <c r="Q84" s="1303"/>
      <c r="R84" s="2"/>
      <c r="S84" s="2"/>
      <c r="T84" s="2"/>
      <c r="U84" s="2"/>
      <c r="V84" s="2"/>
      <c r="W84" s="2"/>
      <c r="X84" s="2"/>
      <c r="Y84" s="2"/>
      <c r="AD84" s="2"/>
    </row>
    <row r="85" spans="1:30">
      <c r="A85" s="608"/>
      <c r="B85" s="641"/>
      <c r="C85" s="641"/>
      <c r="D85" s="21"/>
      <c r="G85" s="644"/>
      <c r="H85" s="656"/>
      <c r="I85" s="641"/>
      <c r="J85" s="657"/>
      <c r="K85" s="642"/>
      <c r="L85" s="658"/>
      <c r="M85" s="659"/>
      <c r="N85" s="656"/>
      <c r="O85" s="641"/>
      <c r="P85" s="657"/>
      <c r="Q85" s="1304"/>
      <c r="R85" s="2"/>
      <c r="S85" s="2"/>
      <c r="T85" s="2"/>
      <c r="U85" s="2"/>
      <c r="V85" s="2"/>
      <c r="W85" s="2"/>
      <c r="X85" s="2"/>
      <c r="Y85" s="2"/>
      <c r="AD85" s="2"/>
    </row>
    <row r="86" spans="1:30">
      <c r="A86" s="634" t="s">
        <v>8</v>
      </c>
      <c r="B86" s="635">
        <f>(B$19/B$9)^(1/10)-1</f>
        <v>4.8758544573380691E-2</v>
      </c>
      <c r="C86" s="635">
        <f>(C$19/C$9)^(1/10)-1</f>
        <v>4.9973335081525683E-2</v>
      </c>
      <c r="D86" s="21"/>
      <c r="E86" s="637"/>
      <c r="G86" s="637">
        <f>SUMPRODUCT($B$9:$B$18,G$9:G$18)/SUM($B$9:$B$18)</f>
        <v>0.16059580074767435</v>
      </c>
      <c r="H86" s="637">
        <f>PRODUCT(AA$10:AA$19)^(1/10)-1</f>
        <v>4.6820049524341378E-2</v>
      </c>
      <c r="I86" s="637">
        <f>PRODUCT(AB$10:AB$19)^(1/10)-1</f>
        <v>0</v>
      </c>
      <c r="J86" s="638">
        <f>PRODUCT(AC$10:AC$19)^(1/10)-1</f>
        <v>3.0122517796800086E-3</v>
      </c>
      <c r="K86" s="639"/>
      <c r="L86" s="636"/>
      <c r="M86" s="637">
        <f>SUMPRODUCT($B$9:$B$18,M$9:M$18)/SUM($B$9:$B$18)</f>
        <v>0.10821541889758078</v>
      </c>
      <c r="N86" s="637">
        <f>PRODUCT(AE$10:AE$19)^(1/10)-1</f>
        <v>3.1535304978199452E-2</v>
      </c>
      <c r="O86" s="637">
        <f>PRODUCT(AF$10:AF$19)^(1/10)-1</f>
        <v>0</v>
      </c>
      <c r="P86" s="638">
        <f>PRODUCT(AG$10:AG$19)^(1/10)-1</f>
        <v>1.7874356810032799E-2</v>
      </c>
      <c r="Q86" s="1302">
        <f>SUMPRODUCT($B$9:$B$18,Q$9:Q$18)/SUM($B$9:$B$18)</f>
        <v>0</v>
      </c>
      <c r="R86" s="2"/>
      <c r="S86" s="2"/>
      <c r="T86" s="2"/>
      <c r="U86" s="2"/>
      <c r="V86" s="2"/>
      <c r="W86" s="952">
        <f>(1+H86)*(1+J86)*(1+I86)-1-C86</f>
        <v>0</v>
      </c>
      <c r="X86" s="952">
        <f>(1+N86)*(1+P86)*(1+O86)-1-C86</f>
        <v>0</v>
      </c>
      <c r="Y86" s="2"/>
      <c r="AD86" s="2"/>
    </row>
    <row r="87" spans="1:30">
      <c r="A87" s="608"/>
      <c r="B87" s="641"/>
      <c r="C87" s="641"/>
      <c r="D87" s="21"/>
      <c r="G87" s="644"/>
      <c r="H87" s="645">
        <f>(H86)/($H86+$J86+$I86)</f>
        <v>0.93955222414267825</v>
      </c>
      <c r="I87" s="645">
        <f>(I86)/($H86+$J86+$I86)</f>
        <v>0</v>
      </c>
      <c r="J87" s="646">
        <f>(J86)/($H86+$J86+$I86)</f>
        <v>6.0447775857321778E-2</v>
      </c>
      <c r="K87" s="647"/>
      <c r="L87" s="648"/>
      <c r="M87" s="640"/>
      <c r="N87" s="645">
        <f>(N86)/(N86+P86+O86)</f>
        <v>0.6382416684687795</v>
      </c>
      <c r="O87" s="645">
        <f>(O86)/(N86+P86+O86)</f>
        <v>0</v>
      </c>
      <c r="P87" s="646">
        <f>(P86)/(N86+P86+O86)</f>
        <v>0.3617583315312205</v>
      </c>
      <c r="Q87" s="1303"/>
      <c r="R87" s="2"/>
      <c r="S87" s="2"/>
      <c r="T87" s="2"/>
      <c r="U87" s="2"/>
      <c r="V87" s="2"/>
      <c r="W87" s="2"/>
      <c r="X87" s="2"/>
      <c r="Y87" s="2"/>
      <c r="AD87" s="2"/>
    </row>
    <row r="88" spans="1:30">
      <c r="A88" s="660"/>
      <c r="B88" s="644"/>
      <c r="C88" s="644"/>
      <c r="D88" s="21"/>
      <c r="G88" s="644"/>
      <c r="H88" s="661"/>
      <c r="I88" s="661"/>
      <c r="J88" s="662"/>
      <c r="K88" s="642"/>
      <c r="L88" s="643"/>
      <c r="M88" s="644"/>
      <c r="N88" s="641"/>
      <c r="O88" s="641"/>
      <c r="P88" s="657"/>
      <c r="Q88" s="1305"/>
      <c r="R88" s="2"/>
      <c r="S88" s="2"/>
      <c r="T88" s="2"/>
      <c r="U88" s="2"/>
      <c r="V88" s="2"/>
      <c r="W88" s="2"/>
      <c r="X88" s="2"/>
      <c r="Y88" s="2"/>
      <c r="AD88" s="2"/>
    </row>
    <row r="89" spans="1:30">
      <c r="A89" s="634" t="s">
        <v>429</v>
      </c>
      <c r="B89" s="635">
        <f>(B$29/B$19)^(1/10)-1</f>
        <v>3.2712174841988961E-2</v>
      </c>
      <c r="C89" s="635">
        <f>(C$29/C$19)^(1/10)-1</f>
        <v>3.4817605181087119E-2</v>
      </c>
      <c r="D89" s="21"/>
      <c r="E89" s="637"/>
      <c r="G89" s="637">
        <f>SUMPRODUCT($B$19:$B$28,G$19:G$28)/SUM($B$19:$B$28)</f>
        <v>0.1572567285726422</v>
      </c>
      <c r="H89" s="637">
        <f>PRODUCT(AA$20:AA$29)^(1/10)-1</f>
        <v>4.5875574039543565E-2</v>
      </c>
      <c r="I89" s="637">
        <f>PRODUCT(AB$20:AB$29)^(1/10)-1</f>
        <v>0</v>
      </c>
      <c r="J89" s="638">
        <f>PRODUCT(AC$20:AC$29)^(1/10)-1</f>
        <v>-1.0572929641856521E-2</v>
      </c>
      <c r="K89" s="639"/>
      <c r="L89" s="636"/>
      <c r="M89" s="637">
        <f>SUMPRODUCT($B$19:$B$28,M$19:M$28)/SUM($B$19:$B$28)</f>
        <v>0.1255475336809318</v>
      </c>
      <c r="N89" s="637">
        <f>PRODUCT(AE$20:AE$29)^(1/10)-1</f>
        <v>3.6322566786074928E-2</v>
      </c>
      <c r="O89" s="637">
        <f>PRODUCT(AF$20:AF$29)^(1/10)-1</f>
        <v>0</v>
      </c>
      <c r="P89" s="638">
        <f>PRODUCT(AG$20:AG$29)^(1/10)-1</f>
        <v>-1.4522134837370304E-3</v>
      </c>
      <c r="Q89" s="1302">
        <f>SUMPRODUCT($B$19:$B$28,Q$19:Q$28)/SUM($B$19:$B$28)</f>
        <v>0</v>
      </c>
      <c r="R89" s="2"/>
      <c r="S89" s="2"/>
      <c r="T89" s="2"/>
      <c r="U89" s="2"/>
      <c r="V89" s="2"/>
      <c r="W89" s="952">
        <f>(1+H89)*(1+J89)*(1+I89)-1-C89</f>
        <v>0</v>
      </c>
      <c r="X89" s="952">
        <f>(1+N89)*(1+P89)*(1+O89)-1-C89</f>
        <v>0</v>
      </c>
      <c r="Y89" s="2"/>
      <c r="AD89" s="2"/>
    </row>
    <row r="90" spans="1:30">
      <c r="A90" s="608"/>
      <c r="B90" s="641"/>
      <c r="C90" s="641"/>
      <c r="D90" s="21"/>
      <c r="G90" s="644"/>
      <c r="H90" s="645">
        <f>(H89)/($H89+$J89+$I89)</f>
        <v>1.2994939847211342</v>
      </c>
      <c r="I90" s="645">
        <f>(I89)/($H89+$J89+$I89)</f>
        <v>0</v>
      </c>
      <c r="J90" s="646">
        <f>(J89)/($H89+$J89+$I89)</f>
        <v>-0.29949398472113431</v>
      </c>
      <c r="K90" s="647"/>
      <c r="L90" s="648"/>
      <c r="M90" s="640"/>
      <c r="N90" s="645">
        <f>(N89)/(N89+P89+O89)</f>
        <v>1.0416460788666477</v>
      </c>
      <c r="O90" s="645">
        <f>(O89)/(N89+P89+O89)</f>
        <v>0</v>
      </c>
      <c r="P90" s="646">
        <f>(P89)/(N89+P89+O89)</f>
        <v>-4.1646078866647625E-2</v>
      </c>
      <c r="Q90" s="1303"/>
      <c r="R90" s="2"/>
      <c r="S90" s="2"/>
      <c r="T90" s="2"/>
      <c r="U90" s="2"/>
      <c r="V90" s="2"/>
      <c r="W90" s="2"/>
      <c r="X90" s="2"/>
      <c r="Y90" s="2"/>
      <c r="AD90" s="2"/>
    </row>
    <row r="91" spans="1:30">
      <c r="A91" s="660"/>
      <c r="B91" s="644"/>
      <c r="C91" s="644"/>
      <c r="D91" s="21"/>
      <c r="G91" s="644"/>
      <c r="H91" s="661"/>
      <c r="I91" s="661"/>
      <c r="J91" s="662"/>
      <c r="K91" s="642"/>
      <c r="L91" s="643"/>
      <c r="M91" s="644"/>
      <c r="N91" s="641"/>
      <c r="O91" s="641"/>
      <c r="P91" s="657"/>
      <c r="Q91" s="1305"/>
      <c r="R91" s="2"/>
      <c r="S91" s="2"/>
      <c r="T91" s="2"/>
      <c r="U91" s="2"/>
      <c r="V91" s="2"/>
      <c r="W91" s="2"/>
      <c r="X91" s="2"/>
      <c r="Y91" s="2"/>
      <c r="AD91" s="2"/>
    </row>
    <row r="92" spans="1:30">
      <c r="A92" s="634" t="s">
        <v>430</v>
      </c>
      <c r="B92" s="635">
        <f>(B$39/B$29)^(1/10)-1</f>
        <v>3.0228778206216056E-2</v>
      </c>
      <c r="C92" s="635">
        <f>(C$39/C$29)^(1/10)-1</f>
        <v>4.8622875307474001E-2</v>
      </c>
      <c r="D92" s="21"/>
      <c r="E92" s="637"/>
      <c r="G92" s="637">
        <f>SUMPRODUCT($B$29:$B$38,G$29:G$38)/SUM($B$29:$B$38)</f>
        <v>0.13240986222212095</v>
      </c>
      <c r="H92" s="637">
        <f>PRODUCT(AA$30:AA$39)^(1/10)-1</f>
        <v>3.7902241996248476E-2</v>
      </c>
      <c r="I92" s="637">
        <f>PRODUCT(AB$30:AB$39)^(1/10)-1</f>
        <v>1.4043087835491352E-3</v>
      </c>
      <c r="J92" s="638">
        <f>PRODUCT(AC$30:AC$39)^(1/10)-1</f>
        <v>8.9123114817872828E-3</v>
      </c>
      <c r="K92" s="639"/>
      <c r="L92" s="636"/>
      <c r="M92" s="637">
        <f>SUMPRODUCT($B$29:$B$38,M$29:M$38)/SUM($B$29:$B$38)</f>
        <v>8.9008308936494182E-2</v>
      </c>
      <c r="N92" s="637">
        <f>PRODUCT(AE$30:AE$39)^(1/10)-1</f>
        <v>2.5850633988013572E-2</v>
      </c>
      <c r="O92" s="637">
        <f>PRODUCT(AF$30:AF$39)^(1/10)-1</f>
        <v>1.4043087835491352E-3</v>
      </c>
      <c r="P92" s="638">
        <f>PRODUCT(AG$30:AG$39)^(1/10)-1</f>
        <v>2.0764929484655914E-2</v>
      </c>
      <c r="Q92" s="1302">
        <f>SUMPRODUCT($B$29:$B$38,Q$29:Q$38)/SUM($B$29:$B$38)</f>
        <v>6.3786064220914072E-3</v>
      </c>
      <c r="R92" s="2"/>
      <c r="S92" s="2"/>
      <c r="T92" s="2"/>
      <c r="U92" s="2"/>
      <c r="V92" s="2"/>
      <c r="W92" s="952">
        <f>(1+H92)*(1+J92)*(1+I92)-1-C92</f>
        <v>0</v>
      </c>
      <c r="X92" s="952">
        <f>(1+N92)*(1+P92)*(1+O92)-1-C92</f>
        <v>0</v>
      </c>
      <c r="Y92" s="2"/>
      <c r="AD92" s="2"/>
    </row>
    <row r="93" spans="1:30">
      <c r="A93" s="608"/>
      <c r="B93" s="641"/>
      <c r="C93" s="641"/>
      <c r="D93" s="21"/>
      <c r="G93" s="644"/>
      <c r="H93" s="645">
        <f>(H92)/($H92+$J92+$I92)</f>
        <v>0.78604596248311975</v>
      </c>
      <c r="I93" s="645">
        <f>(I92)/($H92+$J92+$I92)</f>
        <v>2.9123639955062213E-2</v>
      </c>
      <c r="J93" s="646">
        <f>(J92)/($H92+$J92+$I92)</f>
        <v>0.1848303975618181</v>
      </c>
      <c r="K93" s="647"/>
      <c r="L93" s="648"/>
      <c r="M93" s="640"/>
      <c r="N93" s="645">
        <f>(N92)/(N92+P92+O92)</f>
        <v>0.53833200242772172</v>
      </c>
      <c r="O93" s="645">
        <f>(O92)/(N92+P92+O92)</f>
        <v>2.924432568367101E-2</v>
      </c>
      <c r="P93" s="646">
        <f>(P92)/(N92+P92+O92)</f>
        <v>0.4324236718886072</v>
      </c>
      <c r="Q93" s="1303"/>
      <c r="R93" s="2"/>
      <c r="S93" s="2"/>
      <c r="T93" s="2"/>
      <c r="U93" s="2"/>
      <c r="V93" s="2"/>
      <c r="W93" s="2"/>
      <c r="X93" s="2"/>
      <c r="Y93" s="2"/>
      <c r="AD93" s="2"/>
    </row>
    <row r="94" spans="1:30">
      <c r="A94" s="660"/>
      <c r="B94" s="644"/>
      <c r="C94" s="644"/>
      <c r="D94" s="21"/>
      <c r="G94" s="644"/>
      <c r="H94" s="661"/>
      <c r="I94" s="661"/>
      <c r="J94" s="662"/>
      <c r="K94" s="642"/>
      <c r="L94" s="643"/>
      <c r="M94" s="644"/>
      <c r="N94" s="641"/>
      <c r="O94" s="641"/>
      <c r="P94" s="657"/>
      <c r="Q94" s="1305"/>
      <c r="R94" s="2"/>
      <c r="S94" s="2"/>
      <c r="T94" s="2"/>
      <c r="U94" s="2"/>
      <c r="V94" s="2"/>
      <c r="W94" s="2"/>
      <c r="X94" s="2"/>
      <c r="Y94" s="2"/>
      <c r="AD94" s="2"/>
    </row>
    <row r="95" spans="1:30">
      <c r="A95" s="634" t="s">
        <v>431</v>
      </c>
      <c r="B95" s="635">
        <f>(B$49/B$39)^(1/10)-1</f>
        <v>3.4265666789980553E-2</v>
      </c>
      <c r="C95" s="635">
        <f>(C$49/C$39)^(1/10)-1</f>
        <v>4.3982437033491806E-2</v>
      </c>
      <c r="D95" s="21"/>
      <c r="E95" s="637"/>
      <c r="G95" s="637">
        <f>SUMPRODUCT($B$39:$B$48,G$39:G$48)/SUM($B$39:$B$48)</f>
        <v>8.171720968138152E-2</v>
      </c>
      <c r="H95" s="637">
        <f>PRODUCT(AA$40:AA$49)^(1/10)-1</f>
        <v>1.9917603190839683E-2</v>
      </c>
      <c r="I95" s="637">
        <f>PRODUCT(AB$40:AB$49)^(1/10)-1</f>
        <v>1.0095884268009891E-2</v>
      </c>
      <c r="J95" s="638">
        <f>PRODUCT(AC$40:AC$49)^(1/10)-1</f>
        <v>1.3364073965830725E-2</v>
      </c>
      <c r="K95" s="639"/>
      <c r="L95" s="636"/>
      <c r="M95" s="637">
        <f>SUMPRODUCT($B$39:$B$48,M$39:M$48)/SUM($B$39:$B$48)</f>
        <v>3.808370028146775E-2</v>
      </c>
      <c r="N95" s="637">
        <f>PRODUCT(AE$40:AE$49)^(1/10)-1</f>
        <v>9.4285569619689813E-3</v>
      </c>
      <c r="O95" s="637">
        <f>PRODUCT(AF$40:AF$49)^(1/10)-1</f>
        <v>1.0095884268009891E-2</v>
      </c>
      <c r="P95" s="638">
        <f>PRODUCT(AG$40:AG$49)^(1/10)-1</f>
        <v>2.3894014440761113E-2</v>
      </c>
      <c r="Q95" s="1302">
        <f>SUMPRODUCT($B$39:$B$48,Q$39:Q$48)/SUM($B$39:$B$48)</f>
        <v>4.2750778097228444E-2</v>
      </c>
      <c r="R95" s="2"/>
      <c r="S95" s="2"/>
      <c r="T95" s="2"/>
      <c r="U95" s="2"/>
      <c r="V95" s="2"/>
      <c r="W95" s="952">
        <f>(1+H95)*(1+J95)*(1+I95)-1-C95</f>
        <v>0</v>
      </c>
      <c r="X95" s="952">
        <f>(1+N95)*(1+P95)*(1+O95)-1-C95</f>
        <v>0</v>
      </c>
      <c r="Y95" s="2"/>
      <c r="AD95" s="2"/>
    </row>
    <row r="96" spans="1:30">
      <c r="A96" s="608"/>
      <c r="B96" s="641"/>
      <c r="C96" s="641"/>
      <c r="D96" s="21"/>
      <c r="G96" s="644"/>
      <c r="H96" s="645">
        <f>(H95)/($H95+$J95+$I95)</f>
        <v>0.45916834733607848</v>
      </c>
      <c r="I96" s="645">
        <f>(I95)/($H95+$J95+$I95)</f>
        <v>0.23274439448469525</v>
      </c>
      <c r="J96" s="646">
        <f>(J95)/($H95+$J95+$I95)</f>
        <v>0.30808725817922628</v>
      </c>
      <c r="K96" s="647"/>
      <c r="L96" s="648"/>
      <c r="M96" s="640"/>
      <c r="N96" s="645">
        <f>(N95)/(N95+P95+O95)</f>
        <v>0.21715551178212344</v>
      </c>
      <c r="O96" s="645">
        <f>(O95)/(N95+P95+O95)</f>
        <v>0.23252518110204415</v>
      </c>
      <c r="P96" s="646">
        <f>(P95)/(N95+P95+O95)</f>
        <v>0.55031930711583243</v>
      </c>
      <c r="Q96" s="1303"/>
      <c r="R96" s="2"/>
      <c r="S96" s="2"/>
      <c r="T96" s="2"/>
      <c r="U96" s="2"/>
      <c r="V96" s="2"/>
      <c r="W96" s="2"/>
      <c r="X96" s="2"/>
      <c r="Y96" s="2"/>
      <c r="AD96" s="2"/>
    </row>
    <row r="97" spans="1:30">
      <c r="A97" s="660"/>
      <c r="B97" s="644"/>
      <c r="C97" s="644"/>
      <c r="D97" s="21"/>
      <c r="G97" s="644"/>
      <c r="H97" s="661"/>
      <c r="I97" s="661"/>
      <c r="J97" s="662"/>
      <c r="K97" s="642"/>
      <c r="L97" s="643"/>
      <c r="M97" s="644"/>
      <c r="N97" s="641"/>
      <c r="O97" s="641"/>
      <c r="P97" s="657"/>
      <c r="Q97" s="1305"/>
      <c r="R97" s="2"/>
      <c r="S97" s="2"/>
      <c r="T97" s="2"/>
      <c r="U97" s="2"/>
      <c r="V97" s="2"/>
      <c r="W97" s="2"/>
      <c r="X97" s="2"/>
      <c r="Y97" s="2"/>
      <c r="AD97" s="2"/>
    </row>
    <row r="98" spans="1:30">
      <c r="A98" s="634" t="s">
        <v>432</v>
      </c>
      <c r="B98" s="637">
        <f>(B$59/B$49)^(1/10)-1</f>
        <v>2.9260075655648032E-2</v>
      </c>
      <c r="C98" s="637">
        <f>(C$59/C$49)^(1/10)-1</f>
        <v>4.7958469812915405E-2</v>
      </c>
      <c r="D98" s="21"/>
      <c r="E98" s="637"/>
      <c r="G98" s="637">
        <f>SUMPRODUCT($B$49:$B$58,G$49:G$58)/SUM($B$49:$B$58)</f>
        <v>5.9172160798506422E-2</v>
      </c>
      <c r="H98" s="637">
        <f>PRODUCT(AA$50:AA$59)^(1/10)-1</f>
        <v>1.1430508607325196E-2</v>
      </c>
      <c r="I98" s="637">
        <f>PRODUCT(AB$50:AB$59)^(1/10)-1</f>
        <v>2.0226679074037968E-3</v>
      </c>
      <c r="J98" s="638">
        <f>PRODUCT(AC$50:AC$59)^(1/10)-1</f>
        <v>3.4023660237205489E-2</v>
      </c>
      <c r="K98" s="649"/>
      <c r="L98" s="636"/>
      <c r="M98" s="637">
        <f>SUMPRODUCT($B$49:$B$58,M$49:M$58)/SUM($B$49:$B$58)</f>
        <v>2.171783949538808E-2</v>
      </c>
      <c r="N98" s="637">
        <f>PRODUCT(AE$50:AE$59)^(1/10)-1</f>
        <v>4.0398149442619768E-3</v>
      </c>
      <c r="O98" s="637">
        <f>PRODUCT(AF$50:AF$59)^(1/10)-1</f>
        <v>2.0226679074037968E-3</v>
      </c>
      <c r="P98" s="638">
        <f>PRODUCT(AG$50:AG$59)^(1/10)-1</f>
        <v>4.1635063688967078E-2</v>
      </c>
      <c r="Q98" s="1302">
        <f>SUMPRODUCT($B$49:$B$58,Q$49:Q$58)/SUM($B$49:$B$58)</f>
        <v>1.0463543912854815E-2</v>
      </c>
      <c r="R98" s="2"/>
      <c r="S98" s="2"/>
      <c r="T98" s="2"/>
      <c r="U98" s="2"/>
      <c r="V98" s="2"/>
      <c r="W98" s="952">
        <f>(1+H98)*(1+J98)*(1+I98)-1-C98</f>
        <v>-2.2204460492503131E-16</v>
      </c>
      <c r="X98" s="952">
        <f>(1+N98)*(1+P98)*(1+O98)-1-C98</f>
        <v>0</v>
      </c>
      <c r="Y98" s="2"/>
      <c r="AD98" s="2"/>
    </row>
    <row r="99" spans="1:30" ht="13" thickBot="1">
      <c r="A99" s="663"/>
      <c r="B99" s="664"/>
      <c r="C99" s="665"/>
      <c r="D99" s="1263"/>
      <c r="E99" s="665"/>
      <c r="F99" s="1264"/>
      <c r="G99" s="665"/>
      <c r="H99" s="666">
        <f>(H98)/($H98+$J98+$I98)</f>
        <v>0.24075969229056632</v>
      </c>
      <c r="I99" s="666">
        <f>(I98)/($H98+$J98+$I98)</f>
        <v>4.2603257625864921E-2</v>
      </c>
      <c r="J99" s="667">
        <f>(J98)/($H98+$J98+$I98)</f>
        <v>0.71663705008356871</v>
      </c>
      <c r="K99" s="668"/>
      <c r="L99" s="669"/>
      <c r="M99" s="669"/>
      <c r="N99" s="666">
        <f>(N98)/(N98+P98+O98)</f>
        <v>8.4696493577935225E-2</v>
      </c>
      <c r="O99" s="666">
        <f>(O98)/(N98+P98+O98)</f>
        <v>4.2406120526151489E-2</v>
      </c>
      <c r="P99" s="667">
        <f>(P98)/(N98+P98+O98)</f>
        <v>0.87289738589591326</v>
      </c>
      <c r="Q99" s="1306"/>
      <c r="R99" s="2"/>
      <c r="S99" s="2"/>
      <c r="T99" s="2"/>
      <c r="U99" s="2"/>
      <c r="V99" s="2"/>
      <c r="W99" s="2"/>
      <c r="X99" s="2"/>
      <c r="Y99" s="2"/>
      <c r="AD99" s="2"/>
    </row>
    <row r="100" spans="1:30" ht="13" thickTop="1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AD100" s="2"/>
    </row>
    <row r="101" spans="1:30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AD101" s="2"/>
    </row>
    <row r="102" spans="1:30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AD102" s="2"/>
    </row>
    <row r="103" spans="1:30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AD103" s="2"/>
    </row>
    <row r="104" spans="1:30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AD104" s="2"/>
    </row>
    <row r="105" spans="1:30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AD105" s="2"/>
    </row>
    <row r="106" spans="1:30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AD106" s="2"/>
    </row>
    <row r="107" spans="1:30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AD107" s="2"/>
    </row>
    <row r="108" spans="1:30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AD108" s="2"/>
    </row>
    <row r="109" spans="1:30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AD109" s="2"/>
    </row>
    <row r="110" spans="1:30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AD110" s="2"/>
    </row>
    <row r="111" spans="1:30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AD111" s="2"/>
    </row>
    <row r="112" spans="1:30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AD112" s="2"/>
    </row>
    <row r="113" spans="2:30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AD113" s="2"/>
    </row>
    <row r="114" spans="2:30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AD114" s="2"/>
    </row>
    <row r="115" spans="2:30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AD115" s="2"/>
    </row>
    <row r="116" spans="2:30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AD116" s="2"/>
    </row>
    <row r="117" spans="2:30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AD117" s="2"/>
    </row>
    <row r="118" spans="2:30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AD118" s="2"/>
    </row>
    <row r="119" spans="2:30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AD119" s="2"/>
    </row>
    <row r="120" spans="2:30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AD120" s="2"/>
    </row>
    <row r="121" spans="2:30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AD121" s="2"/>
    </row>
    <row r="122" spans="2:30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AD122" s="2"/>
    </row>
    <row r="123" spans="2:30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AD123" s="2"/>
    </row>
    <row r="124" spans="2:30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</row>
    <row r="125" spans="2:30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</row>
    <row r="126" spans="2:30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</row>
    <row r="127" spans="2:30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</row>
    <row r="128" spans="2:30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</row>
    <row r="129" spans="2:30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</row>
    <row r="130" spans="2:30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</row>
    <row r="131" spans="2:30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</row>
    <row r="132" spans="2:30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</row>
    <row r="133" spans="2:30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</row>
    <row r="134" spans="2:30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</row>
    <row r="135" spans="2:30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</row>
    <row r="136" spans="2:30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</row>
    <row r="137" spans="2:30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</row>
    <row r="138" spans="2:30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</row>
    <row r="139" spans="2:30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</row>
    <row r="140" spans="2:30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</row>
    <row r="141" spans="2:30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</row>
    <row r="142" spans="2:30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</row>
    <row r="143" spans="2:30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</row>
    <row r="144" spans="2:30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</row>
    <row r="145" spans="2:30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</row>
    <row r="146" spans="2:30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</row>
    <row r="147" spans="2:30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</row>
    <row r="148" spans="2:30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</row>
    <row r="149" spans="2:30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</row>
    <row r="150" spans="2:30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</row>
    <row r="151" spans="2:30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</row>
    <row r="152" spans="2:30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</row>
    <row r="153" spans="2:30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</row>
    <row r="154" spans="2:30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</row>
    <row r="155" spans="2:30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</row>
    <row r="156" spans="2:30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</row>
    <row r="157" spans="2:30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</row>
    <row r="158" spans="2:30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</row>
    <row r="159" spans="2:30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</row>
    <row r="160" spans="2:30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</row>
    <row r="161" spans="2:30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</row>
    <row r="162" spans="2:30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</row>
    <row r="163" spans="2:30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</row>
    <row r="164" spans="2:30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</row>
    <row r="165" spans="2:30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</row>
    <row r="166" spans="2:30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</row>
    <row r="167" spans="2:30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</row>
    <row r="168" spans="2:30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</row>
    <row r="169" spans="2:30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</row>
    <row r="170" spans="2:30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</row>
    <row r="171" spans="2:30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</row>
    <row r="172" spans="2:30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</row>
    <row r="173" spans="2:30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</row>
    <row r="174" spans="2:30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</row>
    <row r="175" spans="2:30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</row>
    <row r="176" spans="2:30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</row>
    <row r="177" spans="2:30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</row>
    <row r="178" spans="2:30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</row>
    <row r="179" spans="2:30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</row>
    <row r="180" spans="2:30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</row>
    <row r="181" spans="2:30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</row>
    <row r="182" spans="2:30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</row>
    <row r="183" spans="2:30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</row>
    <row r="184" spans="2:30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</row>
    <row r="185" spans="2:30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</row>
    <row r="186" spans="2:30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</row>
    <row r="187" spans="2:30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</row>
    <row r="188" spans="2:30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</row>
    <row r="189" spans="2:30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</row>
    <row r="190" spans="2:30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</row>
    <row r="191" spans="2:30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</row>
    <row r="192" spans="2:30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</row>
    <row r="193" spans="2:30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</row>
    <row r="194" spans="2:30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</row>
    <row r="195" spans="2:30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</row>
    <row r="196" spans="2:30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</row>
    <row r="197" spans="2:30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</row>
    <row r="198" spans="2:30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</row>
    <row r="199" spans="2:30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</row>
    <row r="200" spans="2:30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</row>
    <row r="201" spans="2:30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</row>
    <row r="202" spans="2:30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</row>
    <row r="203" spans="2:30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</row>
    <row r="204" spans="2:30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</row>
    <row r="205" spans="2:30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</row>
    <row r="206" spans="2:30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</row>
    <row r="207" spans="2:30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</row>
    <row r="208" spans="2:30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</row>
    <row r="209" spans="2:30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</row>
    <row r="210" spans="2:30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</row>
    <row r="211" spans="2:30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</row>
    <row r="212" spans="2:30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</row>
    <row r="213" spans="2:30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</row>
    <row r="214" spans="2:30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</row>
    <row r="215" spans="2:30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</row>
    <row r="216" spans="2:30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</row>
    <row r="217" spans="2:30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</row>
    <row r="218" spans="2:30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</row>
    <row r="219" spans="2:30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</row>
    <row r="220" spans="2:30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</row>
    <row r="221" spans="2:30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</row>
    <row r="222" spans="2:30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</row>
    <row r="223" spans="2:30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</row>
    <row r="224" spans="2:30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</row>
    <row r="225" spans="2:30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</row>
    <row r="226" spans="2:30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</row>
    <row r="227" spans="2:30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</row>
    <row r="228" spans="2:30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</row>
    <row r="229" spans="2:30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</row>
    <row r="230" spans="2:30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</row>
    <row r="231" spans="2:30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</row>
    <row r="232" spans="2:30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</row>
    <row r="233" spans="2:30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</row>
    <row r="234" spans="2:30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</row>
    <row r="235" spans="2:30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</row>
    <row r="236" spans="2:30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</row>
    <row r="237" spans="2:30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</row>
    <row r="238" spans="2:30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</row>
    <row r="239" spans="2:30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</row>
    <row r="240" spans="2:30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</row>
    <row r="241" spans="2:30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</row>
    <row r="242" spans="2:30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</row>
    <row r="243" spans="2:30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</row>
    <row r="244" spans="2:30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</row>
    <row r="245" spans="2:30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</row>
    <row r="246" spans="2:30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</row>
    <row r="247" spans="2:30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</row>
    <row r="248" spans="2:30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</row>
  </sheetData>
  <mergeCells count="14">
    <mergeCell ref="U67:U68"/>
    <mergeCell ref="S66:U66"/>
    <mergeCell ref="E6:J6"/>
    <mergeCell ref="K6:P6"/>
    <mergeCell ref="S6:T6"/>
    <mergeCell ref="U6:V6"/>
    <mergeCell ref="V7:V8"/>
    <mergeCell ref="Q7:Q8"/>
    <mergeCell ref="U7:U8"/>
    <mergeCell ref="A3:Q3"/>
    <mergeCell ref="T67:T68"/>
    <mergeCell ref="S7:S8"/>
    <mergeCell ref="T7:T8"/>
    <mergeCell ref="A6:A8"/>
  </mergeCells>
  <phoneticPr fontId="2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29" fitToHeight="2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I245"/>
  <sheetViews>
    <sheetView workbookViewId="0">
      <pane xSplit="1" ySplit="8" topLeftCell="B33" activePane="bottomRight" state="frozen"/>
      <selection activeCell="A4" sqref="A4:O4"/>
      <selection pane="topRight" activeCell="A4" sqref="A4:O4"/>
      <selection pane="bottomLeft" activeCell="A4" sqref="A4:O4"/>
      <selection pane="bottomRight" activeCell="M7" sqref="M7"/>
    </sheetView>
  </sheetViews>
  <sheetFormatPr baseColWidth="10" defaultColWidth="10.33203125" defaultRowHeight="12" x14ac:dyDescent="0"/>
  <cols>
    <col min="1" max="1" width="10.5" style="767" customWidth="1"/>
    <col min="2" max="17" width="7.6640625" style="767" customWidth="1"/>
    <col min="18" max="18" width="8.33203125" style="767" customWidth="1"/>
    <col min="19" max="33" width="8.6640625" style="767" customWidth="1"/>
    <col min="34" max="16384" width="10.33203125" style="767"/>
  </cols>
  <sheetData>
    <row r="1" spans="1:35" ht="12" customHeight="1">
      <c r="B1" s="768"/>
      <c r="C1" s="768"/>
      <c r="D1" s="768"/>
      <c r="E1" s="768"/>
      <c r="F1" s="768"/>
      <c r="G1" s="768"/>
      <c r="H1" s="768"/>
      <c r="I1" s="768"/>
      <c r="J1" s="768"/>
      <c r="K1" s="768"/>
      <c r="L1" s="768"/>
      <c r="M1" s="768"/>
      <c r="N1" s="768"/>
      <c r="O1" s="768"/>
      <c r="P1" s="768"/>
      <c r="Q1" s="768"/>
      <c r="R1" s="768"/>
      <c r="S1" s="768"/>
      <c r="T1" s="768"/>
      <c r="U1" s="768"/>
      <c r="V1" s="768"/>
      <c r="W1" s="768"/>
      <c r="X1" s="768"/>
      <c r="Y1" s="768"/>
      <c r="Z1" s="768"/>
      <c r="AA1" s="768"/>
      <c r="AB1" s="768"/>
      <c r="AC1" s="768"/>
      <c r="AD1" s="768"/>
      <c r="AE1" s="768"/>
      <c r="AF1" s="768"/>
      <c r="AG1" s="768"/>
    </row>
    <row r="2" spans="1:35" ht="13" thickBot="1"/>
    <row r="3" spans="1:35" ht="16" thickTop="1">
      <c r="A3" s="1661" t="s">
        <v>748</v>
      </c>
      <c r="B3" s="1662"/>
      <c r="C3" s="1662"/>
      <c r="D3" s="1662"/>
      <c r="E3" s="1662"/>
      <c r="F3" s="1662"/>
      <c r="G3" s="1662"/>
      <c r="H3" s="1662"/>
      <c r="I3" s="1662"/>
      <c r="J3" s="1662"/>
      <c r="K3" s="1662"/>
      <c r="L3" s="1662"/>
      <c r="M3" s="1662"/>
      <c r="N3" s="1662"/>
      <c r="O3" s="1662"/>
      <c r="P3" s="1662"/>
      <c r="Q3" s="1663"/>
      <c r="R3" s="956"/>
      <c r="S3" s="956"/>
      <c r="T3" s="956"/>
      <c r="U3" s="956"/>
      <c r="V3" s="956"/>
      <c r="W3" s="956"/>
      <c r="X3" s="956"/>
      <c r="Y3" s="956"/>
      <c r="Z3" s="956"/>
      <c r="AA3" s="956"/>
      <c r="AB3" s="956"/>
      <c r="AC3" s="956"/>
      <c r="AD3" s="956"/>
      <c r="AE3" s="956"/>
      <c r="AF3" s="956"/>
      <c r="AG3" s="956"/>
    </row>
    <row r="4" spans="1:35">
      <c r="A4" s="771"/>
      <c r="B4" s="772"/>
      <c r="C4" s="772"/>
      <c r="D4" s="772"/>
      <c r="E4" s="772"/>
      <c r="F4" s="772"/>
      <c r="G4" s="772"/>
      <c r="H4" s="772"/>
      <c r="I4" s="772"/>
      <c r="J4" s="772"/>
      <c r="K4" s="772"/>
      <c r="L4" s="772"/>
      <c r="M4" s="772"/>
      <c r="N4" s="772"/>
      <c r="O4" s="772"/>
      <c r="P4" s="772"/>
      <c r="Q4" s="957"/>
    </row>
    <row r="5" spans="1:35" ht="13" thickBot="1">
      <c r="A5" s="771"/>
      <c r="B5" s="774" t="s">
        <v>46</v>
      </c>
      <c r="C5" s="958" t="s">
        <v>47</v>
      </c>
      <c r="D5" s="958" t="s">
        <v>48</v>
      </c>
      <c r="E5" s="774" t="s">
        <v>49</v>
      </c>
      <c r="F5" s="774" t="s">
        <v>50</v>
      </c>
      <c r="G5" s="774" t="s">
        <v>51</v>
      </c>
      <c r="H5" s="774" t="s">
        <v>52</v>
      </c>
      <c r="I5" s="774" t="s">
        <v>53</v>
      </c>
      <c r="J5" s="774" t="s">
        <v>54</v>
      </c>
      <c r="K5" s="774" t="s">
        <v>55</v>
      </c>
      <c r="L5" s="774" t="s">
        <v>56</v>
      </c>
      <c r="M5" s="774" t="s">
        <v>57</v>
      </c>
      <c r="N5" s="1279" t="s">
        <v>92</v>
      </c>
      <c r="O5" s="1279" t="s">
        <v>222</v>
      </c>
      <c r="P5" s="1279" t="s">
        <v>234</v>
      </c>
      <c r="Q5" s="1280" t="s">
        <v>235</v>
      </c>
      <c r="R5" s="958"/>
      <c r="S5" s="958"/>
      <c r="T5" s="958"/>
      <c r="U5" s="958"/>
      <c r="V5" s="958"/>
      <c r="W5" s="958"/>
      <c r="X5" s="958"/>
      <c r="Y5" s="958"/>
      <c r="Z5" s="958"/>
      <c r="AA5" s="958"/>
      <c r="AB5" s="958"/>
      <c r="AC5" s="958"/>
      <c r="AD5" s="958"/>
      <c r="AE5" s="958"/>
      <c r="AF5" s="958"/>
      <c r="AG5" s="958"/>
    </row>
    <row r="6" spans="1:35" ht="39.75" customHeight="1">
      <c r="A6" s="1664"/>
      <c r="B6" s="959"/>
      <c r="C6" s="1281"/>
      <c r="D6" s="1666" t="s">
        <v>592</v>
      </c>
      <c r="E6" s="1667"/>
      <c r="F6" s="1667"/>
      <c r="G6" s="1667"/>
      <c r="H6" s="1667"/>
      <c r="I6" s="1668"/>
      <c r="J6" s="1666" t="s">
        <v>593</v>
      </c>
      <c r="K6" s="1667"/>
      <c r="L6" s="1667"/>
      <c r="M6" s="1667"/>
      <c r="N6" s="1667"/>
      <c r="O6" s="1668"/>
      <c r="P6" s="1535" t="s">
        <v>653</v>
      </c>
      <c r="Q6" s="1669" t="s">
        <v>654</v>
      </c>
      <c r="R6" s="960"/>
      <c r="S6" s="1677" t="s">
        <v>594</v>
      </c>
      <c r="T6" s="1678"/>
      <c r="U6" s="1678" t="s">
        <v>583</v>
      </c>
      <c r="V6" s="1679"/>
      <c r="W6" s="956"/>
      <c r="X6" s="956"/>
      <c r="Y6" s="956"/>
      <c r="Z6" s="956"/>
      <c r="AA6" s="956"/>
      <c r="AB6" s="956"/>
      <c r="AC6" s="956"/>
      <c r="AD6" s="956"/>
      <c r="AE6" s="956"/>
      <c r="AF6" s="956"/>
      <c r="AG6" s="956"/>
    </row>
    <row r="7" spans="1:35" ht="79.75" customHeight="1">
      <c r="A7" s="1664"/>
      <c r="B7" s="954" t="s">
        <v>101</v>
      </c>
      <c r="C7" s="953" t="s">
        <v>295</v>
      </c>
      <c r="D7" s="961" t="s">
        <v>647</v>
      </c>
      <c r="E7" s="962" t="s">
        <v>595</v>
      </c>
      <c r="F7" s="962" t="s">
        <v>596</v>
      </c>
      <c r="G7" s="962" t="s">
        <v>102</v>
      </c>
      <c r="H7" s="1268" t="s">
        <v>466</v>
      </c>
      <c r="I7" s="963" t="s">
        <v>103</v>
      </c>
      <c r="J7" s="964" t="s">
        <v>647</v>
      </c>
      <c r="K7" s="962" t="s">
        <v>595</v>
      </c>
      <c r="L7" s="962" t="s">
        <v>596</v>
      </c>
      <c r="M7" s="962" t="s">
        <v>102</v>
      </c>
      <c r="N7" s="1268" t="s">
        <v>466</v>
      </c>
      <c r="O7" s="962" t="s">
        <v>103</v>
      </c>
      <c r="P7" s="1536"/>
      <c r="Q7" s="1670"/>
      <c r="R7" s="965"/>
      <c r="S7" s="1680" t="s">
        <v>481</v>
      </c>
      <c r="T7" s="1638" t="s">
        <v>482</v>
      </c>
      <c r="U7" s="1682" t="s">
        <v>481</v>
      </c>
      <c r="V7" s="1655" t="s">
        <v>482</v>
      </c>
      <c r="Y7" s="966" t="s">
        <v>645</v>
      </c>
      <c r="Z7" s="966" t="s">
        <v>597</v>
      </c>
      <c r="AD7" s="966" t="s">
        <v>598</v>
      </c>
      <c r="AH7" s="967"/>
      <c r="AI7" s="967"/>
    </row>
    <row r="8" spans="1:35" ht="39.75" customHeight="1">
      <c r="A8" s="1665"/>
      <c r="B8" s="968" t="s">
        <v>646</v>
      </c>
      <c r="C8" s="850" t="s">
        <v>342</v>
      </c>
      <c r="D8" s="954" t="s">
        <v>344</v>
      </c>
      <c r="E8" s="969" t="s">
        <v>313</v>
      </c>
      <c r="F8" s="970" t="s">
        <v>346</v>
      </c>
      <c r="G8" s="970" t="s">
        <v>599</v>
      </c>
      <c r="H8" s="397" t="s">
        <v>684</v>
      </c>
      <c r="I8" s="850" t="s">
        <v>333</v>
      </c>
      <c r="J8" s="970" t="s">
        <v>344</v>
      </c>
      <c r="K8" s="969" t="s">
        <v>313</v>
      </c>
      <c r="L8" s="970" t="s">
        <v>346</v>
      </c>
      <c r="M8" s="970" t="s">
        <v>599</v>
      </c>
      <c r="N8" s="397" t="s">
        <v>684</v>
      </c>
      <c r="O8" s="970" t="s">
        <v>333</v>
      </c>
      <c r="P8" s="1537"/>
      <c r="Q8" s="1671"/>
      <c r="R8" s="965"/>
      <c r="S8" s="1681"/>
      <c r="T8" s="1639"/>
      <c r="U8" s="1683"/>
      <c r="V8" s="1656"/>
      <c r="Y8" s="839" t="s">
        <v>347</v>
      </c>
      <c r="Z8" s="839" t="s">
        <v>348</v>
      </c>
      <c r="AA8" s="971" t="s">
        <v>349</v>
      </c>
      <c r="AB8" s="88" t="s">
        <v>493</v>
      </c>
      <c r="AC8" s="971" t="s">
        <v>350</v>
      </c>
      <c r="AD8" s="839" t="s">
        <v>348</v>
      </c>
      <c r="AE8" s="971" t="s">
        <v>349</v>
      </c>
      <c r="AF8" s="88" t="s">
        <v>493</v>
      </c>
      <c r="AG8" s="971" t="s">
        <v>350</v>
      </c>
    </row>
    <row r="9" spans="1:35">
      <c r="A9" s="789">
        <v>1960</v>
      </c>
      <c r="B9" s="972">
        <f>TableAU1!D9</f>
        <v>188.83535294117647</v>
      </c>
      <c r="C9" s="976"/>
      <c r="D9" s="973"/>
      <c r="E9" s="974">
        <f>TableAU6a!K10</f>
        <v>3.7085146061215135</v>
      </c>
      <c r="F9" s="975">
        <f>TableAU12c!B10</f>
        <v>0.18582154201559342</v>
      </c>
      <c r="G9" s="975"/>
      <c r="H9" s="975">
        <f>P9/E9</f>
        <v>0</v>
      </c>
      <c r="I9" s="976"/>
      <c r="J9" s="975"/>
      <c r="K9" s="977">
        <f>TableAU6b!J10</f>
        <v>4.5011118716523226</v>
      </c>
      <c r="L9" s="975">
        <f t="shared" ref="L9:L59" si="0">F9</f>
        <v>0.18582154201559342</v>
      </c>
      <c r="M9" s="975"/>
      <c r="N9" s="975">
        <f>Q9/K9</f>
        <v>0</v>
      </c>
      <c r="O9" s="975"/>
      <c r="P9" s="983">
        <f>DataAU!DU75/DataAU!B75</f>
        <v>0</v>
      </c>
      <c r="Q9" s="987">
        <f>DataAU!HJ75/DataAU!B75</f>
        <v>0</v>
      </c>
      <c r="R9" s="978"/>
      <c r="S9" s="979"/>
      <c r="T9" s="772"/>
      <c r="U9" s="772"/>
      <c r="V9" s="980"/>
      <c r="Y9" s="981"/>
      <c r="Z9" s="840"/>
      <c r="AA9" s="840"/>
      <c r="AB9" s="840"/>
      <c r="AC9" s="840"/>
      <c r="AD9" s="840"/>
      <c r="AE9" s="840"/>
      <c r="AF9" s="840"/>
      <c r="AG9" s="840"/>
    </row>
    <row r="10" spans="1:35">
      <c r="A10" s="799">
        <f t="shared" ref="A10:A19" si="1">A9+1</f>
        <v>1961</v>
      </c>
      <c r="B10" s="982">
        <f>TableAU1!D10</f>
        <v>193.80921428571426</v>
      </c>
      <c r="C10" s="985">
        <f t="shared" ref="C10:C59" si="2">B10/B9-1</f>
        <v>2.6339672455756746E-2</v>
      </c>
      <c r="D10" s="983">
        <f t="shared" ref="D10:D19" si="3">(1+$C10)*(E10/E9)-1</f>
        <v>5.3701796901282073E-2</v>
      </c>
      <c r="E10" s="984">
        <f>TableAU6a!K11</f>
        <v>3.80738327590405</v>
      </c>
      <c r="F10" s="978">
        <f>TableAU12c!B11</f>
        <v>0.1784762555517595</v>
      </c>
      <c r="G10" s="978">
        <f t="shared" ref="G10:G19" si="4">F9/E9</f>
        <v>5.0106730524632256E-2</v>
      </c>
      <c r="H10" s="978">
        <f t="shared" ref="H10:H60" si="5">P10/E10</f>
        <v>0</v>
      </c>
      <c r="I10" s="985">
        <f>(1+$D10)/((1+G10)*(1+H9))-1</f>
        <v>3.423524744816886E-3</v>
      </c>
      <c r="J10" s="978">
        <f t="shared" ref="J10:J19" si="6">(K10/K9)*(1+C10)-1</f>
        <v>4.5064354234990667E-2</v>
      </c>
      <c r="K10" s="986">
        <f>TableAU6b!J11</f>
        <v>4.5832307741086185</v>
      </c>
      <c r="L10" s="978">
        <f t="shared" si="0"/>
        <v>0.1784762555517595</v>
      </c>
      <c r="M10" s="978">
        <f t="shared" ref="M10:M19" si="7">L9/K9</f>
        <v>4.1283475575420392E-2</v>
      </c>
      <c r="N10" s="978">
        <f t="shared" ref="N10:N60" si="8">Q10/K10</f>
        <v>0</v>
      </c>
      <c r="O10" s="978">
        <f>(1+J10)/((1+M10)*(1+N9))-1</f>
        <v>3.630979217720709E-3</v>
      </c>
      <c r="P10" s="983">
        <f>DataAU!DU76/DataAU!B76</f>
        <v>0</v>
      </c>
      <c r="Q10" s="987">
        <f>DataAU!HJ76/DataAU!B76</f>
        <v>0</v>
      </c>
      <c r="R10" s="978"/>
      <c r="S10" s="979"/>
      <c r="T10" s="772"/>
      <c r="U10" s="772"/>
      <c r="V10" s="980"/>
      <c r="Y10" s="981">
        <f t="shared" ref="Y10:Y60" si="9">1+$C10</f>
        <v>1.0263396724557567</v>
      </c>
      <c r="Z10" s="840">
        <f t="shared" ref="Z10:Z19" si="10">1+D10</f>
        <v>1.0537017969012821</v>
      </c>
      <c r="AA10" s="840">
        <f t="shared" ref="AA10:AA19" si="11">1+G10</f>
        <v>1.0501067305246323</v>
      </c>
      <c r="AB10" s="840">
        <f t="shared" ref="AB10:AB41" si="12">1+H9</f>
        <v>1</v>
      </c>
      <c r="AC10" s="840">
        <f t="shared" ref="AC10:AC19" si="13">1+I10</f>
        <v>1.0034235247448169</v>
      </c>
      <c r="AD10" s="840">
        <f t="shared" ref="AD10:AD19" si="14">1+J10</f>
        <v>1.0450643542349907</v>
      </c>
      <c r="AE10" s="840">
        <f t="shared" ref="AE10:AE19" si="15">1+M10</f>
        <v>1.0412834755754203</v>
      </c>
      <c r="AF10" s="840">
        <f>1+N9</f>
        <v>1</v>
      </c>
      <c r="AG10" s="840">
        <f t="shared" ref="AG10:AG19" si="16">1+O10</f>
        <v>1.0036309792177207</v>
      </c>
    </row>
    <row r="11" spans="1:35">
      <c r="A11" s="799">
        <f t="shared" si="1"/>
        <v>1962</v>
      </c>
      <c r="B11" s="982">
        <f>TableAU1!D11</f>
        <v>196.88155714285716</v>
      </c>
      <c r="C11" s="985">
        <f t="shared" si="2"/>
        <v>1.5852408609497992E-2</v>
      </c>
      <c r="D11" s="983">
        <f t="shared" si="3"/>
        <v>8.2137792999203985E-2</v>
      </c>
      <c r="E11" s="984">
        <f>TableAU6a!K12</f>
        <v>4.0558188378255782</v>
      </c>
      <c r="F11" s="978">
        <f>TableAU12c!B12</f>
        <v>0.16122956884374789</v>
      </c>
      <c r="G11" s="978">
        <f t="shared" si="4"/>
        <v>4.6876356441782431E-2</v>
      </c>
      <c r="H11" s="978">
        <f t="shared" si="5"/>
        <v>0</v>
      </c>
      <c r="I11" s="985">
        <f t="shared" ref="I11:I60" si="17">(1+$D11)/((1+G11)*(1+H10))-1</f>
        <v>3.3682522621172994E-2</v>
      </c>
      <c r="J11" s="978">
        <f t="shared" si="6"/>
        <v>7.5036745205243394E-2</v>
      </c>
      <c r="K11" s="986">
        <f>TableAU6b!J12</f>
        <v>4.8502532968017711</v>
      </c>
      <c r="L11" s="978">
        <f t="shared" si="0"/>
        <v>0.16122956884374789</v>
      </c>
      <c r="M11" s="978">
        <f t="shared" si="7"/>
        <v>3.894114530736692E-2</v>
      </c>
      <c r="N11" s="978">
        <f t="shared" si="8"/>
        <v>0</v>
      </c>
      <c r="O11" s="978">
        <f t="shared" ref="O11:O60" si="18">(1+J11)/((1+M11)*(1+N10))-1</f>
        <v>3.4742680142095805E-2</v>
      </c>
      <c r="P11" s="983">
        <f>DataAU!DU77/DataAU!B77</f>
        <v>0</v>
      </c>
      <c r="Q11" s="987">
        <f>DataAU!HJ77/DataAU!B77</f>
        <v>0</v>
      </c>
      <c r="R11" s="978"/>
      <c r="S11" s="979"/>
      <c r="T11" s="772"/>
      <c r="U11" s="772"/>
      <c r="V11" s="980"/>
      <c r="Y11" s="981">
        <f t="shared" si="9"/>
        <v>1.015852408609498</v>
      </c>
      <c r="Z11" s="840">
        <f t="shared" si="10"/>
        <v>1.082137792999204</v>
      </c>
      <c r="AA11" s="840">
        <f t="shared" si="11"/>
        <v>1.0468763564417825</v>
      </c>
      <c r="AB11" s="840">
        <f t="shared" si="12"/>
        <v>1</v>
      </c>
      <c r="AC11" s="840">
        <f t="shared" si="13"/>
        <v>1.033682522621173</v>
      </c>
      <c r="AD11" s="840">
        <f t="shared" si="14"/>
        <v>1.0750367452052434</v>
      </c>
      <c r="AE11" s="840">
        <f t="shared" si="15"/>
        <v>1.0389411453073669</v>
      </c>
      <c r="AF11" s="840">
        <f t="shared" ref="AF11:AF60" si="19">1+N10</f>
        <v>1</v>
      </c>
      <c r="AG11" s="840">
        <f t="shared" si="16"/>
        <v>1.0347426801420958</v>
      </c>
    </row>
    <row r="12" spans="1:35">
      <c r="A12" s="799">
        <f t="shared" si="1"/>
        <v>1963</v>
      </c>
      <c r="B12" s="982">
        <f>TableAU1!D12</f>
        <v>206.16737499999996</v>
      </c>
      <c r="C12" s="985">
        <f t="shared" si="2"/>
        <v>4.7164488090700285E-2</v>
      </c>
      <c r="D12" s="983">
        <f t="shared" si="3"/>
        <v>3.9410827306340046E-2</v>
      </c>
      <c r="E12" s="984">
        <f>TableAU6a!K13</f>
        <v>4.0257877932008164</v>
      </c>
      <c r="F12" s="978">
        <f>TableAU12c!B13</f>
        <v>0.1691750452757135</v>
      </c>
      <c r="G12" s="978">
        <f t="shared" si="4"/>
        <v>3.9752655453956849E-2</v>
      </c>
      <c r="H12" s="978">
        <f t="shared" si="5"/>
        <v>0</v>
      </c>
      <c r="I12" s="985">
        <f t="shared" si="17"/>
        <v>-3.2875910037244438E-4</v>
      </c>
      <c r="J12" s="978">
        <f t="shared" si="6"/>
        <v>3.0538520397732416E-2</v>
      </c>
      <c r="K12" s="986">
        <f>TableAU6b!J13</f>
        <v>4.7732451901170529</v>
      </c>
      <c r="L12" s="978">
        <f t="shared" si="0"/>
        <v>0.1691750452757135</v>
      </c>
      <c r="M12" s="978">
        <f t="shared" si="7"/>
        <v>3.3241473996845017E-2</v>
      </c>
      <c r="N12" s="978">
        <f t="shared" si="8"/>
        <v>0</v>
      </c>
      <c r="O12" s="978">
        <f t="shared" si="18"/>
        <v>-2.6159940992852571E-3</v>
      </c>
      <c r="P12" s="983">
        <f>DataAU!DU78/DataAU!B78</f>
        <v>0</v>
      </c>
      <c r="Q12" s="987">
        <f>DataAU!HJ78/DataAU!B78</f>
        <v>0</v>
      </c>
      <c r="R12" s="978"/>
      <c r="S12" s="979"/>
      <c r="T12" s="772"/>
      <c r="U12" s="772"/>
      <c r="V12" s="980"/>
      <c r="Y12" s="981">
        <f t="shared" si="9"/>
        <v>1.0471644880907003</v>
      </c>
      <c r="Z12" s="840">
        <f t="shared" si="10"/>
        <v>1.03941082730634</v>
      </c>
      <c r="AA12" s="840">
        <f t="shared" si="11"/>
        <v>1.0397526554539569</v>
      </c>
      <c r="AB12" s="840">
        <f t="shared" si="12"/>
        <v>1</v>
      </c>
      <c r="AC12" s="840">
        <f t="shared" si="13"/>
        <v>0.99967124089962756</v>
      </c>
      <c r="AD12" s="840">
        <f t="shared" si="14"/>
        <v>1.0305385203977324</v>
      </c>
      <c r="AE12" s="840">
        <f t="shared" si="15"/>
        <v>1.033241473996845</v>
      </c>
      <c r="AF12" s="840">
        <f t="shared" si="19"/>
        <v>1</v>
      </c>
      <c r="AG12" s="840">
        <f t="shared" si="16"/>
        <v>0.99738400590071474</v>
      </c>
    </row>
    <row r="13" spans="1:35">
      <c r="A13" s="799">
        <f t="shared" si="1"/>
        <v>1964</v>
      </c>
      <c r="B13" s="982">
        <f>TableAU1!D13</f>
        <v>222.81822972972969</v>
      </c>
      <c r="C13" s="985">
        <f t="shared" si="2"/>
        <v>8.0763771327688083E-2</v>
      </c>
      <c r="D13" s="983">
        <f t="shared" si="3"/>
        <v>6.0987434311027267E-2</v>
      </c>
      <c r="E13" s="984">
        <f>TableAU6a!K14</f>
        <v>3.9521219854932785</v>
      </c>
      <c r="F13" s="978">
        <f>TableAU12c!B14</f>
        <v>0.18845224040029235</v>
      </c>
      <c r="G13" s="978">
        <f t="shared" si="4"/>
        <v>4.2022842227659028E-2</v>
      </c>
      <c r="H13" s="978">
        <f t="shared" si="5"/>
        <v>0</v>
      </c>
      <c r="I13" s="985">
        <f t="shared" si="17"/>
        <v>1.8199785374018562E-2</v>
      </c>
      <c r="J13" s="978">
        <f t="shared" si="6"/>
        <v>5.9946073022976831E-2</v>
      </c>
      <c r="K13" s="986">
        <f>TableAU6b!J14</f>
        <v>4.6813028240436605</v>
      </c>
      <c r="L13" s="978">
        <f t="shared" si="0"/>
        <v>0.18845224040029235</v>
      </c>
      <c r="M13" s="978">
        <f t="shared" si="7"/>
        <v>3.5442353899185486E-2</v>
      </c>
      <c r="N13" s="978">
        <f t="shared" si="8"/>
        <v>0</v>
      </c>
      <c r="O13" s="978">
        <f t="shared" si="18"/>
        <v>2.3664976646471159E-2</v>
      </c>
      <c r="P13" s="983">
        <f>DataAU!DU79/DataAU!B79</f>
        <v>0</v>
      </c>
      <c r="Q13" s="987">
        <f>DataAU!HJ79/DataAU!B79</f>
        <v>0</v>
      </c>
      <c r="R13" s="978"/>
      <c r="S13" s="979"/>
      <c r="T13" s="772"/>
      <c r="U13" s="772"/>
      <c r="V13" s="980"/>
      <c r="Y13" s="981">
        <f t="shared" si="9"/>
        <v>1.0807637713276881</v>
      </c>
      <c r="Z13" s="840">
        <f t="shared" si="10"/>
        <v>1.0609874343110273</v>
      </c>
      <c r="AA13" s="840">
        <f t="shared" si="11"/>
        <v>1.042022842227659</v>
      </c>
      <c r="AB13" s="840">
        <f t="shared" si="12"/>
        <v>1</v>
      </c>
      <c r="AC13" s="840">
        <f t="shared" si="13"/>
        <v>1.0181997853740186</v>
      </c>
      <c r="AD13" s="840">
        <f t="shared" si="14"/>
        <v>1.0599460730229768</v>
      </c>
      <c r="AE13" s="840">
        <f t="shared" si="15"/>
        <v>1.0354423538991855</v>
      </c>
      <c r="AF13" s="840">
        <f t="shared" si="19"/>
        <v>1</v>
      </c>
      <c r="AG13" s="840">
        <f t="shared" si="16"/>
        <v>1.0236649766464712</v>
      </c>
    </row>
    <row r="14" spans="1:35">
      <c r="A14" s="799">
        <f t="shared" si="1"/>
        <v>1965</v>
      </c>
      <c r="B14" s="982">
        <f>TableAU1!D14</f>
        <v>235.93369736842106</v>
      </c>
      <c r="C14" s="985">
        <f t="shared" si="2"/>
        <v>5.8861735211701349E-2</v>
      </c>
      <c r="D14" s="983">
        <f t="shared" si="3"/>
        <v>7.7702911639513594E-2</v>
      </c>
      <c r="E14" s="984">
        <f>TableAU6a!K15</f>
        <v>4.022445262949355</v>
      </c>
      <c r="F14" s="978">
        <f>TableAU12c!B15</f>
        <v>0.18275345086077649</v>
      </c>
      <c r="G14" s="978">
        <f t="shared" si="4"/>
        <v>4.7683811656631075E-2</v>
      </c>
      <c r="H14" s="978">
        <f t="shared" si="5"/>
        <v>0</v>
      </c>
      <c r="I14" s="985">
        <f t="shared" si="17"/>
        <v>2.8652824114381747E-2</v>
      </c>
      <c r="J14" s="978">
        <f t="shared" si="6"/>
        <v>7.5663855037347183E-2</v>
      </c>
      <c r="K14" s="986">
        <f>TableAU6b!J15</f>
        <v>4.7555861873705911</v>
      </c>
      <c r="L14" s="978">
        <f t="shared" si="0"/>
        <v>0.18275345086077649</v>
      </c>
      <c r="M14" s="978">
        <f t="shared" si="7"/>
        <v>4.0256366119359323E-2</v>
      </c>
      <c r="N14" s="978">
        <f t="shared" si="8"/>
        <v>0</v>
      </c>
      <c r="O14" s="978">
        <f t="shared" si="18"/>
        <v>3.4037272033310639E-2</v>
      </c>
      <c r="P14" s="983">
        <f>DataAU!DU80/DataAU!B80</f>
        <v>0</v>
      </c>
      <c r="Q14" s="987">
        <f>DataAU!HJ80/DataAU!B80</f>
        <v>0</v>
      </c>
      <c r="R14" s="978"/>
      <c r="S14" s="979"/>
      <c r="T14" s="772"/>
      <c r="U14" s="772"/>
      <c r="V14" s="980"/>
      <c r="Y14" s="981">
        <f t="shared" si="9"/>
        <v>1.0588617352117013</v>
      </c>
      <c r="Z14" s="840">
        <f t="shared" si="10"/>
        <v>1.0777029116395136</v>
      </c>
      <c r="AA14" s="840">
        <f t="shared" si="11"/>
        <v>1.0476838116566312</v>
      </c>
      <c r="AB14" s="840">
        <f t="shared" si="12"/>
        <v>1</v>
      </c>
      <c r="AC14" s="840">
        <f t="shared" si="13"/>
        <v>1.0286528241143817</v>
      </c>
      <c r="AD14" s="840">
        <f t="shared" si="14"/>
        <v>1.0756638550373472</v>
      </c>
      <c r="AE14" s="840">
        <f t="shared" si="15"/>
        <v>1.0402563661193593</v>
      </c>
      <c r="AF14" s="840">
        <f t="shared" si="19"/>
        <v>1</v>
      </c>
      <c r="AG14" s="840">
        <f t="shared" si="16"/>
        <v>1.0340372720333106</v>
      </c>
    </row>
    <row r="15" spans="1:35">
      <c r="A15" s="799">
        <f t="shared" si="1"/>
        <v>1966</v>
      </c>
      <c r="B15" s="982">
        <f>TableAU1!D15</f>
        <v>240.22373076923074</v>
      </c>
      <c r="C15" s="985">
        <f t="shared" si="2"/>
        <v>1.818321608426543E-2</v>
      </c>
      <c r="D15" s="983">
        <f t="shared" si="3"/>
        <v>6.2276496315273766E-2</v>
      </c>
      <c r="E15" s="984">
        <f>TableAU6a!K16</f>
        <v>4.1966406370149594</v>
      </c>
      <c r="F15" s="978">
        <f>TableAU12c!B16</f>
        <v>0.15692870924652452</v>
      </c>
      <c r="G15" s="978">
        <f t="shared" si="4"/>
        <v>4.5433421442452944E-2</v>
      </c>
      <c r="H15" s="978">
        <f t="shared" si="5"/>
        <v>0</v>
      </c>
      <c r="I15" s="985">
        <f t="shared" si="17"/>
        <v>1.6111092803577476E-2</v>
      </c>
      <c r="J15" s="978">
        <f t="shared" si="6"/>
        <v>5.7974069921308935E-2</v>
      </c>
      <c r="K15" s="986">
        <f>TableAU6b!J16</f>
        <v>4.941435680764191</v>
      </c>
      <c r="L15" s="978">
        <f t="shared" si="0"/>
        <v>0.15692870924652452</v>
      </c>
      <c r="M15" s="978">
        <f t="shared" si="7"/>
        <v>3.8429216433110765E-2</v>
      </c>
      <c r="N15" s="978">
        <f t="shared" si="8"/>
        <v>0</v>
      </c>
      <c r="O15" s="978">
        <f t="shared" si="18"/>
        <v>1.8821555845021987E-2</v>
      </c>
      <c r="P15" s="983">
        <f>DataAU!DU81/DataAU!B81</f>
        <v>0</v>
      </c>
      <c r="Q15" s="987">
        <f>DataAU!HJ81/DataAU!B81</f>
        <v>0</v>
      </c>
      <c r="R15" s="978"/>
      <c r="S15" s="979"/>
      <c r="T15" s="772"/>
      <c r="U15" s="772"/>
      <c r="V15" s="980"/>
      <c r="Y15" s="981">
        <f t="shared" si="9"/>
        <v>1.0181832160842654</v>
      </c>
      <c r="Z15" s="840">
        <f t="shared" si="10"/>
        <v>1.0622764963152738</v>
      </c>
      <c r="AA15" s="840">
        <f t="shared" si="11"/>
        <v>1.045433421442453</v>
      </c>
      <c r="AB15" s="840">
        <f t="shared" si="12"/>
        <v>1</v>
      </c>
      <c r="AC15" s="840">
        <f t="shared" si="13"/>
        <v>1.0161110928035775</v>
      </c>
      <c r="AD15" s="840">
        <f t="shared" si="14"/>
        <v>1.0579740699213089</v>
      </c>
      <c r="AE15" s="840">
        <f t="shared" si="15"/>
        <v>1.0384292164331108</v>
      </c>
      <c r="AF15" s="840">
        <f t="shared" si="19"/>
        <v>1</v>
      </c>
      <c r="AG15" s="840">
        <f t="shared" si="16"/>
        <v>1.018821555845022</v>
      </c>
    </row>
    <row r="16" spans="1:35">
      <c r="A16" s="799">
        <f t="shared" si="1"/>
        <v>1967</v>
      </c>
      <c r="B16" s="982">
        <f>TableAU1!D16</f>
        <v>254.22409756097568</v>
      </c>
      <c r="C16" s="985">
        <f t="shared" si="2"/>
        <v>5.8280531848014183E-2</v>
      </c>
      <c r="D16" s="983">
        <f t="shared" si="3"/>
        <v>1.7799192951601484E-2</v>
      </c>
      <c r="E16" s="984">
        <f>TableAU6a!K17</f>
        <v>4.0361107711231634</v>
      </c>
      <c r="F16" s="978">
        <f>TableAU12c!B17</f>
        <v>0.17538242618285305</v>
      </c>
      <c r="G16" s="978">
        <f t="shared" si="4"/>
        <v>3.7393887830754743E-2</v>
      </c>
      <c r="H16" s="978">
        <f t="shared" si="5"/>
        <v>0</v>
      </c>
      <c r="I16" s="985">
        <f t="shared" si="17"/>
        <v>-1.8888384738921848E-2</v>
      </c>
      <c r="J16" s="978">
        <f t="shared" si="6"/>
        <v>2.026003272753174E-2</v>
      </c>
      <c r="K16" s="986">
        <f>TableAU6b!J17</f>
        <v>4.7639063345271033</v>
      </c>
      <c r="L16" s="978">
        <f t="shared" si="0"/>
        <v>0.17538242618285305</v>
      </c>
      <c r="M16" s="978">
        <f t="shared" si="7"/>
        <v>3.1757715648796134E-2</v>
      </c>
      <c r="N16" s="978">
        <f t="shared" si="8"/>
        <v>0</v>
      </c>
      <c r="O16" s="978">
        <f t="shared" si="18"/>
        <v>-1.114378186552667E-2</v>
      </c>
      <c r="P16" s="983">
        <f>DataAU!DU82/DataAU!B82</f>
        <v>0</v>
      </c>
      <c r="Q16" s="987">
        <f>DataAU!HJ82/DataAU!B82</f>
        <v>0</v>
      </c>
      <c r="R16" s="978"/>
      <c r="S16" s="979"/>
      <c r="T16" s="772"/>
      <c r="U16" s="772"/>
      <c r="V16" s="980"/>
      <c r="Y16" s="981">
        <f t="shared" si="9"/>
        <v>1.0582805318480142</v>
      </c>
      <c r="Z16" s="840">
        <f t="shared" si="10"/>
        <v>1.0177991929516015</v>
      </c>
      <c r="AA16" s="840">
        <f t="shared" si="11"/>
        <v>1.0373938878307547</v>
      </c>
      <c r="AB16" s="840">
        <f t="shared" si="12"/>
        <v>1</v>
      </c>
      <c r="AC16" s="840">
        <f t="shared" si="13"/>
        <v>0.98111161526107815</v>
      </c>
      <c r="AD16" s="840">
        <f t="shared" si="14"/>
        <v>1.0202600327275317</v>
      </c>
      <c r="AE16" s="840">
        <f t="shared" si="15"/>
        <v>1.031757715648796</v>
      </c>
      <c r="AF16" s="840">
        <f t="shared" si="19"/>
        <v>1</v>
      </c>
      <c r="AG16" s="840">
        <f t="shared" si="16"/>
        <v>0.98885621813447333</v>
      </c>
    </row>
    <row r="17" spans="1:33">
      <c r="A17" s="799">
        <f t="shared" si="1"/>
        <v>1968</v>
      </c>
      <c r="B17" s="982">
        <f>TableAU1!D17</f>
        <v>264.71367857142855</v>
      </c>
      <c r="C17" s="985">
        <f t="shared" si="2"/>
        <v>4.1261159390828084E-2</v>
      </c>
      <c r="D17" s="983">
        <f t="shared" si="3"/>
        <v>3.9458673498955044E-2</v>
      </c>
      <c r="E17" s="984">
        <f>TableAU6a!K18</f>
        <v>4.0291240198577629</v>
      </c>
      <c r="F17" s="978">
        <f>TableAU12c!B18</f>
        <v>0.14995622628923999</v>
      </c>
      <c r="G17" s="978">
        <f t="shared" si="4"/>
        <v>4.3453323292722182E-2</v>
      </c>
      <c r="H17" s="978">
        <f t="shared" si="5"/>
        <v>0</v>
      </c>
      <c r="I17" s="985">
        <f t="shared" si="17"/>
        <v>-3.8282975429715371E-3</v>
      </c>
      <c r="J17" s="978">
        <f t="shared" si="6"/>
        <v>4.6835400204958688E-2</v>
      </c>
      <c r="K17" s="986">
        <f>TableAU6b!J18</f>
        <v>4.7894092171470142</v>
      </c>
      <c r="L17" s="978">
        <f t="shared" si="0"/>
        <v>0.14995622628923999</v>
      </c>
      <c r="M17" s="978">
        <f t="shared" si="7"/>
        <v>3.6814835109528377E-2</v>
      </c>
      <c r="N17" s="978">
        <f t="shared" si="8"/>
        <v>0</v>
      </c>
      <c r="O17" s="978">
        <f t="shared" si="18"/>
        <v>9.6647586011553432E-3</v>
      </c>
      <c r="P17" s="983">
        <f>DataAU!DU83/DataAU!B83</f>
        <v>0</v>
      </c>
      <c r="Q17" s="987">
        <f>DataAU!HJ83/DataAU!B83</f>
        <v>0</v>
      </c>
      <c r="R17" s="978"/>
      <c r="S17" s="979"/>
      <c r="T17" s="772"/>
      <c r="U17" s="772"/>
      <c r="V17" s="980"/>
      <c r="Y17" s="981">
        <f t="shared" si="9"/>
        <v>1.0412611593908281</v>
      </c>
      <c r="Z17" s="840">
        <f t="shared" si="10"/>
        <v>1.039458673498955</v>
      </c>
      <c r="AA17" s="840">
        <f t="shared" si="11"/>
        <v>1.0434533232927221</v>
      </c>
      <c r="AB17" s="840">
        <f t="shared" si="12"/>
        <v>1</v>
      </c>
      <c r="AC17" s="840">
        <f t="shared" si="13"/>
        <v>0.99617170245702846</v>
      </c>
      <c r="AD17" s="840">
        <f t="shared" si="14"/>
        <v>1.0468354002049587</v>
      </c>
      <c r="AE17" s="840">
        <f t="shared" si="15"/>
        <v>1.0368148351095283</v>
      </c>
      <c r="AF17" s="840">
        <f t="shared" si="19"/>
        <v>1</v>
      </c>
      <c r="AG17" s="840">
        <f t="shared" si="16"/>
        <v>1.0096647586011553</v>
      </c>
    </row>
    <row r="18" spans="1:33">
      <c r="A18" s="807">
        <f t="shared" si="1"/>
        <v>1969</v>
      </c>
      <c r="B18" s="988">
        <f>TableAU1!D18</f>
        <v>284.5573977272727</v>
      </c>
      <c r="C18" s="992">
        <f t="shared" si="2"/>
        <v>7.4962953417949896E-2</v>
      </c>
      <c r="D18" s="989">
        <f t="shared" si="3"/>
        <v>4.67879928161683E-2</v>
      </c>
      <c r="E18" s="990">
        <f>TableAU6a!K19</f>
        <v>3.9235199986603488</v>
      </c>
      <c r="F18" s="991">
        <f>TableAU12c!B19</f>
        <v>0.1800244326805612</v>
      </c>
      <c r="G18" s="991">
        <f t="shared" si="4"/>
        <v>3.7218071608164045E-2</v>
      </c>
      <c r="H18" s="991">
        <f t="shared" si="5"/>
        <v>0</v>
      </c>
      <c r="I18" s="992">
        <f t="shared" si="17"/>
        <v>9.2265276415464115E-3</v>
      </c>
      <c r="J18" s="991">
        <f t="shared" si="6"/>
        <v>5.5001963098427309E-2</v>
      </c>
      <c r="K18" s="993">
        <f>TableAU6b!J19</f>
        <v>4.7004746629693743</v>
      </c>
      <c r="L18" s="991">
        <f t="shared" si="0"/>
        <v>0.1800244326805612</v>
      </c>
      <c r="M18" s="991">
        <f t="shared" si="7"/>
        <v>3.1309963189691037E-2</v>
      </c>
      <c r="N18" s="991">
        <f t="shared" si="8"/>
        <v>0</v>
      </c>
      <c r="O18" s="991">
        <f t="shared" si="18"/>
        <v>2.2972724742676309E-2</v>
      </c>
      <c r="P18" s="989">
        <f>DataAU!DU84/DataAU!B84</f>
        <v>0</v>
      </c>
      <c r="Q18" s="994">
        <f>DataAU!HJ84/DataAU!B84</f>
        <v>0</v>
      </c>
      <c r="R18" s="978"/>
      <c r="S18" s="979"/>
      <c r="T18" s="772"/>
      <c r="U18" s="772"/>
      <c r="V18" s="980"/>
      <c r="Y18" s="981">
        <f t="shared" si="9"/>
        <v>1.0749629534179499</v>
      </c>
      <c r="Z18" s="840">
        <f t="shared" si="10"/>
        <v>1.0467879928161683</v>
      </c>
      <c r="AA18" s="840">
        <f t="shared" si="11"/>
        <v>1.037218071608164</v>
      </c>
      <c r="AB18" s="840">
        <f t="shared" si="12"/>
        <v>1</v>
      </c>
      <c r="AC18" s="840">
        <f t="shared" si="13"/>
        <v>1.0092265276415464</v>
      </c>
      <c r="AD18" s="840">
        <f t="shared" si="14"/>
        <v>1.0550019630984273</v>
      </c>
      <c r="AE18" s="840">
        <f t="shared" si="15"/>
        <v>1.0313099631896909</v>
      </c>
      <c r="AF18" s="840">
        <f t="shared" si="19"/>
        <v>1</v>
      </c>
      <c r="AG18" s="840">
        <f t="shared" si="16"/>
        <v>1.0229727247426763</v>
      </c>
    </row>
    <row r="19" spans="1:33" s="841" customFormat="1">
      <c r="A19" s="799">
        <f t="shared" si="1"/>
        <v>1970</v>
      </c>
      <c r="B19" s="982">
        <f>TableAU1!D19</f>
        <v>303.9753913043478</v>
      </c>
      <c r="C19" s="985">
        <f t="shared" si="2"/>
        <v>6.8239285754523982E-2</v>
      </c>
      <c r="D19" s="983">
        <f t="shared" si="3"/>
        <v>7.5235440569324963E-2</v>
      </c>
      <c r="E19" s="984">
        <f>TableAU6a!K20</f>
        <v>3.949216070407239</v>
      </c>
      <c r="F19" s="978">
        <f>TableAU12c!B20</f>
        <v>0.18317422434367545</v>
      </c>
      <c r="G19" s="978">
        <f t="shared" si="4"/>
        <v>4.5883398769989439E-2</v>
      </c>
      <c r="H19" s="978">
        <f t="shared" si="5"/>
        <v>0</v>
      </c>
      <c r="I19" s="985">
        <f t="shared" si="17"/>
        <v>2.8064353859956981E-2</v>
      </c>
      <c r="J19" s="978">
        <f t="shared" si="6"/>
        <v>8.6744868630816763E-2</v>
      </c>
      <c r="K19" s="986">
        <f>TableAU6b!J20</f>
        <v>4.7819030700626914</v>
      </c>
      <c r="L19" s="978">
        <f t="shared" si="0"/>
        <v>0.18317422434367545</v>
      </c>
      <c r="M19" s="978">
        <f t="shared" si="7"/>
        <v>3.8299202865362654E-2</v>
      </c>
      <c r="N19" s="978">
        <f t="shared" si="8"/>
        <v>0</v>
      </c>
      <c r="O19" s="978">
        <f t="shared" si="18"/>
        <v>4.6658675680150807E-2</v>
      </c>
      <c r="P19" s="983">
        <f>DataAU!DU85/DataAU!B85</f>
        <v>0</v>
      </c>
      <c r="Q19" s="987">
        <f>DataAU!HJ85/DataAU!B85</f>
        <v>0</v>
      </c>
      <c r="R19" s="978"/>
      <c r="S19" s="577">
        <f>E19</f>
        <v>3.949216070407239</v>
      </c>
      <c r="T19" s="566"/>
      <c r="U19" s="565">
        <f>K19</f>
        <v>4.7819030700626914</v>
      </c>
      <c r="V19" s="578"/>
      <c r="Y19" s="981">
        <f t="shared" si="9"/>
        <v>1.068239285754524</v>
      </c>
      <c r="Z19" s="840">
        <f t="shared" si="10"/>
        <v>1.075235440569325</v>
      </c>
      <c r="AA19" s="840">
        <f t="shared" si="11"/>
        <v>1.0458833987699894</v>
      </c>
      <c r="AB19" s="840">
        <f t="shared" si="12"/>
        <v>1</v>
      </c>
      <c r="AC19" s="840">
        <f t="shared" si="13"/>
        <v>1.028064353859957</v>
      </c>
      <c r="AD19" s="840">
        <f t="shared" si="14"/>
        <v>1.0867448686308168</v>
      </c>
      <c r="AE19" s="840">
        <f t="shared" si="15"/>
        <v>1.0382992028653626</v>
      </c>
      <c r="AF19" s="840">
        <f t="shared" si="19"/>
        <v>1</v>
      </c>
      <c r="AG19" s="840">
        <f t="shared" si="16"/>
        <v>1.0466586756801508</v>
      </c>
    </row>
    <row r="20" spans="1:33">
      <c r="A20" s="799">
        <v>1971</v>
      </c>
      <c r="B20" s="982">
        <f>TableAU1!D20</f>
        <v>317.7985360824743</v>
      </c>
      <c r="C20" s="985">
        <f t="shared" si="2"/>
        <v>4.5474552130065016E-2</v>
      </c>
      <c r="D20" s="983">
        <f>(1+$C20)*(E20/E19)-1</f>
        <v>7.9334972005892901E-2</v>
      </c>
      <c r="E20" s="984">
        <f>TableAU6a!K21</f>
        <v>4.0771217320533397</v>
      </c>
      <c r="F20" s="978">
        <f>TableAU12c!B21</f>
        <v>0.17510675407469775</v>
      </c>
      <c r="G20" s="978">
        <f t="shared" ref="G20:G59" si="20">F19/E19</f>
        <v>4.6382426557072809E-2</v>
      </c>
      <c r="H20" s="978">
        <f t="shared" si="5"/>
        <v>0</v>
      </c>
      <c r="I20" s="985">
        <f t="shared" si="17"/>
        <v>3.1491875830946814E-2</v>
      </c>
      <c r="J20" s="978">
        <f t="shared" ref="J20:J59" si="21">(K20/K19)*(1+C20)-1</f>
        <v>8.5145072901485541E-2</v>
      </c>
      <c r="K20" s="986">
        <f>TableAU6b!J21</f>
        <v>4.9633523312439829</v>
      </c>
      <c r="L20" s="978">
        <f t="shared" si="0"/>
        <v>0.17510675407469775</v>
      </c>
      <c r="M20" s="978">
        <f t="shared" ref="M20:M59" si="22">L19/K19</f>
        <v>3.830571671150039E-2</v>
      </c>
      <c r="N20" s="978">
        <f t="shared" si="8"/>
        <v>0</v>
      </c>
      <c r="O20" s="978">
        <f t="shared" si="18"/>
        <v>4.5111334201581643E-2</v>
      </c>
      <c r="P20" s="983">
        <f>DataAU!DU86/DataAU!B86</f>
        <v>0</v>
      </c>
      <c r="Q20" s="987">
        <f>DataAU!HJ86/DataAU!B86</f>
        <v>0</v>
      </c>
      <c r="R20" s="978"/>
      <c r="S20" s="995">
        <f>S19*(1+T20)*(1+F19/S19)*(1+H19)/(1+C20)</f>
        <v>4.0283287903460252</v>
      </c>
      <c r="T20" s="568">
        <f t="shared" ref="T20:T60" si="23">T$66</f>
        <v>1.9147500000000001E-2</v>
      </c>
      <c r="U20" s="996">
        <f>U19*(1+V20)*(1+L19/U19)*(1+N19)/(1+C20)</f>
        <v>4.8543999068748063</v>
      </c>
      <c r="V20" s="580">
        <f t="shared" ref="V20:V60" si="24">U$66</f>
        <v>2.2169700000000001E-2</v>
      </c>
      <c r="Y20" s="981">
        <f t="shared" si="9"/>
        <v>1.045474552130065</v>
      </c>
      <c r="Z20" s="840">
        <f t="shared" ref="Z20:Z60" si="25">1+D20</f>
        <v>1.0793349720058929</v>
      </c>
      <c r="AA20" s="840">
        <f t="shared" ref="AA20:AA59" si="26">1+G20</f>
        <v>1.0463824265570727</v>
      </c>
      <c r="AB20" s="840">
        <f t="shared" si="12"/>
        <v>1</v>
      </c>
      <c r="AC20" s="840">
        <f t="shared" ref="AC20:AC60" si="27">1+I20</f>
        <v>1.0314918758309468</v>
      </c>
      <c r="AD20" s="840">
        <f t="shared" ref="AD20:AD60" si="28">1+J20</f>
        <v>1.0851450729014855</v>
      </c>
      <c r="AE20" s="840">
        <f t="shared" ref="AE20:AE59" si="29">1+M20</f>
        <v>1.0383057167115004</v>
      </c>
      <c r="AF20" s="840">
        <f t="shared" si="19"/>
        <v>1</v>
      </c>
      <c r="AG20" s="840">
        <f t="shared" ref="AG20:AG60" si="30">1+O20</f>
        <v>1.0451113342015816</v>
      </c>
    </row>
    <row r="21" spans="1:33">
      <c r="A21" s="799">
        <v>1972</v>
      </c>
      <c r="B21" s="982">
        <f>TableAU1!D21</f>
        <v>332.36099999999993</v>
      </c>
      <c r="C21" s="985">
        <f t="shared" si="2"/>
        <v>4.5822942097336838E-2</v>
      </c>
      <c r="D21" s="983">
        <f t="shared" ref="D21:D59" si="31">(1+C21)*(E21/E20)-1</f>
        <v>6.6493951142956087E-2</v>
      </c>
      <c r="E21" s="984">
        <f>TableAU6a!K22</f>
        <v>4.1577072851244461</v>
      </c>
      <c r="F21" s="978">
        <f>TableAU12c!B22</f>
        <v>0.17170787186222211</v>
      </c>
      <c r="G21" s="978">
        <f t="shared" si="20"/>
        <v>4.2948620517766496E-2</v>
      </c>
      <c r="H21" s="978">
        <f t="shared" si="5"/>
        <v>0</v>
      </c>
      <c r="I21" s="985">
        <f t="shared" si="17"/>
        <v>2.2575733993013714E-2</v>
      </c>
      <c r="J21" s="978">
        <f t="shared" si="21"/>
        <v>7.2394323797523752E-2</v>
      </c>
      <c r="K21" s="986">
        <f>TableAU6b!J22</f>
        <v>5.0894569747714167</v>
      </c>
      <c r="L21" s="978">
        <f t="shared" si="0"/>
        <v>0.17170787186222211</v>
      </c>
      <c r="M21" s="978">
        <f t="shared" si="22"/>
        <v>3.5279936298781775E-2</v>
      </c>
      <c r="N21" s="978">
        <f t="shared" si="8"/>
        <v>0</v>
      </c>
      <c r="O21" s="978">
        <f t="shared" si="18"/>
        <v>3.5849615352760766E-2</v>
      </c>
      <c r="P21" s="983">
        <f>DataAU!DU87/DataAU!B87</f>
        <v>0</v>
      </c>
      <c r="Q21" s="987">
        <f>DataAU!HJ87/DataAU!B87</f>
        <v>0</v>
      </c>
      <c r="R21" s="978"/>
      <c r="S21" s="995">
        <f t="shared" ref="S21:S60" si="32">S20*(1+T21)*(1+F20/S20)*(1+H20)/(1+C21)</f>
        <v>4.0962199757411764</v>
      </c>
      <c r="T21" s="568">
        <f t="shared" si="23"/>
        <v>1.9147500000000001E-2</v>
      </c>
      <c r="U21" s="996">
        <f t="shared" ref="U21:U60" si="33">U20*(1+V21)*(1+L20/U20)*(1+N20)/(1+C21)</f>
        <v>4.9157549598795018</v>
      </c>
      <c r="V21" s="580">
        <f t="shared" si="24"/>
        <v>2.2169700000000001E-2</v>
      </c>
      <c r="Y21" s="981">
        <f t="shared" si="9"/>
        <v>1.0458229420973368</v>
      </c>
      <c r="Z21" s="840">
        <f t="shared" si="25"/>
        <v>1.0664939511429561</v>
      </c>
      <c r="AA21" s="840">
        <f t="shared" si="26"/>
        <v>1.0429486205177665</v>
      </c>
      <c r="AB21" s="840">
        <f t="shared" si="12"/>
        <v>1</v>
      </c>
      <c r="AC21" s="840">
        <f t="shared" si="27"/>
        <v>1.0225757339930137</v>
      </c>
      <c r="AD21" s="840">
        <f t="shared" si="28"/>
        <v>1.0723943237975238</v>
      </c>
      <c r="AE21" s="840">
        <f t="shared" si="29"/>
        <v>1.0352799362987817</v>
      </c>
      <c r="AF21" s="840">
        <f t="shared" si="19"/>
        <v>1</v>
      </c>
      <c r="AG21" s="840">
        <f t="shared" si="30"/>
        <v>1.0358496153527608</v>
      </c>
    </row>
    <row r="22" spans="1:33">
      <c r="A22" s="799">
        <v>1973</v>
      </c>
      <c r="B22" s="982">
        <f>TableAU1!D22</f>
        <v>347.26082142857149</v>
      </c>
      <c r="C22" s="985">
        <f t="shared" si="2"/>
        <v>4.4830234078521825E-2</v>
      </c>
      <c r="D22" s="983">
        <f t="shared" si="31"/>
        <v>6.1329175375724798E-2</v>
      </c>
      <c r="E22" s="984">
        <f>TableAU6a!K23</f>
        <v>4.2233617485873269</v>
      </c>
      <c r="F22" s="978">
        <f>TableAU12c!B23</f>
        <v>0.18211936314233959</v>
      </c>
      <c r="G22" s="978">
        <f t="shared" si="20"/>
        <v>4.1298691823872025E-2</v>
      </c>
      <c r="H22" s="978">
        <f t="shared" si="5"/>
        <v>0</v>
      </c>
      <c r="I22" s="985">
        <f t="shared" si="17"/>
        <v>1.9236059460296273E-2</v>
      </c>
      <c r="J22" s="978">
        <f t="shared" si="21"/>
        <v>7.1993640802345604E-2</v>
      </c>
      <c r="K22" s="986">
        <f>TableAU6b!J23</f>
        <v>5.2217722402566693</v>
      </c>
      <c r="L22" s="978">
        <f t="shared" si="0"/>
        <v>0.18211936314233959</v>
      </c>
      <c r="M22" s="978">
        <f t="shared" si="22"/>
        <v>3.3737955289411606E-2</v>
      </c>
      <c r="N22" s="978">
        <f t="shared" si="8"/>
        <v>0</v>
      </c>
      <c r="O22" s="978">
        <f t="shared" si="18"/>
        <v>3.7007140269144534E-2</v>
      </c>
      <c r="P22" s="983">
        <f>DataAU!DU88/DataAU!B88</f>
        <v>0</v>
      </c>
      <c r="Q22" s="987">
        <f>DataAU!HJ88/DataAU!B88</f>
        <v>0</v>
      </c>
      <c r="R22" s="978"/>
      <c r="S22" s="995">
        <f t="shared" si="32"/>
        <v>4.1630188849784924</v>
      </c>
      <c r="T22" s="568">
        <f t="shared" si="23"/>
        <v>1.9147500000000001E-2</v>
      </c>
      <c r="U22" s="996">
        <f t="shared" si="33"/>
        <v>4.9771246915235956</v>
      </c>
      <c r="V22" s="580">
        <f t="shared" si="24"/>
        <v>2.2169700000000001E-2</v>
      </c>
      <c r="Y22" s="981">
        <f t="shared" si="9"/>
        <v>1.0448302340785218</v>
      </c>
      <c r="Z22" s="840">
        <f t="shared" si="25"/>
        <v>1.0613291753757248</v>
      </c>
      <c r="AA22" s="840">
        <f t="shared" si="26"/>
        <v>1.041298691823872</v>
      </c>
      <c r="AB22" s="840">
        <f t="shared" si="12"/>
        <v>1</v>
      </c>
      <c r="AC22" s="840">
        <f t="shared" si="27"/>
        <v>1.0192360594602963</v>
      </c>
      <c r="AD22" s="840">
        <f t="shared" si="28"/>
        <v>1.0719936408023456</v>
      </c>
      <c r="AE22" s="840">
        <f t="shared" si="29"/>
        <v>1.0337379552894117</v>
      </c>
      <c r="AF22" s="840">
        <f t="shared" si="19"/>
        <v>1</v>
      </c>
      <c r="AG22" s="840">
        <f t="shared" si="30"/>
        <v>1.0370071402691445</v>
      </c>
    </row>
    <row r="23" spans="1:33">
      <c r="A23" s="799">
        <v>1974</v>
      </c>
      <c r="B23" s="982">
        <f>TableAU1!D23</f>
        <v>359.49909160305344</v>
      </c>
      <c r="C23" s="985">
        <f t="shared" si="2"/>
        <v>3.524230036701459E-2</v>
      </c>
      <c r="D23" s="983">
        <f t="shared" si="31"/>
        <v>5.4871694899851775E-2</v>
      </c>
      <c r="E23" s="984">
        <f>TableAU6a!K24</f>
        <v>4.3034415849585059</v>
      </c>
      <c r="F23" s="978">
        <f>TableAU12c!B24</f>
        <v>0.19302009723835209</v>
      </c>
      <c r="G23" s="978">
        <f t="shared" si="20"/>
        <v>4.3121895301357203E-2</v>
      </c>
      <c r="H23" s="978">
        <f t="shared" si="5"/>
        <v>0</v>
      </c>
      <c r="I23" s="985">
        <f t="shared" si="17"/>
        <v>1.1264071487158356E-2</v>
      </c>
      <c r="J23" s="978">
        <f t="shared" si="21"/>
        <v>5.9022596036993669E-2</v>
      </c>
      <c r="K23" s="986">
        <f>TableAU6b!J24</f>
        <v>5.3417202830970467</v>
      </c>
      <c r="L23" s="978">
        <f t="shared" si="0"/>
        <v>0.19302009723835209</v>
      </c>
      <c r="M23" s="978">
        <f t="shared" si="22"/>
        <v>3.4876925833400151E-2</v>
      </c>
      <c r="N23" s="978">
        <f t="shared" si="8"/>
        <v>0</v>
      </c>
      <c r="O23" s="978">
        <f t="shared" si="18"/>
        <v>2.3331924406517102E-2</v>
      </c>
      <c r="P23" s="983">
        <f>DataAU!DU89/DataAU!B89</f>
        <v>0</v>
      </c>
      <c r="Q23" s="987">
        <f>DataAU!HJ89/DataAU!B89</f>
        <v>0</v>
      </c>
      <c r="R23" s="978"/>
      <c r="S23" s="995">
        <f t="shared" si="32"/>
        <v>4.2775848525092046</v>
      </c>
      <c r="T23" s="568">
        <f t="shared" si="23"/>
        <v>1.9147500000000001E-2</v>
      </c>
      <c r="U23" s="996">
        <f t="shared" si="33"/>
        <v>5.0940953105519897</v>
      </c>
      <c r="V23" s="580">
        <f t="shared" si="24"/>
        <v>2.2169700000000001E-2</v>
      </c>
      <c r="Y23" s="981">
        <f t="shared" si="9"/>
        <v>1.0352423003670146</v>
      </c>
      <c r="Z23" s="840">
        <f t="shared" si="25"/>
        <v>1.0548716948998518</v>
      </c>
      <c r="AA23" s="840">
        <f t="shared" si="26"/>
        <v>1.0431218953013572</v>
      </c>
      <c r="AB23" s="840">
        <f t="shared" si="12"/>
        <v>1</v>
      </c>
      <c r="AC23" s="840">
        <f t="shared" si="27"/>
        <v>1.0112640714871584</v>
      </c>
      <c r="AD23" s="840">
        <f t="shared" si="28"/>
        <v>1.0590225960369937</v>
      </c>
      <c r="AE23" s="840">
        <f t="shared" si="29"/>
        <v>1.0348769258334001</v>
      </c>
      <c r="AF23" s="840">
        <f t="shared" si="19"/>
        <v>1</v>
      </c>
      <c r="AG23" s="840">
        <f t="shared" si="30"/>
        <v>1.0233319244065171</v>
      </c>
    </row>
    <row r="24" spans="1:33">
      <c r="A24" s="799">
        <v>1975</v>
      </c>
      <c r="B24" s="982">
        <f>TableAU1!D24</f>
        <v>371.01345394736842</v>
      </c>
      <c r="C24" s="985">
        <f t="shared" si="2"/>
        <v>3.2028905255284235E-2</v>
      </c>
      <c r="D24" s="983">
        <f t="shared" si="31"/>
        <v>4.8108483151281689E-2</v>
      </c>
      <c r="E24" s="984">
        <f>TableAU6a!K25</f>
        <v>4.3704915714790848</v>
      </c>
      <c r="F24" s="978">
        <f>TableAU12c!B25</f>
        <v>0.1499465768061149</v>
      </c>
      <c r="G24" s="978">
        <f t="shared" si="20"/>
        <v>4.4852496177245821E-2</v>
      </c>
      <c r="H24" s="978">
        <f t="shared" si="5"/>
        <v>0</v>
      </c>
      <c r="I24" s="985">
        <f t="shared" si="17"/>
        <v>3.1162168688387837E-3</v>
      </c>
      <c r="J24" s="978">
        <f t="shared" si="21"/>
        <v>4.7099024015973434E-2</v>
      </c>
      <c r="K24" s="986">
        <f>TableAU6b!J25</f>
        <v>5.4197223222286359</v>
      </c>
      <c r="L24" s="978">
        <f t="shared" si="0"/>
        <v>0.1499465768061149</v>
      </c>
      <c r="M24" s="978">
        <f t="shared" si="22"/>
        <v>3.6134444899544989E-2</v>
      </c>
      <c r="N24" s="978">
        <f t="shared" si="8"/>
        <v>0</v>
      </c>
      <c r="O24" s="978">
        <f t="shared" si="18"/>
        <v>1.058219729148302E-2</v>
      </c>
      <c r="P24" s="983">
        <f>DataAU!DU90/DataAU!B90</f>
        <v>0</v>
      </c>
      <c r="Q24" s="987">
        <f>DataAU!HJ90/DataAU!B90</f>
        <v>0</v>
      </c>
      <c r="R24" s="978"/>
      <c r="S24" s="995">
        <f t="shared" si="32"/>
        <v>4.4148045028795186</v>
      </c>
      <c r="T24" s="568">
        <f t="shared" si="23"/>
        <v>1.9147500000000001E-2</v>
      </c>
      <c r="U24" s="996">
        <f t="shared" si="33"/>
        <v>5.2366064000015662</v>
      </c>
      <c r="V24" s="580">
        <f t="shared" si="24"/>
        <v>2.2169700000000001E-2</v>
      </c>
      <c r="Y24" s="981">
        <f t="shared" si="9"/>
        <v>1.0320289052552842</v>
      </c>
      <c r="Z24" s="840">
        <f t="shared" si="25"/>
        <v>1.0481084831512817</v>
      </c>
      <c r="AA24" s="840">
        <f t="shared" si="26"/>
        <v>1.0448524961772458</v>
      </c>
      <c r="AB24" s="840">
        <f t="shared" si="12"/>
        <v>1</v>
      </c>
      <c r="AC24" s="840">
        <f t="shared" si="27"/>
        <v>1.0031162168688388</v>
      </c>
      <c r="AD24" s="840">
        <f t="shared" si="28"/>
        <v>1.0470990240159734</v>
      </c>
      <c r="AE24" s="840">
        <f t="shared" si="29"/>
        <v>1.0361344448995451</v>
      </c>
      <c r="AF24" s="840">
        <f t="shared" si="19"/>
        <v>1</v>
      </c>
      <c r="AG24" s="840">
        <f t="shared" si="30"/>
        <v>1.010582197291483</v>
      </c>
    </row>
    <row r="25" spans="1:33">
      <c r="A25" s="799">
        <v>1976</v>
      </c>
      <c r="B25" s="982">
        <f>TableAU1!D25</f>
        <v>377.99756896551736</v>
      </c>
      <c r="C25" s="985">
        <f t="shared" si="2"/>
        <v>1.8824425216503515E-2</v>
      </c>
      <c r="D25" s="983">
        <f t="shared" si="31"/>
        <v>1.4912297427574384E-2</v>
      </c>
      <c r="E25" s="984">
        <f>TableAU6a!K26</f>
        <v>4.3537095616402155</v>
      </c>
      <c r="F25" s="978">
        <f>TableAU12c!B26</f>
        <v>0.13381065805978773</v>
      </c>
      <c r="G25" s="978">
        <f t="shared" si="20"/>
        <v>3.4308858478216714E-2</v>
      </c>
      <c r="H25" s="978">
        <f t="shared" si="5"/>
        <v>0</v>
      </c>
      <c r="I25" s="985">
        <f t="shared" si="17"/>
        <v>-1.8753161487160219E-2</v>
      </c>
      <c r="J25" s="978">
        <f t="shared" si="21"/>
        <v>1.3257244837888038E-2</v>
      </c>
      <c r="K25" s="986">
        <f>TableAU6b!J26</f>
        <v>5.3901072374082624</v>
      </c>
      <c r="L25" s="978">
        <f t="shared" si="0"/>
        <v>0.13381065805978773</v>
      </c>
      <c r="M25" s="978">
        <f t="shared" si="22"/>
        <v>2.7666837504039431E-2</v>
      </c>
      <c r="N25" s="978">
        <f t="shared" si="8"/>
        <v>0</v>
      </c>
      <c r="O25" s="978">
        <f t="shared" si="18"/>
        <v>-1.4021657739923699E-2</v>
      </c>
      <c r="P25" s="983">
        <f>DataAU!DU91/DataAU!B91</f>
        <v>0</v>
      </c>
      <c r="Q25" s="987">
        <f>DataAU!HJ91/DataAU!B91</f>
        <v>0</v>
      </c>
      <c r="R25" s="978"/>
      <c r="S25" s="995">
        <f t="shared" si="32"/>
        <v>4.5661985871562871</v>
      </c>
      <c r="T25" s="568">
        <f t="shared" si="23"/>
        <v>1.9147500000000001E-2</v>
      </c>
      <c r="U25" s="996">
        <f t="shared" si="33"/>
        <v>5.40423953731535</v>
      </c>
      <c r="V25" s="580">
        <f t="shared" si="24"/>
        <v>2.2169700000000001E-2</v>
      </c>
      <c r="Y25" s="981">
        <f t="shared" si="9"/>
        <v>1.0188244252165035</v>
      </c>
      <c r="Z25" s="840">
        <f t="shared" si="25"/>
        <v>1.0149122974275744</v>
      </c>
      <c r="AA25" s="840">
        <f t="shared" si="26"/>
        <v>1.0343088584782167</v>
      </c>
      <c r="AB25" s="840">
        <f t="shared" si="12"/>
        <v>1</v>
      </c>
      <c r="AC25" s="840">
        <f t="shared" si="27"/>
        <v>0.98124683851283978</v>
      </c>
      <c r="AD25" s="840">
        <f t="shared" si="28"/>
        <v>1.013257244837888</v>
      </c>
      <c r="AE25" s="840">
        <f t="shared" si="29"/>
        <v>1.0276668375040394</v>
      </c>
      <c r="AF25" s="840">
        <f t="shared" si="19"/>
        <v>1</v>
      </c>
      <c r="AG25" s="840">
        <f t="shared" si="30"/>
        <v>0.9859783422600763</v>
      </c>
    </row>
    <row r="26" spans="1:33">
      <c r="A26" s="799">
        <v>1977</v>
      </c>
      <c r="B26" s="982">
        <f>TableAU1!D26</f>
        <v>390.06153092783518</v>
      </c>
      <c r="C26" s="985">
        <f t="shared" si="2"/>
        <v>3.1915448544639569E-2</v>
      </c>
      <c r="D26" s="983">
        <f t="shared" si="31"/>
        <v>2.2637852776124179E-2</v>
      </c>
      <c r="E26" s="984">
        <f>TableAU6a!K27</f>
        <v>4.3145668610794425</v>
      </c>
      <c r="F26" s="978">
        <f>TableAU12c!B27</f>
        <v>0.12408276267594416</v>
      </c>
      <c r="G26" s="978">
        <f t="shared" si="20"/>
        <v>3.0734860965180216E-2</v>
      </c>
      <c r="H26" s="978">
        <f t="shared" si="5"/>
        <v>0</v>
      </c>
      <c r="I26" s="985">
        <f t="shared" si="17"/>
        <v>-7.8555683868828385E-3</v>
      </c>
      <c r="J26" s="978">
        <f t="shared" si="21"/>
        <v>1.6627028918365871E-2</v>
      </c>
      <c r="K26" s="986">
        <f>TableAU6b!J27</f>
        <v>5.3102497050955773</v>
      </c>
      <c r="L26" s="978">
        <f t="shared" si="0"/>
        <v>0.12408276267594416</v>
      </c>
      <c r="M26" s="978">
        <f t="shared" si="22"/>
        <v>2.4825231144033455E-2</v>
      </c>
      <c r="N26" s="978">
        <f t="shared" si="8"/>
        <v>0</v>
      </c>
      <c r="O26" s="978">
        <f t="shared" si="18"/>
        <v>-7.9996100569419415E-3</v>
      </c>
      <c r="P26" s="983">
        <f>DataAU!DU92/DataAU!B92</f>
        <v>0</v>
      </c>
      <c r="Q26" s="987">
        <f>DataAU!HJ92/DataAU!B92</f>
        <v>0</v>
      </c>
      <c r="R26" s="978"/>
      <c r="S26" s="995">
        <f t="shared" si="32"/>
        <v>4.6418557634682411</v>
      </c>
      <c r="T26" s="568">
        <f t="shared" si="23"/>
        <v>1.9147500000000001E-2</v>
      </c>
      <c r="U26" s="996">
        <f t="shared" si="33"/>
        <v>5.4857470297351254</v>
      </c>
      <c r="V26" s="580">
        <f t="shared" si="24"/>
        <v>2.2169700000000001E-2</v>
      </c>
      <c r="Y26" s="981">
        <f t="shared" si="9"/>
        <v>1.0319154485446396</v>
      </c>
      <c r="Z26" s="840">
        <f t="shared" si="25"/>
        <v>1.0226378527761242</v>
      </c>
      <c r="AA26" s="840">
        <f t="shared" si="26"/>
        <v>1.0307348609651803</v>
      </c>
      <c r="AB26" s="840">
        <f t="shared" si="12"/>
        <v>1</v>
      </c>
      <c r="AC26" s="840">
        <f t="shared" si="27"/>
        <v>0.99214443161311716</v>
      </c>
      <c r="AD26" s="840">
        <f t="shared" si="28"/>
        <v>1.0166270289183659</v>
      </c>
      <c r="AE26" s="840">
        <f t="shared" si="29"/>
        <v>1.0248252311440336</v>
      </c>
      <c r="AF26" s="840">
        <f t="shared" si="19"/>
        <v>1</v>
      </c>
      <c r="AG26" s="840">
        <f t="shared" si="30"/>
        <v>0.99200038994305806</v>
      </c>
    </row>
    <row r="27" spans="1:33">
      <c r="A27" s="799">
        <v>1978</v>
      </c>
      <c r="B27" s="982">
        <f>TableAU1!D27</f>
        <v>389.52098571428581</v>
      </c>
      <c r="C27" s="985">
        <f t="shared" si="2"/>
        <v>-1.3857947290100148E-3</v>
      </c>
      <c r="D27" s="983">
        <f t="shared" si="31"/>
        <v>1.6952897822940294E-2</v>
      </c>
      <c r="E27" s="984">
        <f>TableAU6a!K28</f>
        <v>4.3938001773516637</v>
      </c>
      <c r="F27" s="978">
        <f>TableAU12c!B28</f>
        <v>9.6327104180596299E-2</v>
      </c>
      <c r="G27" s="978">
        <f t="shared" si="20"/>
        <v>2.8759031131319737E-2</v>
      </c>
      <c r="H27" s="978">
        <f t="shared" si="5"/>
        <v>0</v>
      </c>
      <c r="I27" s="985">
        <f t="shared" si="17"/>
        <v>-1.1476092020690554E-2</v>
      </c>
      <c r="J27" s="978">
        <f t="shared" si="21"/>
        <v>1.3255442095541303E-2</v>
      </c>
      <c r="K27" s="986">
        <f>TableAU6b!J28</f>
        <v>5.3881062217758195</v>
      </c>
      <c r="L27" s="978">
        <f t="shared" si="0"/>
        <v>9.6327104180596299E-2</v>
      </c>
      <c r="M27" s="978">
        <f t="shared" si="22"/>
        <v>2.3366653089190434E-2</v>
      </c>
      <c r="N27" s="978">
        <f t="shared" si="8"/>
        <v>0</v>
      </c>
      <c r="O27" s="978">
        <f t="shared" si="18"/>
        <v>-9.8803405046734571E-3</v>
      </c>
      <c r="P27" s="983">
        <f>DataAU!DU93/DataAU!B93</f>
        <v>0</v>
      </c>
      <c r="Q27" s="987">
        <f>DataAU!HJ93/DataAU!B93</f>
        <v>0</v>
      </c>
      <c r="R27" s="978"/>
      <c r="S27" s="995">
        <f t="shared" si="32"/>
        <v>4.8639347492112366</v>
      </c>
      <c r="T27" s="568">
        <f t="shared" si="23"/>
        <v>1.9147500000000001E-2</v>
      </c>
      <c r="U27" s="996">
        <f t="shared" si="33"/>
        <v>5.7421554847638268</v>
      </c>
      <c r="V27" s="580">
        <f t="shared" si="24"/>
        <v>2.2169700000000001E-2</v>
      </c>
      <c r="Y27" s="981">
        <f t="shared" si="9"/>
        <v>0.99861420527098999</v>
      </c>
      <c r="Z27" s="840">
        <f t="shared" si="25"/>
        <v>1.0169528978229403</v>
      </c>
      <c r="AA27" s="840">
        <f t="shared" si="26"/>
        <v>1.0287590311313197</v>
      </c>
      <c r="AB27" s="840">
        <f t="shared" si="12"/>
        <v>1</v>
      </c>
      <c r="AC27" s="840">
        <f t="shared" si="27"/>
        <v>0.98852390797930945</v>
      </c>
      <c r="AD27" s="840">
        <f t="shared" si="28"/>
        <v>1.0132554420955413</v>
      </c>
      <c r="AE27" s="840">
        <f t="shared" si="29"/>
        <v>1.0233666530891905</v>
      </c>
      <c r="AF27" s="840">
        <f t="shared" si="19"/>
        <v>1</v>
      </c>
      <c r="AG27" s="840">
        <f t="shared" si="30"/>
        <v>0.99011965949532654</v>
      </c>
    </row>
    <row r="28" spans="1:33" ht="12.75" customHeight="1">
      <c r="A28" s="799">
        <v>1979</v>
      </c>
      <c r="B28" s="982">
        <f>TableAU1!D28</f>
        <v>407.39210526315793</v>
      </c>
      <c r="C28" s="985">
        <f t="shared" si="2"/>
        <v>4.5879734864864519E-2</v>
      </c>
      <c r="D28" s="983">
        <f t="shared" si="31"/>
        <v>9.9587140876633562E-3</v>
      </c>
      <c r="E28" s="984">
        <f>TableAU6a!K29</f>
        <v>4.2428939285735359</v>
      </c>
      <c r="F28" s="978">
        <f>TableAU12c!B29</f>
        <v>0.11944111776447106</v>
      </c>
      <c r="G28" s="978">
        <f t="shared" si="20"/>
        <v>2.1923414878338158E-2</v>
      </c>
      <c r="H28" s="978">
        <f t="shared" si="5"/>
        <v>0</v>
      </c>
      <c r="I28" s="985">
        <f t="shared" si="17"/>
        <v>-1.1708020989126044E-2</v>
      </c>
      <c r="J28" s="978">
        <f t="shared" si="21"/>
        <v>8.8315747125402577E-3</v>
      </c>
      <c r="K28" s="986">
        <f>TableAU6b!J29</f>
        <v>5.1972435292809909</v>
      </c>
      <c r="L28" s="978">
        <f t="shared" si="0"/>
        <v>0.11944111776447106</v>
      </c>
      <c r="M28" s="978">
        <f t="shared" si="22"/>
        <v>1.7877729245814437E-2</v>
      </c>
      <c r="N28" s="978">
        <f t="shared" si="8"/>
        <v>0</v>
      </c>
      <c r="O28" s="978">
        <f t="shared" si="18"/>
        <v>-8.8872703207456549E-3</v>
      </c>
      <c r="P28" s="989">
        <f>DataAU!DU94/DataAU!B94</f>
        <v>0</v>
      </c>
      <c r="Q28" s="994">
        <f>DataAU!HJ94/DataAU!B94</f>
        <v>0</v>
      </c>
      <c r="R28" s="978"/>
      <c r="S28" s="995">
        <f t="shared" si="32"/>
        <v>4.8334797001137302</v>
      </c>
      <c r="T28" s="568">
        <f t="shared" si="23"/>
        <v>1.9147500000000001E-2</v>
      </c>
      <c r="U28" s="996">
        <f t="shared" si="33"/>
        <v>5.7061245164747785</v>
      </c>
      <c r="V28" s="580">
        <f t="shared" si="24"/>
        <v>2.2169700000000001E-2</v>
      </c>
      <c r="Y28" s="981">
        <f t="shared" si="9"/>
        <v>1.0458797348648645</v>
      </c>
      <c r="Z28" s="840">
        <f t="shared" si="25"/>
        <v>1.0099587140876634</v>
      </c>
      <c r="AA28" s="840">
        <f t="shared" si="26"/>
        <v>1.0219234148783383</v>
      </c>
      <c r="AB28" s="840">
        <f t="shared" si="12"/>
        <v>1</v>
      </c>
      <c r="AC28" s="840">
        <f t="shared" si="27"/>
        <v>0.98829197901087396</v>
      </c>
      <c r="AD28" s="840">
        <f t="shared" si="28"/>
        <v>1.0088315747125403</v>
      </c>
      <c r="AE28" s="840">
        <f t="shared" si="29"/>
        <v>1.0178777292458145</v>
      </c>
      <c r="AF28" s="840">
        <f t="shared" si="19"/>
        <v>1</v>
      </c>
      <c r="AG28" s="840">
        <f t="shared" si="30"/>
        <v>0.99111272967925435</v>
      </c>
    </row>
    <row r="29" spans="1:33">
      <c r="A29" s="815">
        <v>1980</v>
      </c>
      <c r="B29" s="997">
        <f>TableAU1!D29</f>
        <v>419.40286852589639</v>
      </c>
      <c r="C29" s="1001">
        <f t="shared" si="2"/>
        <v>2.9482071713147207E-2</v>
      </c>
      <c r="D29" s="998">
        <f t="shared" si="31"/>
        <v>3.4276442556913311E-2</v>
      </c>
      <c r="E29" s="999">
        <f>TableAU6a!K30</f>
        <v>4.2626533857834072</v>
      </c>
      <c r="F29" s="1000">
        <f>TableAU12c!B30</f>
        <v>0.1306005635787249</v>
      </c>
      <c r="G29" s="1000">
        <f t="shared" si="20"/>
        <v>2.8150861128085576E-2</v>
      </c>
      <c r="H29" s="1000">
        <f t="shared" si="5"/>
        <v>0</v>
      </c>
      <c r="I29" s="1001">
        <f t="shared" si="17"/>
        <v>5.9578624698195526E-3</v>
      </c>
      <c r="J29" s="1000">
        <f t="shared" si="21"/>
        <v>2.9310457626943398E-2</v>
      </c>
      <c r="K29" s="1002">
        <f>TableAU6b!J30</f>
        <v>5.1963771516882549</v>
      </c>
      <c r="L29" s="1000">
        <f t="shared" si="0"/>
        <v>0.1306005635787249</v>
      </c>
      <c r="M29" s="1000">
        <f t="shared" si="22"/>
        <v>2.2981628067175651E-2</v>
      </c>
      <c r="N29" s="1000">
        <f t="shared" si="8"/>
        <v>0</v>
      </c>
      <c r="O29" s="1000">
        <f t="shared" si="18"/>
        <v>6.1866502644092325E-3</v>
      </c>
      <c r="P29" s="983">
        <f>DataAU!DU95/DataAU!B95</f>
        <v>0</v>
      </c>
      <c r="Q29" s="987">
        <f>DataAU!HJ95/DataAU!B95</f>
        <v>0</v>
      </c>
      <c r="R29" s="978"/>
      <c r="S29" s="995">
        <f t="shared" si="32"/>
        <v>4.9032003644693107</v>
      </c>
      <c r="T29" s="568">
        <f t="shared" si="23"/>
        <v>1.9147500000000001E-2</v>
      </c>
      <c r="U29" s="996">
        <f t="shared" si="33"/>
        <v>5.7841868647323595</v>
      </c>
      <c r="V29" s="580">
        <f t="shared" si="24"/>
        <v>2.2169700000000001E-2</v>
      </c>
      <c r="Y29" s="981">
        <f t="shared" si="9"/>
        <v>1.0294820717131472</v>
      </c>
      <c r="Z29" s="840">
        <f t="shared" si="25"/>
        <v>1.0342764425569133</v>
      </c>
      <c r="AA29" s="840">
        <f t="shared" si="26"/>
        <v>1.0281508611280856</v>
      </c>
      <c r="AB29" s="840">
        <f t="shared" si="12"/>
        <v>1</v>
      </c>
      <c r="AC29" s="840">
        <f t="shared" si="27"/>
        <v>1.0059578624698196</v>
      </c>
      <c r="AD29" s="840">
        <f t="shared" si="28"/>
        <v>1.0293104576269434</v>
      </c>
      <c r="AE29" s="840">
        <f t="shared" si="29"/>
        <v>1.0229816280671757</v>
      </c>
      <c r="AF29" s="840">
        <f t="shared" si="19"/>
        <v>1</v>
      </c>
      <c r="AG29" s="840">
        <f t="shared" si="30"/>
        <v>1.0061866502644092</v>
      </c>
    </row>
    <row r="30" spans="1:33">
      <c r="A30" s="799">
        <v>1981</v>
      </c>
      <c r="B30" s="982">
        <f>TableAU1!D30</f>
        <v>438.5521970802921</v>
      </c>
      <c r="C30" s="985">
        <f t="shared" si="2"/>
        <v>4.5658554081189573E-2</v>
      </c>
      <c r="D30" s="983">
        <f t="shared" si="31"/>
        <v>7.4782224090716332E-2</v>
      </c>
      <c r="E30" s="984">
        <f>TableAU6a!K31</f>
        <v>4.3813767588080106</v>
      </c>
      <c r="F30" s="978">
        <f>TableAU12c!B31</f>
        <v>0.12809158656442377</v>
      </c>
      <c r="G30" s="978">
        <f t="shared" si="20"/>
        <v>3.0638325887414986E-2</v>
      </c>
      <c r="H30" s="978">
        <f t="shared" si="5"/>
        <v>0</v>
      </c>
      <c r="I30" s="985">
        <f t="shared" si="17"/>
        <v>4.2831609396333903E-2</v>
      </c>
      <c r="J30" s="978">
        <f t="shared" si="21"/>
        <v>6.7408375428614109E-2</v>
      </c>
      <c r="K30" s="986">
        <f>TableAU6b!J31</f>
        <v>5.3044624097889441</v>
      </c>
      <c r="L30" s="978">
        <f t="shared" si="0"/>
        <v>0.12809158656442377</v>
      </c>
      <c r="M30" s="978">
        <f t="shared" si="22"/>
        <v>2.5133003199410572E-2</v>
      </c>
      <c r="N30" s="978">
        <f t="shared" si="8"/>
        <v>0</v>
      </c>
      <c r="O30" s="978">
        <f t="shared" si="18"/>
        <v>4.1238914460136611E-2</v>
      </c>
      <c r="P30" s="983">
        <f>DataAU!DU96/DataAU!B96</f>
        <v>0</v>
      </c>
      <c r="Q30" s="987">
        <f>DataAU!HJ96/DataAU!B96</f>
        <v>0</v>
      </c>
      <c r="R30" s="978"/>
      <c r="S30" s="995">
        <f t="shared" si="32"/>
        <v>4.9061766972543746</v>
      </c>
      <c r="T30" s="568">
        <f t="shared" si="23"/>
        <v>1.9147500000000001E-2</v>
      </c>
      <c r="U30" s="996">
        <f t="shared" si="33"/>
        <v>5.7819222800438936</v>
      </c>
      <c r="V30" s="580">
        <f t="shared" si="24"/>
        <v>2.2169700000000001E-2</v>
      </c>
      <c r="Y30" s="981">
        <f t="shared" si="9"/>
        <v>1.0456585540811896</v>
      </c>
      <c r="Z30" s="840">
        <f t="shared" si="25"/>
        <v>1.0747822240907163</v>
      </c>
      <c r="AA30" s="840">
        <f t="shared" si="26"/>
        <v>1.030638325887415</v>
      </c>
      <c r="AB30" s="840">
        <f t="shared" si="12"/>
        <v>1</v>
      </c>
      <c r="AC30" s="840">
        <f t="shared" si="27"/>
        <v>1.0428316093963339</v>
      </c>
      <c r="AD30" s="840">
        <f t="shared" si="28"/>
        <v>1.0674083754286141</v>
      </c>
      <c r="AE30" s="840">
        <f t="shared" si="29"/>
        <v>1.0251330031994106</v>
      </c>
      <c r="AF30" s="840">
        <f t="shared" si="19"/>
        <v>1</v>
      </c>
      <c r="AG30" s="840">
        <f t="shared" si="30"/>
        <v>1.0412389144601366</v>
      </c>
    </row>
    <row r="31" spans="1:33">
      <c r="A31" s="799">
        <v>1982</v>
      </c>
      <c r="B31" s="982">
        <f>TableAU1!D31</f>
        <v>443.35964169381106</v>
      </c>
      <c r="C31" s="985">
        <f t="shared" si="2"/>
        <v>1.0962080786563133E-2</v>
      </c>
      <c r="D31" s="983">
        <f t="shared" si="31"/>
        <v>1.8106962662281401E-2</v>
      </c>
      <c r="E31" s="984">
        <f>TableAU6a!K32</f>
        <v>4.4123417376036</v>
      </c>
      <c r="F31" s="978">
        <f>TableAU12c!B32</f>
        <v>0.11230674930191377</v>
      </c>
      <c r="G31" s="978">
        <f t="shared" si="20"/>
        <v>2.9235464927072862E-2</v>
      </c>
      <c r="H31" s="978">
        <f t="shared" si="5"/>
        <v>0</v>
      </c>
      <c r="I31" s="985">
        <f t="shared" si="17"/>
        <v>-1.0812396816874292E-2</v>
      </c>
      <c r="J31" s="978">
        <f t="shared" si="21"/>
        <v>1.3488320315380609E-2</v>
      </c>
      <c r="K31" s="986">
        <f>TableAU6b!J32</f>
        <v>5.3177174495905453</v>
      </c>
      <c r="L31" s="978">
        <f t="shared" si="0"/>
        <v>0.11230674930191377</v>
      </c>
      <c r="M31" s="978">
        <f t="shared" si="22"/>
        <v>2.4147892221470246E-2</v>
      </c>
      <c r="N31" s="978">
        <f t="shared" si="8"/>
        <v>0</v>
      </c>
      <c r="O31" s="978">
        <f t="shared" si="18"/>
        <v>-1.0408234969822572E-2</v>
      </c>
      <c r="P31" s="983">
        <f>DataAU!DU97/DataAU!B97</f>
        <v>0</v>
      </c>
      <c r="Q31" s="987">
        <f>DataAU!HJ97/DataAU!B97</f>
        <v>0</v>
      </c>
      <c r="R31" s="978"/>
      <c r="S31" s="995">
        <f t="shared" si="32"/>
        <v>5.0750290572633432</v>
      </c>
      <c r="T31" s="568">
        <f t="shared" si="23"/>
        <v>1.9147500000000001E-2</v>
      </c>
      <c r="U31" s="996">
        <f t="shared" si="33"/>
        <v>5.9755328274298192</v>
      </c>
      <c r="V31" s="580">
        <f t="shared" si="24"/>
        <v>2.2169700000000001E-2</v>
      </c>
      <c r="Y31" s="981">
        <f t="shared" si="9"/>
        <v>1.0109620807865631</v>
      </c>
      <c r="Z31" s="840">
        <f t="shared" si="25"/>
        <v>1.0181069626622814</v>
      </c>
      <c r="AA31" s="840">
        <f t="shared" si="26"/>
        <v>1.029235464927073</v>
      </c>
      <c r="AB31" s="840">
        <f t="shared" si="12"/>
        <v>1</v>
      </c>
      <c r="AC31" s="840">
        <f t="shared" si="27"/>
        <v>0.98918760318312571</v>
      </c>
      <c r="AD31" s="840">
        <f t="shared" si="28"/>
        <v>1.0134883203153806</v>
      </c>
      <c r="AE31" s="840">
        <f t="shared" si="29"/>
        <v>1.0241478922214702</v>
      </c>
      <c r="AF31" s="840">
        <f t="shared" si="19"/>
        <v>1</v>
      </c>
      <c r="AG31" s="840">
        <f t="shared" si="30"/>
        <v>0.98959176503017743</v>
      </c>
    </row>
    <row r="32" spans="1:33">
      <c r="A32" s="799">
        <v>1983</v>
      </c>
      <c r="B32" s="982">
        <f>TableAU1!D32</f>
        <v>435.31426331360944</v>
      </c>
      <c r="C32" s="985">
        <f t="shared" si="2"/>
        <v>-1.814639318424438E-2</v>
      </c>
      <c r="D32" s="983">
        <f t="shared" si="31"/>
        <v>-6.6608142616216837E-3</v>
      </c>
      <c r="E32" s="984">
        <f>TableAU6a!K33</f>
        <v>4.4639566615688775</v>
      </c>
      <c r="F32" s="978">
        <f>TableAU12c!B33</f>
        <v>6.866679687253896E-2</v>
      </c>
      <c r="G32" s="978">
        <f t="shared" si="20"/>
        <v>2.5452867429735626E-2</v>
      </c>
      <c r="H32" s="978">
        <f t="shared" si="5"/>
        <v>0</v>
      </c>
      <c r="I32" s="985">
        <f t="shared" si="17"/>
        <v>-3.1316584809840342E-2</v>
      </c>
      <c r="J32" s="978">
        <f t="shared" si="21"/>
        <v>-8.8599880565923828E-3</v>
      </c>
      <c r="K32" s="986">
        <f>TableAU6b!J33</f>
        <v>5.3680126038258429</v>
      </c>
      <c r="L32" s="978">
        <f t="shared" si="0"/>
        <v>6.866679687253896E-2</v>
      </c>
      <c r="M32" s="978">
        <f t="shared" si="22"/>
        <v>2.1119352497858117E-2</v>
      </c>
      <c r="N32" s="978">
        <f t="shared" si="8"/>
        <v>0</v>
      </c>
      <c r="O32" s="978">
        <f t="shared" si="18"/>
        <v>-2.9359291331728432E-2</v>
      </c>
      <c r="P32" s="983">
        <f>DataAU!DU98/DataAU!B98</f>
        <v>0</v>
      </c>
      <c r="Q32" s="987">
        <f>DataAU!HJ98/DataAU!B98</f>
        <v>0</v>
      </c>
      <c r="R32" s="978"/>
      <c r="S32" s="995">
        <f t="shared" si="32"/>
        <v>5.3843671625005358</v>
      </c>
      <c r="T32" s="568">
        <f t="shared" si="23"/>
        <v>1.9147500000000001E-2</v>
      </c>
      <c r="U32" s="996">
        <f t="shared" si="33"/>
        <v>6.337813611519084</v>
      </c>
      <c r="V32" s="580">
        <f t="shared" si="24"/>
        <v>2.2169700000000001E-2</v>
      </c>
      <c r="Y32" s="981">
        <f t="shared" si="9"/>
        <v>0.98185360681575562</v>
      </c>
      <c r="Z32" s="840">
        <f t="shared" si="25"/>
        <v>0.99333918573837832</v>
      </c>
      <c r="AA32" s="840">
        <f t="shared" si="26"/>
        <v>1.0254528674297356</v>
      </c>
      <c r="AB32" s="840">
        <f t="shared" si="12"/>
        <v>1</v>
      </c>
      <c r="AC32" s="840">
        <f t="shared" si="27"/>
        <v>0.96868341519015966</v>
      </c>
      <c r="AD32" s="840">
        <f t="shared" si="28"/>
        <v>0.99114001194340762</v>
      </c>
      <c r="AE32" s="840">
        <f t="shared" si="29"/>
        <v>1.0211193524978581</v>
      </c>
      <c r="AF32" s="840">
        <f t="shared" si="19"/>
        <v>1</v>
      </c>
      <c r="AG32" s="840">
        <f t="shared" si="30"/>
        <v>0.97064070866827157</v>
      </c>
    </row>
    <row r="33" spans="1:33">
      <c r="A33" s="799">
        <v>1984</v>
      </c>
      <c r="B33" s="982">
        <f>TableAU1!D33</f>
        <v>455.00165109890111</v>
      </c>
      <c r="C33" s="985">
        <f t="shared" si="2"/>
        <v>4.5225689678604519E-2</v>
      </c>
      <c r="D33" s="983">
        <f t="shared" si="31"/>
        <v>2.0252850619443263E-2</v>
      </c>
      <c r="E33" s="984">
        <f>TableAU6a!K34</f>
        <v>4.3573024983797692</v>
      </c>
      <c r="F33" s="978">
        <f>TableAU12c!B34</f>
        <v>9.7412446897231136E-2</v>
      </c>
      <c r="G33" s="978">
        <f t="shared" si="20"/>
        <v>1.5382496309542061E-2</v>
      </c>
      <c r="H33" s="978">
        <f t="shared" si="5"/>
        <v>0</v>
      </c>
      <c r="I33" s="985">
        <f t="shared" si="17"/>
        <v>4.7965710730710764E-3</v>
      </c>
      <c r="J33" s="978">
        <f t="shared" si="21"/>
        <v>1.6347613167797093E-2</v>
      </c>
      <c r="K33" s="986">
        <f>TableAU6b!J34</f>
        <v>5.2197021669364396</v>
      </c>
      <c r="L33" s="978">
        <f t="shared" si="0"/>
        <v>9.7412446897231136E-2</v>
      </c>
      <c r="M33" s="978">
        <f t="shared" si="22"/>
        <v>1.2791847177035196E-2</v>
      </c>
      <c r="N33" s="978">
        <f t="shared" si="8"/>
        <v>0</v>
      </c>
      <c r="O33" s="978">
        <f t="shared" si="18"/>
        <v>3.5108556616771924E-3</v>
      </c>
      <c r="P33" s="983">
        <f>DataAU!DU99/DataAU!B99</f>
        <v>0</v>
      </c>
      <c r="Q33" s="987">
        <f>DataAU!HJ99/DataAU!B99</f>
        <v>0</v>
      </c>
      <c r="R33" s="978"/>
      <c r="S33" s="995">
        <f t="shared" si="32"/>
        <v>5.3169817600053682</v>
      </c>
      <c r="T33" s="568">
        <f t="shared" si="23"/>
        <v>1.9147500000000001E-2</v>
      </c>
      <c r="U33" s="996">
        <f t="shared" si="33"/>
        <v>6.2651638031544534</v>
      </c>
      <c r="V33" s="580">
        <f t="shared" si="24"/>
        <v>2.2169700000000001E-2</v>
      </c>
      <c r="Y33" s="981">
        <f t="shared" si="9"/>
        <v>1.0452256896786045</v>
      </c>
      <c r="Z33" s="840">
        <f t="shared" si="25"/>
        <v>1.0202528506194433</v>
      </c>
      <c r="AA33" s="840">
        <f t="shared" si="26"/>
        <v>1.0153824963095421</v>
      </c>
      <c r="AB33" s="840">
        <f t="shared" si="12"/>
        <v>1</v>
      </c>
      <c r="AC33" s="840">
        <f t="shared" si="27"/>
        <v>1.0047965710730711</v>
      </c>
      <c r="AD33" s="840">
        <f t="shared" si="28"/>
        <v>1.0163476131677971</v>
      </c>
      <c r="AE33" s="840">
        <f t="shared" si="29"/>
        <v>1.0127918471770352</v>
      </c>
      <c r="AF33" s="840">
        <f t="shared" si="19"/>
        <v>1</v>
      </c>
      <c r="AG33" s="840">
        <f t="shared" si="30"/>
        <v>1.0035108556616772</v>
      </c>
    </row>
    <row r="34" spans="1:33">
      <c r="A34" s="799">
        <v>1985</v>
      </c>
      <c r="B34" s="982">
        <f>TableAU1!D34</f>
        <v>478.94756692913393</v>
      </c>
      <c r="C34" s="985">
        <f t="shared" si="2"/>
        <v>5.2628195463466199E-2</v>
      </c>
      <c r="D34" s="983">
        <f t="shared" si="31"/>
        <v>5.8019563470109947E-2</v>
      </c>
      <c r="E34" s="984">
        <f>TableAU6a!K35</f>
        <v>4.3796198003352718</v>
      </c>
      <c r="F34" s="978">
        <f>TableAU12c!B35</f>
        <v>0.10894645134087547</v>
      </c>
      <c r="G34" s="978">
        <f t="shared" si="20"/>
        <v>2.2356135919746962E-2</v>
      </c>
      <c r="H34" s="978">
        <f t="shared" si="5"/>
        <v>0</v>
      </c>
      <c r="I34" s="985">
        <f t="shared" si="17"/>
        <v>3.4883565811710815E-2</v>
      </c>
      <c r="J34" s="978">
        <f t="shared" si="21"/>
        <v>5.0173305616963981E-2</v>
      </c>
      <c r="K34" s="986">
        <f>TableAU6b!J35</f>
        <v>5.2075290236493776</v>
      </c>
      <c r="L34" s="978">
        <f t="shared" si="0"/>
        <v>0.10894645134087547</v>
      </c>
      <c r="M34" s="978">
        <f t="shared" si="22"/>
        <v>1.8662453102071281E-2</v>
      </c>
      <c r="N34" s="978">
        <f t="shared" si="8"/>
        <v>0</v>
      </c>
      <c r="O34" s="978">
        <f t="shared" si="18"/>
        <v>3.0933556468027756E-2</v>
      </c>
      <c r="P34" s="983">
        <f>DataAU!DU100/DataAU!B100</f>
        <v>0</v>
      </c>
      <c r="Q34" s="987">
        <f>DataAU!HJ100/DataAU!B100</f>
        <v>0</v>
      </c>
      <c r="R34" s="978"/>
      <c r="S34" s="995">
        <f t="shared" si="32"/>
        <v>5.2421798539698958</v>
      </c>
      <c r="T34" s="568">
        <f t="shared" si="23"/>
        <v>1.9147500000000001E-2</v>
      </c>
      <c r="U34" s="996">
        <f t="shared" si="33"/>
        <v>6.1784708834242688</v>
      </c>
      <c r="V34" s="580">
        <f t="shared" si="24"/>
        <v>2.2169700000000001E-2</v>
      </c>
      <c r="Y34" s="981">
        <f t="shared" si="9"/>
        <v>1.0526281954634662</v>
      </c>
      <c r="Z34" s="840">
        <f t="shared" si="25"/>
        <v>1.0580195634701099</v>
      </c>
      <c r="AA34" s="840">
        <f t="shared" si="26"/>
        <v>1.0223561359197471</v>
      </c>
      <c r="AB34" s="840">
        <f t="shared" si="12"/>
        <v>1</v>
      </c>
      <c r="AC34" s="840">
        <f t="shared" si="27"/>
        <v>1.0348835658117108</v>
      </c>
      <c r="AD34" s="840">
        <f t="shared" si="28"/>
        <v>1.050173305616964</v>
      </c>
      <c r="AE34" s="840">
        <f t="shared" si="29"/>
        <v>1.0186624531020714</v>
      </c>
      <c r="AF34" s="840">
        <f t="shared" si="19"/>
        <v>1</v>
      </c>
      <c r="AG34" s="840">
        <f t="shared" si="30"/>
        <v>1.0309335564680278</v>
      </c>
    </row>
    <row r="35" spans="1:33">
      <c r="A35" s="799">
        <v>1986</v>
      </c>
      <c r="B35" s="982">
        <f>TableAU1!D35</f>
        <v>492.63428571428568</v>
      </c>
      <c r="C35" s="985">
        <f t="shared" si="2"/>
        <v>2.8576653751279713E-2</v>
      </c>
      <c r="D35" s="983">
        <f t="shared" si="31"/>
        <v>2.5565914946401369E-2</v>
      </c>
      <c r="E35" s="984">
        <f>TableAU6a!K36</f>
        <v>4.366800248933445</v>
      </c>
      <c r="F35" s="978">
        <f>TableAU12c!B36</f>
        <v>8.4176863181312567E-2</v>
      </c>
      <c r="G35" s="978">
        <f t="shared" si="20"/>
        <v>2.4875778334122821E-2</v>
      </c>
      <c r="H35" s="978">
        <f t="shared" si="5"/>
        <v>0</v>
      </c>
      <c r="I35" s="985">
        <f t="shared" si="17"/>
        <v>6.7338562084096054E-4</v>
      </c>
      <c r="J35" s="978">
        <f t="shared" si="21"/>
        <v>1.6342881103147633E-2</v>
      </c>
      <c r="K35" s="986">
        <f>TableAU6b!J36</f>
        <v>5.1455912712207867</v>
      </c>
      <c r="L35" s="978">
        <f t="shared" si="0"/>
        <v>8.4176863181312567E-2</v>
      </c>
      <c r="M35" s="978">
        <f t="shared" si="22"/>
        <v>2.0920949426514578E-2</v>
      </c>
      <c r="N35" s="978">
        <f t="shared" si="8"/>
        <v>0</v>
      </c>
      <c r="O35" s="978">
        <f t="shared" si="18"/>
        <v>-4.4842534830327185E-3</v>
      </c>
      <c r="P35" s="983">
        <f>DataAU!DU101/DataAU!B101</f>
        <v>0</v>
      </c>
      <c r="Q35" s="987">
        <f>DataAU!HJ101/DataAU!B101</f>
        <v>0</v>
      </c>
      <c r="R35" s="978"/>
      <c r="S35" s="995">
        <f t="shared" si="32"/>
        <v>5.3020715338542406</v>
      </c>
      <c r="T35" s="568">
        <f t="shared" si="23"/>
        <v>1.9147500000000001E-2</v>
      </c>
      <c r="U35" s="996">
        <f t="shared" si="33"/>
        <v>6.2482533191986631</v>
      </c>
      <c r="V35" s="580">
        <f t="shared" si="24"/>
        <v>2.2169700000000001E-2</v>
      </c>
      <c r="Y35" s="981">
        <f t="shared" si="9"/>
        <v>1.0285766537512797</v>
      </c>
      <c r="Z35" s="840">
        <f t="shared" si="25"/>
        <v>1.0255659149464014</v>
      </c>
      <c r="AA35" s="840">
        <f t="shared" si="26"/>
        <v>1.0248757783341229</v>
      </c>
      <c r="AB35" s="840">
        <f t="shared" si="12"/>
        <v>1</v>
      </c>
      <c r="AC35" s="840">
        <f t="shared" si="27"/>
        <v>1.000673385620841</v>
      </c>
      <c r="AD35" s="840">
        <f t="shared" si="28"/>
        <v>1.0163428811031476</v>
      </c>
      <c r="AE35" s="840">
        <f t="shared" si="29"/>
        <v>1.0209209494265146</v>
      </c>
      <c r="AF35" s="840">
        <f t="shared" si="19"/>
        <v>1</v>
      </c>
      <c r="AG35" s="840">
        <f t="shared" si="30"/>
        <v>0.99551574651696728</v>
      </c>
    </row>
    <row r="36" spans="1:33">
      <c r="A36" s="799">
        <v>1987</v>
      </c>
      <c r="B36" s="982">
        <f>TableAU1!D36</f>
        <v>501.88933410138259</v>
      </c>
      <c r="C36" s="985">
        <f t="shared" si="2"/>
        <v>1.878685397155766E-2</v>
      </c>
      <c r="D36" s="983">
        <f t="shared" si="31"/>
        <v>1.5927075132002866E-2</v>
      </c>
      <c r="E36" s="984">
        <f>TableAU6a!K37</f>
        <v>4.3545424514365694</v>
      </c>
      <c r="F36" s="978">
        <f>TableAU12c!B37</f>
        <v>7.0514484642916417E-2</v>
      </c>
      <c r="G36" s="978">
        <f t="shared" si="20"/>
        <v>1.9276554543998681E-2</v>
      </c>
      <c r="H36" s="978">
        <f t="shared" si="5"/>
        <v>0</v>
      </c>
      <c r="I36" s="985">
        <f t="shared" si="17"/>
        <v>-3.2861340693688401E-3</v>
      </c>
      <c r="J36" s="978">
        <f t="shared" si="21"/>
        <v>1.9026589929707072E-3</v>
      </c>
      <c r="K36" s="986">
        <f>TableAU6b!J37</f>
        <v>5.0603141929342703</v>
      </c>
      <c r="L36" s="978">
        <f t="shared" si="0"/>
        <v>7.0514484642916417E-2</v>
      </c>
      <c r="M36" s="978">
        <f t="shared" si="22"/>
        <v>1.6359026347878128E-2</v>
      </c>
      <c r="N36" s="978">
        <f t="shared" si="8"/>
        <v>0</v>
      </c>
      <c r="O36" s="978">
        <f t="shared" si="18"/>
        <v>-1.4223681770067054E-2</v>
      </c>
      <c r="P36" s="983">
        <f>DataAU!DU102/DataAU!B102</f>
        <v>0</v>
      </c>
      <c r="Q36" s="987">
        <f>DataAU!HJ102/DataAU!B102</f>
        <v>0</v>
      </c>
      <c r="R36" s="978"/>
      <c r="S36" s="995">
        <f t="shared" si="32"/>
        <v>5.3881551050825038</v>
      </c>
      <c r="T36" s="568">
        <f t="shared" si="23"/>
        <v>1.9147500000000001E-2</v>
      </c>
      <c r="U36" s="996">
        <f t="shared" si="33"/>
        <v>6.3534567947762239</v>
      </c>
      <c r="V36" s="580">
        <f t="shared" si="24"/>
        <v>2.2169700000000001E-2</v>
      </c>
      <c r="Y36" s="981">
        <f t="shared" si="9"/>
        <v>1.0187868539715577</v>
      </c>
      <c r="Z36" s="840">
        <f t="shared" si="25"/>
        <v>1.0159270751320029</v>
      </c>
      <c r="AA36" s="840">
        <f t="shared" si="26"/>
        <v>1.0192765545439988</v>
      </c>
      <c r="AB36" s="840">
        <f t="shared" si="12"/>
        <v>1</v>
      </c>
      <c r="AC36" s="840">
        <f t="shared" si="27"/>
        <v>0.99671386593063116</v>
      </c>
      <c r="AD36" s="840">
        <f t="shared" si="28"/>
        <v>1.0019026589929707</v>
      </c>
      <c r="AE36" s="840">
        <f t="shared" si="29"/>
        <v>1.0163590263478781</v>
      </c>
      <c r="AF36" s="840">
        <f t="shared" si="19"/>
        <v>1</v>
      </c>
      <c r="AG36" s="840">
        <f t="shared" si="30"/>
        <v>0.98577631822993295</v>
      </c>
    </row>
    <row r="37" spans="1:33">
      <c r="A37" s="799">
        <v>1988</v>
      </c>
      <c r="B37" s="982">
        <f>TableAU1!D37</f>
        <v>533.01901935483875</v>
      </c>
      <c r="C37" s="985">
        <f t="shared" si="2"/>
        <v>6.202499861686217E-2</v>
      </c>
      <c r="D37" s="983">
        <f t="shared" si="31"/>
        <v>7.9203425492708313E-2</v>
      </c>
      <c r="E37" s="984">
        <f>TableAU6a!K38</f>
        <v>4.4249778829727315</v>
      </c>
      <c r="F37" s="978">
        <f>TableAU12c!B38</f>
        <v>0.10133447032598776</v>
      </c>
      <c r="G37" s="978">
        <f t="shared" si="20"/>
        <v>1.6193316618064797E-2</v>
      </c>
      <c r="H37" s="978">
        <f t="shared" si="5"/>
        <v>0</v>
      </c>
      <c r="I37" s="985">
        <f t="shared" si="17"/>
        <v>6.2006025668761344E-2</v>
      </c>
      <c r="J37" s="978">
        <f t="shared" si="21"/>
        <v>5.9735503917228261E-2</v>
      </c>
      <c r="K37" s="986">
        <f>TableAU6b!J38</f>
        <v>5.0494052571386963</v>
      </c>
      <c r="L37" s="978">
        <f t="shared" si="0"/>
        <v>0.10133447032598776</v>
      </c>
      <c r="M37" s="978">
        <f t="shared" si="22"/>
        <v>1.3934803641516167E-2</v>
      </c>
      <c r="N37" s="978">
        <f t="shared" si="8"/>
        <v>0</v>
      </c>
      <c r="O37" s="978">
        <f t="shared" si="18"/>
        <v>4.5171247807275439E-2</v>
      </c>
      <c r="P37" s="983">
        <f>DataAU!DU103/DataAU!B103</f>
        <v>0</v>
      </c>
      <c r="Q37" s="987">
        <f>DataAU!HJ103/DataAU!B103</f>
        <v>0</v>
      </c>
      <c r="R37" s="978"/>
      <c r="S37" s="995">
        <f t="shared" si="32"/>
        <v>5.2382848548197618</v>
      </c>
      <c r="T37" s="568">
        <f t="shared" si="23"/>
        <v>1.9147500000000001E-2</v>
      </c>
      <c r="U37" s="996">
        <f t="shared" si="33"/>
        <v>6.1828947567564549</v>
      </c>
      <c r="V37" s="580">
        <f t="shared" si="24"/>
        <v>2.2169700000000001E-2</v>
      </c>
      <c r="Y37" s="981">
        <f t="shared" si="9"/>
        <v>1.0620249986168622</v>
      </c>
      <c r="Z37" s="840">
        <f t="shared" si="25"/>
        <v>1.0792034254927083</v>
      </c>
      <c r="AA37" s="840">
        <f t="shared" si="26"/>
        <v>1.0161933166180648</v>
      </c>
      <c r="AB37" s="840">
        <f t="shared" si="12"/>
        <v>1</v>
      </c>
      <c r="AC37" s="840">
        <f t="shared" si="27"/>
        <v>1.0620060256687613</v>
      </c>
      <c r="AD37" s="840">
        <f t="shared" si="28"/>
        <v>1.0597355039172283</v>
      </c>
      <c r="AE37" s="840">
        <f t="shared" si="29"/>
        <v>1.0139348036415161</v>
      </c>
      <c r="AF37" s="840">
        <f t="shared" si="19"/>
        <v>1</v>
      </c>
      <c r="AG37" s="840">
        <f t="shared" si="30"/>
        <v>1.0451712478072754</v>
      </c>
    </row>
    <row r="38" spans="1:33">
      <c r="A38" s="807">
        <v>1989</v>
      </c>
      <c r="B38" s="988">
        <f>TableAU1!D38</f>
        <v>550.83690354330713</v>
      </c>
      <c r="C38" s="992">
        <f t="shared" si="2"/>
        <v>3.3428233405320196E-2</v>
      </c>
      <c r="D38" s="989">
        <f t="shared" si="31"/>
        <v>0.11183020316027603</v>
      </c>
      <c r="E38" s="990">
        <f>TableAU6a!K39</f>
        <v>4.760682841413816</v>
      </c>
      <c r="F38" s="991">
        <f>TableAU12c!B39</f>
        <v>0.11410218610552539</v>
      </c>
      <c r="G38" s="991">
        <f t="shared" si="20"/>
        <v>2.2900559732947308E-2</v>
      </c>
      <c r="H38" s="991">
        <f t="shared" si="5"/>
        <v>1.1551325771497731E-2</v>
      </c>
      <c r="I38" s="992">
        <f t="shared" si="17"/>
        <v>8.6938698567674999E-2</v>
      </c>
      <c r="J38" s="991">
        <f t="shared" si="21"/>
        <v>0.10273401373034097</v>
      </c>
      <c r="K38" s="993">
        <f>TableAU6b!J39</f>
        <v>5.3880383234814904</v>
      </c>
      <c r="L38" s="991">
        <f t="shared" si="0"/>
        <v>0.11410218610552539</v>
      </c>
      <c r="M38" s="991">
        <f t="shared" si="22"/>
        <v>2.0068595243513909E-2</v>
      </c>
      <c r="N38" s="991">
        <f t="shared" si="8"/>
        <v>0</v>
      </c>
      <c r="O38" s="991">
        <f t="shared" si="18"/>
        <v>8.1039078030916922E-2</v>
      </c>
      <c r="P38" s="989">
        <f>DataAU!DU104/DataAU!B104</f>
        <v>5.4992198395950459E-2</v>
      </c>
      <c r="Q38" s="994">
        <f>DataAU!HJ104/DataAU!B104</f>
        <v>0</v>
      </c>
      <c r="R38" s="978"/>
      <c r="S38" s="995">
        <f t="shared" si="32"/>
        <v>5.26583221772656</v>
      </c>
      <c r="T38" s="568">
        <f t="shared" si="23"/>
        <v>1.9147500000000001E-2</v>
      </c>
      <c r="U38" s="996">
        <f t="shared" si="33"/>
        <v>6.2157666068512736</v>
      </c>
      <c r="V38" s="580">
        <f t="shared" si="24"/>
        <v>2.2169700000000001E-2</v>
      </c>
      <c r="Y38" s="981">
        <f t="shared" si="9"/>
        <v>1.0334282334053202</v>
      </c>
      <c r="Z38" s="840">
        <f t="shared" si="25"/>
        <v>1.111830203160276</v>
      </c>
      <c r="AA38" s="840">
        <f t="shared" si="26"/>
        <v>1.0229005597329472</v>
      </c>
      <c r="AB38" s="840">
        <f t="shared" si="12"/>
        <v>1</v>
      </c>
      <c r="AC38" s="840">
        <f t="shared" si="27"/>
        <v>1.086938698567675</v>
      </c>
      <c r="AD38" s="840">
        <f t="shared" si="28"/>
        <v>1.102734013730341</v>
      </c>
      <c r="AE38" s="840">
        <f t="shared" si="29"/>
        <v>1.020068595243514</v>
      </c>
      <c r="AF38" s="840">
        <f t="shared" si="19"/>
        <v>1</v>
      </c>
      <c r="AG38" s="840">
        <f t="shared" si="30"/>
        <v>1.0810390780309169</v>
      </c>
    </row>
    <row r="39" spans="1:33">
      <c r="A39" s="799">
        <v>1990</v>
      </c>
      <c r="B39" s="982">
        <f>TableAU1!D39</f>
        <v>564.89556957328398</v>
      </c>
      <c r="C39" s="985">
        <f t="shared" si="2"/>
        <v>2.5522375025244681E-2</v>
      </c>
      <c r="D39" s="983">
        <f t="shared" si="31"/>
        <v>6.4364672423088631E-2</v>
      </c>
      <c r="E39" s="984">
        <f>TableAU6a!K40</f>
        <v>4.9409966631755848</v>
      </c>
      <c r="F39" s="978">
        <f>TableAU12c!B40</f>
        <v>9.9909881384416796E-2</v>
      </c>
      <c r="G39" s="978">
        <f t="shared" si="20"/>
        <v>2.3967609249861223E-2</v>
      </c>
      <c r="H39" s="978">
        <f t="shared" si="5"/>
        <v>6.9012262000123226E-3</v>
      </c>
      <c r="I39" s="985">
        <f t="shared" si="17"/>
        <v>2.7581575384949319E-2</v>
      </c>
      <c r="J39" s="978">
        <f t="shared" si="21"/>
        <v>5.7779901263993683E-2</v>
      </c>
      <c r="K39" s="986">
        <f>TableAU6b!J40</f>
        <v>5.5575175974864202</v>
      </c>
      <c r="L39" s="978">
        <f t="shared" si="0"/>
        <v>9.9909881384416796E-2</v>
      </c>
      <c r="M39" s="978">
        <f t="shared" si="22"/>
        <v>2.1176944048125861E-2</v>
      </c>
      <c r="N39" s="978">
        <f t="shared" si="8"/>
        <v>5.4431905335817357E-3</v>
      </c>
      <c r="O39" s="978">
        <f t="shared" si="18"/>
        <v>3.5843893097279755E-2</v>
      </c>
      <c r="P39" s="983">
        <f>DataAU!DU105/DataAU!B105</f>
        <v>3.4098935626080809E-2</v>
      </c>
      <c r="Q39" s="987">
        <f>DataAU!HJ105/DataAU!B105</f>
        <v>3.0250627176851994E-2</v>
      </c>
      <c r="R39" s="978"/>
      <c r="S39" s="995">
        <f t="shared" si="32"/>
        <v>5.4082506012482821</v>
      </c>
      <c r="T39" s="568">
        <f t="shared" si="23"/>
        <v>1.9147500000000001E-2</v>
      </c>
      <c r="U39" s="996">
        <f t="shared" si="33"/>
        <v>6.3091749558138517</v>
      </c>
      <c r="V39" s="580">
        <f t="shared" si="24"/>
        <v>2.2169700000000001E-2</v>
      </c>
      <c r="Y39" s="981">
        <f t="shared" si="9"/>
        <v>1.0255223750252447</v>
      </c>
      <c r="Z39" s="840">
        <f t="shared" si="25"/>
        <v>1.0643646724230886</v>
      </c>
      <c r="AA39" s="840">
        <f t="shared" si="26"/>
        <v>1.0239676092498613</v>
      </c>
      <c r="AB39" s="840">
        <f t="shared" si="12"/>
        <v>1.0115513257714976</v>
      </c>
      <c r="AC39" s="840">
        <f t="shared" si="27"/>
        <v>1.0275815753849493</v>
      </c>
      <c r="AD39" s="840">
        <f t="shared" si="28"/>
        <v>1.0577799012639937</v>
      </c>
      <c r="AE39" s="840">
        <f t="shared" si="29"/>
        <v>1.0211769440481258</v>
      </c>
      <c r="AF39" s="840">
        <f t="shared" si="19"/>
        <v>1</v>
      </c>
      <c r="AG39" s="840">
        <f t="shared" si="30"/>
        <v>1.0358438930972798</v>
      </c>
    </row>
    <row r="40" spans="1:33">
      <c r="A40" s="799">
        <v>1991</v>
      </c>
      <c r="B40" s="982">
        <f>TableAU1!D40</f>
        <v>554.71446582733813</v>
      </c>
      <c r="C40" s="985">
        <f t="shared" si="2"/>
        <v>-1.8022983882908683E-2</v>
      </c>
      <c r="D40" s="983">
        <f t="shared" si="31"/>
        <v>7.0868008286077977E-3</v>
      </c>
      <c r="E40" s="984">
        <f>TableAU6a!K41</f>
        <v>5.06734112993637</v>
      </c>
      <c r="F40" s="978">
        <f>TableAU12c!B41</f>
        <v>5.1997391113555697E-2</v>
      </c>
      <c r="G40" s="978">
        <f t="shared" si="20"/>
        <v>2.0220592766036112E-2</v>
      </c>
      <c r="H40" s="978">
        <f t="shared" si="5"/>
        <v>1.5051454669474147E-2</v>
      </c>
      <c r="I40" s="985">
        <f t="shared" si="17"/>
        <v>-1.9639174306250617E-2</v>
      </c>
      <c r="J40" s="978">
        <f t="shared" si="21"/>
        <v>4.9235291289240202E-4</v>
      </c>
      <c r="K40" s="986">
        <f>TableAU6b!J41</f>
        <v>5.6623054981981236</v>
      </c>
      <c r="L40" s="978">
        <f t="shared" si="0"/>
        <v>5.1997391113555697E-2</v>
      </c>
      <c r="M40" s="978">
        <f t="shared" si="22"/>
        <v>1.7977429604470258E-2</v>
      </c>
      <c r="N40" s="978">
        <f t="shared" si="8"/>
        <v>4.9673549551460545E-3</v>
      </c>
      <c r="O40" s="978">
        <f t="shared" si="18"/>
        <v>-2.2497026061268133E-2</v>
      </c>
      <c r="P40" s="983">
        <f>DataAU!DU106/DataAU!B106</f>
        <v>7.6270855311999175E-2</v>
      </c>
      <c r="Q40" s="987">
        <f>DataAU!HJ106/DataAU!B106</f>
        <v>2.8126681274025195E-2</v>
      </c>
      <c r="R40" s="978"/>
      <c r="S40" s="995">
        <f t="shared" si="32"/>
        <v>5.7561112014157292</v>
      </c>
      <c r="T40" s="568">
        <f t="shared" si="23"/>
        <v>1.9147500000000001E-2</v>
      </c>
      <c r="U40" s="996">
        <f t="shared" si="33"/>
        <v>6.7077248208354154</v>
      </c>
      <c r="V40" s="580">
        <f t="shared" si="24"/>
        <v>2.2169700000000001E-2</v>
      </c>
      <c r="Y40" s="981">
        <f t="shared" si="9"/>
        <v>0.98197701611709132</v>
      </c>
      <c r="Z40" s="840">
        <f t="shared" si="25"/>
        <v>1.0070868008286078</v>
      </c>
      <c r="AA40" s="840">
        <f t="shared" si="26"/>
        <v>1.0202205927660362</v>
      </c>
      <c r="AB40" s="840">
        <f t="shared" si="12"/>
        <v>1.0069012262000123</v>
      </c>
      <c r="AC40" s="840">
        <f t="shared" si="27"/>
        <v>0.98036082569374938</v>
      </c>
      <c r="AD40" s="840">
        <f t="shared" si="28"/>
        <v>1.0004923529128924</v>
      </c>
      <c r="AE40" s="840">
        <f t="shared" si="29"/>
        <v>1.0179774296044704</v>
      </c>
      <c r="AF40" s="840">
        <f t="shared" si="19"/>
        <v>1.0054431905335817</v>
      </c>
      <c r="AG40" s="840">
        <f t="shared" si="30"/>
        <v>0.97750297393873187</v>
      </c>
    </row>
    <row r="41" spans="1:33">
      <c r="A41" s="799">
        <v>1992</v>
      </c>
      <c r="B41" s="982">
        <f>TableAU1!D41</f>
        <v>556.0654619469027</v>
      </c>
      <c r="C41" s="985">
        <f t="shared" si="2"/>
        <v>2.4354802385577745E-3</v>
      </c>
      <c r="D41" s="983">
        <f t="shared" si="31"/>
        <v>8.8192182816497766E-3</v>
      </c>
      <c r="E41" s="984">
        <f>TableAU6a!K42</f>
        <v>5.0996111153730395</v>
      </c>
      <c r="F41" s="978">
        <f>TableAU12c!B42</f>
        <v>1.7744705208929602E-2</v>
      </c>
      <c r="G41" s="978">
        <f t="shared" si="20"/>
        <v>1.0261277024822803E-2</v>
      </c>
      <c r="H41" s="978">
        <f t="shared" si="5"/>
        <v>6.0711082824659538E-3</v>
      </c>
      <c r="I41" s="985">
        <f t="shared" si="17"/>
        <v>-1.6234513304915876E-2</v>
      </c>
      <c r="J41" s="978">
        <f t="shared" si="21"/>
        <v>-8.8512486101365306E-3</v>
      </c>
      <c r="K41" s="986">
        <f>TableAU6b!J42</f>
        <v>5.5985518621023376</v>
      </c>
      <c r="L41" s="978">
        <f t="shared" si="0"/>
        <v>1.7744705208929602E-2</v>
      </c>
      <c r="M41" s="978">
        <f t="shared" si="22"/>
        <v>9.1830776580497948E-3</v>
      </c>
      <c r="N41" s="978">
        <f t="shared" si="8"/>
        <v>5.7245250204222839E-3</v>
      </c>
      <c r="O41" s="978">
        <f t="shared" si="18"/>
        <v>-2.272469595015858E-2</v>
      </c>
      <c r="P41" s="983">
        <f>DataAU!DU107/DataAU!B107</f>
        <v>3.09602912798967E-2</v>
      </c>
      <c r="Q41" s="987">
        <f>DataAU!HJ107/DataAU!B107</f>
        <v>3.2049050212736602E-2</v>
      </c>
      <c r="R41" s="978"/>
      <c r="S41" s="995">
        <f t="shared" si="32"/>
        <v>5.9938158985281529</v>
      </c>
      <c r="T41" s="568">
        <f t="shared" si="23"/>
        <v>1.9147500000000001E-2</v>
      </c>
      <c r="U41" s="996">
        <f t="shared" si="33"/>
        <v>6.927034921281674</v>
      </c>
      <c r="V41" s="580">
        <f t="shared" si="24"/>
        <v>2.2169700000000001E-2</v>
      </c>
      <c r="Y41" s="981">
        <f t="shared" si="9"/>
        <v>1.0024354802385578</v>
      </c>
      <c r="Z41" s="840">
        <f t="shared" si="25"/>
        <v>1.0088192182816498</v>
      </c>
      <c r="AA41" s="840">
        <f t="shared" si="26"/>
        <v>1.0102612770248227</v>
      </c>
      <c r="AB41" s="840">
        <f t="shared" si="12"/>
        <v>1.0150514546694742</v>
      </c>
      <c r="AC41" s="840">
        <f t="shared" si="27"/>
        <v>0.98376548669508412</v>
      </c>
      <c r="AD41" s="840">
        <f t="shared" si="28"/>
        <v>0.99114875138986347</v>
      </c>
      <c r="AE41" s="840">
        <f t="shared" si="29"/>
        <v>1.0091830776580497</v>
      </c>
      <c r="AF41" s="840">
        <f t="shared" si="19"/>
        <v>1.0049673549551461</v>
      </c>
      <c r="AG41" s="840">
        <f t="shared" si="30"/>
        <v>0.97727530404984142</v>
      </c>
    </row>
    <row r="42" spans="1:33">
      <c r="A42" s="799">
        <v>1993</v>
      </c>
      <c r="B42" s="982">
        <f>TableAU1!D42</f>
        <v>587.18294210526324</v>
      </c>
      <c r="C42" s="985">
        <f t="shared" si="2"/>
        <v>5.596010234013038E-2</v>
      </c>
      <c r="D42" s="983">
        <f t="shared" si="31"/>
        <v>1.6806669376887795E-2</v>
      </c>
      <c r="E42" s="984">
        <f>TableAU6a!K43</f>
        <v>4.9105251058714696</v>
      </c>
      <c r="F42" s="978">
        <f>TableAU12c!B43</f>
        <v>4.0647997097362984E-2</v>
      </c>
      <c r="G42" s="978">
        <f t="shared" si="20"/>
        <v>3.4796192900743506E-3</v>
      </c>
      <c r="H42" s="978">
        <f t="shared" si="5"/>
        <v>6.7288981640768308E-3</v>
      </c>
      <c r="I42" s="985">
        <f t="shared" si="17"/>
        <v>7.1662226312843025E-3</v>
      </c>
      <c r="J42" s="978">
        <f t="shared" si="21"/>
        <v>4.7059927612913555E-3</v>
      </c>
      <c r="K42" s="986">
        <f>TableAU6b!J43</f>
        <v>5.3268097858751258</v>
      </c>
      <c r="L42" s="978">
        <f t="shared" si="0"/>
        <v>4.0647997097362984E-2</v>
      </c>
      <c r="M42" s="978">
        <f t="shared" si="22"/>
        <v>3.1695169833197202E-3</v>
      </c>
      <c r="N42" s="978">
        <f t="shared" si="8"/>
        <v>4.0582347588717371E-3</v>
      </c>
      <c r="O42" s="978">
        <f t="shared" si="18"/>
        <v>-4.1690379798774435E-3</v>
      </c>
      <c r="P42" s="983">
        <f>DataAU!DU108/DataAU!B108</f>
        <v>3.3042423369551717E-2</v>
      </c>
      <c r="Q42" s="987">
        <f>DataAU!HJ108/DataAU!B108</f>
        <v>2.1617444626936551E-2</v>
      </c>
      <c r="R42" s="978"/>
      <c r="S42" s="995">
        <f t="shared" si="32"/>
        <v>5.8372116572060646</v>
      </c>
      <c r="T42" s="568">
        <f t="shared" si="23"/>
        <v>1.9147500000000001E-2</v>
      </c>
      <c r="U42" s="996">
        <f t="shared" si="33"/>
        <v>6.761032187893222</v>
      </c>
      <c r="V42" s="580">
        <f t="shared" si="24"/>
        <v>2.2169700000000001E-2</v>
      </c>
      <c r="Y42" s="981">
        <f t="shared" si="9"/>
        <v>1.0559601023401304</v>
      </c>
      <c r="Z42" s="840">
        <f t="shared" si="25"/>
        <v>1.0168066693768878</v>
      </c>
      <c r="AA42" s="840">
        <f t="shared" si="26"/>
        <v>1.0034796192900743</v>
      </c>
      <c r="AB42" s="840">
        <f t="shared" ref="AB42:AB60" si="34">1+H41</f>
        <v>1.006071108282466</v>
      </c>
      <c r="AC42" s="840">
        <f t="shared" si="27"/>
        <v>1.0071662226312843</v>
      </c>
      <c r="AD42" s="840">
        <f t="shared" si="28"/>
        <v>1.0047059927612914</v>
      </c>
      <c r="AE42" s="840">
        <f t="shared" si="29"/>
        <v>1.0031695169833197</v>
      </c>
      <c r="AF42" s="840">
        <f t="shared" si="19"/>
        <v>1.0057245250204223</v>
      </c>
      <c r="AG42" s="840">
        <f t="shared" si="30"/>
        <v>0.99583096202012256</v>
      </c>
    </row>
    <row r="43" spans="1:33">
      <c r="A43" s="799">
        <v>1994</v>
      </c>
      <c r="B43" s="982">
        <f>TableAU1!D43</f>
        <v>613.76895312500005</v>
      </c>
      <c r="C43" s="985">
        <f t="shared" si="2"/>
        <v>4.5277219607940733E-2</v>
      </c>
      <c r="D43" s="983">
        <f t="shared" si="31"/>
        <v>3.258928151762075E-2</v>
      </c>
      <c r="E43" s="984">
        <f>TableAU6a!K44</f>
        <v>4.8509194458938918</v>
      </c>
      <c r="F43" s="978">
        <f>TableAU12c!B44</f>
        <v>5.7788872253002964E-2</v>
      </c>
      <c r="G43" s="978">
        <f t="shared" si="20"/>
        <v>8.2777292083815127E-3</v>
      </c>
      <c r="H43" s="978">
        <f t="shared" si="5"/>
        <v>9.7059459459458465E-3</v>
      </c>
      <c r="I43" s="985">
        <f t="shared" si="17"/>
        <v>1.7266874826999956E-2</v>
      </c>
      <c r="J43" s="978">
        <f t="shared" si="21"/>
        <v>3.1492374019670866E-2</v>
      </c>
      <c r="K43" s="986">
        <f>TableAU6b!J44</f>
        <v>5.2565611963153964</v>
      </c>
      <c r="L43" s="978">
        <f t="shared" si="0"/>
        <v>5.7788872253002964E-2</v>
      </c>
      <c r="M43" s="978">
        <f t="shared" si="22"/>
        <v>7.6308332250097505E-3</v>
      </c>
      <c r="N43" s="978">
        <f t="shared" si="8"/>
        <v>2.2202823365091795E-3</v>
      </c>
      <c r="O43" s="978">
        <f t="shared" si="18"/>
        <v>1.9543290263639213E-2</v>
      </c>
      <c r="P43" s="983">
        <f>DataAU!DU109/DataAU!B109</f>
        <v>4.7082761929983688E-2</v>
      </c>
      <c r="Q43" s="987">
        <f>DataAU!HJ109/DataAU!B109</f>
        <v>1.1671049974958637E-2</v>
      </c>
      <c r="R43" s="978"/>
      <c r="S43" s="995">
        <f t="shared" si="32"/>
        <v>5.7694884100157457</v>
      </c>
      <c r="T43" s="568">
        <f t="shared" si="23"/>
        <v>1.9147500000000001E-2</v>
      </c>
      <c r="U43" s="996">
        <f t="shared" si="33"/>
        <v>6.6783108101007107</v>
      </c>
      <c r="V43" s="580">
        <f t="shared" si="24"/>
        <v>2.2169700000000001E-2</v>
      </c>
      <c r="Y43" s="981">
        <f t="shared" si="9"/>
        <v>1.0452772196079407</v>
      </c>
      <c r="Z43" s="840">
        <f t="shared" si="25"/>
        <v>1.0325892815176207</v>
      </c>
      <c r="AA43" s="840">
        <f t="shared" si="26"/>
        <v>1.0082777292083815</v>
      </c>
      <c r="AB43" s="840">
        <f t="shared" si="34"/>
        <v>1.0067288981640767</v>
      </c>
      <c r="AC43" s="840">
        <f t="shared" si="27"/>
        <v>1.017266874827</v>
      </c>
      <c r="AD43" s="840">
        <f t="shared" si="28"/>
        <v>1.0314923740196709</v>
      </c>
      <c r="AE43" s="840">
        <f t="shared" si="29"/>
        <v>1.0076308332250097</v>
      </c>
      <c r="AF43" s="840">
        <f t="shared" si="19"/>
        <v>1.0040582347588718</v>
      </c>
      <c r="AG43" s="840">
        <f t="shared" si="30"/>
        <v>1.0195432902636392</v>
      </c>
    </row>
    <row r="44" spans="1:33">
      <c r="A44" s="799">
        <v>1995</v>
      </c>
      <c r="B44" s="982">
        <f>TableAU1!D44</f>
        <v>631.98067346938774</v>
      </c>
      <c r="C44" s="985">
        <f t="shared" si="2"/>
        <v>2.9671947809778887E-2</v>
      </c>
      <c r="D44" s="983">
        <f t="shared" si="31"/>
        <v>2.4361831218974173E-2</v>
      </c>
      <c r="E44" s="984">
        <f>TableAU6a!K45</f>
        <v>4.825902790943652</v>
      </c>
      <c r="F44" s="978">
        <f>TableAU12c!B45</f>
        <v>4.8000838181146921E-2</v>
      </c>
      <c r="G44" s="978">
        <f t="shared" si="20"/>
        <v>1.1912972972972974E-2</v>
      </c>
      <c r="H44" s="978">
        <f t="shared" si="5"/>
        <v>6.6129073944845912E-3</v>
      </c>
      <c r="I44" s="985">
        <f t="shared" si="17"/>
        <v>2.5713974727215039E-3</v>
      </c>
      <c r="J44" s="978">
        <f t="shared" si="21"/>
        <v>3.0728807710044936E-2</v>
      </c>
      <c r="K44" s="986">
        <f>TableAU6b!J45</f>
        <v>5.2619565542772184</v>
      </c>
      <c r="L44" s="978">
        <f t="shared" si="0"/>
        <v>4.8000838181146921E-2</v>
      </c>
      <c r="M44" s="978">
        <f t="shared" si="22"/>
        <v>1.0993664887514343E-2</v>
      </c>
      <c r="N44" s="978">
        <f t="shared" si="8"/>
        <v>3.9931732524236697E-3</v>
      </c>
      <c r="O44" s="978">
        <f t="shared" si="18"/>
        <v>1.7261931842522227E-2</v>
      </c>
      <c r="P44" s="983">
        <f>DataAU!DU110/DataAU!B110</f>
        <v>3.1913248251295101E-2</v>
      </c>
      <c r="Q44" s="987">
        <f>DataAU!HJ110/DataAU!B110</f>
        <v>2.1011904167955207E-2</v>
      </c>
      <c r="R44" s="978"/>
      <c r="S44" s="995">
        <f t="shared" si="32"/>
        <v>5.82369685132777</v>
      </c>
      <c r="T44" s="568">
        <f t="shared" si="23"/>
        <v>1.9147500000000001E-2</v>
      </c>
      <c r="U44" s="996">
        <f t="shared" si="33"/>
        <v>6.7018671532146676</v>
      </c>
      <c r="V44" s="580">
        <f t="shared" si="24"/>
        <v>2.2169700000000001E-2</v>
      </c>
      <c r="Y44" s="981">
        <f t="shared" si="9"/>
        <v>1.0296719478097789</v>
      </c>
      <c r="Z44" s="840">
        <f t="shared" si="25"/>
        <v>1.0243618312189742</v>
      </c>
      <c r="AA44" s="840">
        <f t="shared" si="26"/>
        <v>1.011912972972973</v>
      </c>
      <c r="AB44" s="840">
        <f t="shared" si="34"/>
        <v>1.0097059459459459</v>
      </c>
      <c r="AC44" s="840">
        <f t="shared" si="27"/>
        <v>1.0025713974727215</v>
      </c>
      <c r="AD44" s="840">
        <f t="shared" si="28"/>
        <v>1.0307288077100449</v>
      </c>
      <c r="AE44" s="840">
        <f t="shared" si="29"/>
        <v>1.0109936648875144</v>
      </c>
      <c r="AF44" s="840">
        <f t="shared" si="19"/>
        <v>1.0022202823365092</v>
      </c>
      <c r="AG44" s="840">
        <f t="shared" si="30"/>
        <v>1.0172619318425222</v>
      </c>
    </row>
    <row r="45" spans="1:33">
      <c r="A45" s="799">
        <v>1996</v>
      </c>
      <c r="B45" s="982">
        <f>TableAU1!D45</f>
        <v>660.03013907284765</v>
      </c>
      <c r="C45" s="985">
        <f t="shared" si="2"/>
        <v>4.4383423071272965E-2</v>
      </c>
      <c r="D45" s="983">
        <f t="shared" si="31"/>
        <v>8.0561884354233282E-3</v>
      </c>
      <c r="E45" s="984">
        <f>TableAU6a!K46</f>
        <v>4.6580413531386906</v>
      </c>
      <c r="F45" s="978">
        <f>TableAU12c!B46</f>
        <v>5.7779059276552608E-2</v>
      </c>
      <c r="G45" s="978">
        <f t="shared" si="20"/>
        <v>9.9464991858571779E-3</v>
      </c>
      <c r="H45" s="978">
        <f t="shared" si="5"/>
        <v>4.3650159744411474E-3</v>
      </c>
      <c r="I45" s="985">
        <f t="shared" si="17"/>
        <v>-8.4288620583544693E-3</v>
      </c>
      <c r="J45" s="978">
        <f t="shared" si="21"/>
        <v>1.5831436098844964E-2</v>
      </c>
      <c r="K45" s="986">
        <f>TableAU6b!J46</f>
        <v>5.1181019969678081</v>
      </c>
      <c r="L45" s="978">
        <f t="shared" si="0"/>
        <v>5.7779059276552608E-2</v>
      </c>
      <c r="M45" s="978">
        <f t="shared" si="22"/>
        <v>9.1222414487875433E-3</v>
      </c>
      <c r="N45" s="978">
        <f t="shared" si="8"/>
        <v>3.8863269803049239E-3</v>
      </c>
      <c r="O45" s="978">
        <f t="shared" si="18"/>
        <v>2.6448105778471565E-3</v>
      </c>
      <c r="P45" s="983">
        <f>DataAU!DU111/DataAU!B111</f>
        <v>2.0332424916057842E-2</v>
      </c>
      <c r="Q45" s="987">
        <f>DataAU!HJ111/DataAU!B111</f>
        <v>1.9890617878768502E-2</v>
      </c>
      <c r="R45" s="978"/>
      <c r="S45" s="995">
        <f t="shared" si="32"/>
        <v>5.7677078735303056</v>
      </c>
      <c r="T45" s="568">
        <f t="shared" si="23"/>
        <v>1.9147500000000001E-2</v>
      </c>
      <c r="U45" s="996">
        <f t="shared" si="33"/>
        <v>6.6326804195879072</v>
      </c>
      <c r="V45" s="580">
        <f t="shared" si="24"/>
        <v>2.2169700000000001E-2</v>
      </c>
      <c r="Y45" s="981">
        <f t="shared" si="9"/>
        <v>1.044383423071273</v>
      </c>
      <c r="Z45" s="840">
        <f t="shared" si="25"/>
        <v>1.0080561884354233</v>
      </c>
      <c r="AA45" s="840">
        <f t="shared" si="26"/>
        <v>1.0099464991858571</v>
      </c>
      <c r="AB45" s="840">
        <f t="shared" si="34"/>
        <v>1.0066129073944845</v>
      </c>
      <c r="AC45" s="840">
        <f t="shared" si="27"/>
        <v>0.99157113794164553</v>
      </c>
      <c r="AD45" s="840">
        <f t="shared" si="28"/>
        <v>1.015831436098845</v>
      </c>
      <c r="AE45" s="840">
        <f t="shared" si="29"/>
        <v>1.0091222414487875</v>
      </c>
      <c r="AF45" s="840">
        <f t="shared" si="19"/>
        <v>1.0039931732524237</v>
      </c>
      <c r="AG45" s="840">
        <f t="shared" si="30"/>
        <v>1.0026448105778472</v>
      </c>
    </row>
    <row r="46" spans="1:33">
      <c r="A46" s="799">
        <v>1997</v>
      </c>
      <c r="B46" s="982">
        <f>TableAU1!D46</f>
        <v>690.7013382352942</v>
      </c>
      <c r="C46" s="985">
        <f t="shared" si="2"/>
        <v>4.6469391845546326E-2</v>
      </c>
      <c r="D46" s="983">
        <f t="shared" si="31"/>
        <v>5.7651711509950188E-2</v>
      </c>
      <c r="E46" s="984">
        <f>TableAU6a!K47</f>
        <v>4.7078160601933776</v>
      </c>
      <c r="F46" s="978">
        <f>TableAU12c!B47</f>
        <v>7.4186891580427045E-2</v>
      </c>
      <c r="G46" s="978">
        <f t="shared" si="20"/>
        <v>1.2404153354632588E-2</v>
      </c>
      <c r="H46" s="978">
        <f t="shared" si="5"/>
        <v>9.2884592989399238E-3</v>
      </c>
      <c r="I46" s="985">
        <f t="shared" si="17"/>
        <v>4.0152893137855417E-2</v>
      </c>
      <c r="J46" s="978">
        <f t="shared" si="21"/>
        <v>4.7729745146887215E-2</v>
      </c>
      <c r="K46" s="986">
        <f>TableAU6b!J47</f>
        <v>5.1242661684177744</v>
      </c>
      <c r="L46" s="978">
        <f t="shared" si="0"/>
        <v>7.4186891580427045E-2</v>
      </c>
      <c r="M46" s="978">
        <f t="shared" si="22"/>
        <v>1.1289157447581837E-2</v>
      </c>
      <c r="N46" s="978">
        <f t="shared" si="8"/>
        <v>1.6241200008558598E-3</v>
      </c>
      <c r="O46" s="978">
        <f t="shared" si="18"/>
        <v>3.2023017599621229E-2</v>
      </c>
      <c r="P46" s="983">
        <f>DataAU!DU112/DataAU!B112</f>
        <v>4.3728357862001896E-2</v>
      </c>
      <c r="Q46" s="987">
        <f>DataAU!HJ112/DataAU!B112</f>
        <v>8.3224231738363297E-3</v>
      </c>
      <c r="R46" s="978"/>
      <c r="S46" s="995">
        <f t="shared" si="32"/>
        <v>5.6981558400525492</v>
      </c>
      <c r="T46" s="568">
        <f t="shared" si="23"/>
        <v>1.9147500000000001E-2</v>
      </c>
      <c r="U46" s="996">
        <f t="shared" si="33"/>
        <v>6.5605002557805951</v>
      </c>
      <c r="V46" s="580">
        <f t="shared" si="24"/>
        <v>2.2169700000000001E-2</v>
      </c>
      <c r="Y46" s="981">
        <f t="shared" si="9"/>
        <v>1.0464693918455463</v>
      </c>
      <c r="Z46" s="840">
        <f t="shared" si="25"/>
        <v>1.0576517115099502</v>
      </c>
      <c r="AA46" s="840">
        <f t="shared" si="26"/>
        <v>1.0124041533546326</v>
      </c>
      <c r="AB46" s="840">
        <f t="shared" si="34"/>
        <v>1.0043650159744411</v>
      </c>
      <c r="AC46" s="840">
        <f t="shared" si="27"/>
        <v>1.0401528931378554</v>
      </c>
      <c r="AD46" s="840">
        <f t="shared" si="28"/>
        <v>1.0477297451468872</v>
      </c>
      <c r="AE46" s="840">
        <f t="shared" si="29"/>
        <v>1.0112891574475817</v>
      </c>
      <c r="AF46" s="840">
        <f t="shared" si="19"/>
        <v>1.0038863269803049</v>
      </c>
      <c r="AG46" s="840">
        <f t="shared" si="30"/>
        <v>1.0320230175996212</v>
      </c>
    </row>
    <row r="47" spans="1:33">
      <c r="A47" s="799">
        <v>1998</v>
      </c>
      <c r="B47" s="982">
        <f>TableAU1!D47</f>
        <v>722.28425525040393</v>
      </c>
      <c r="C47" s="985">
        <f t="shared" si="2"/>
        <v>4.572586625617725E-2</v>
      </c>
      <c r="D47" s="983">
        <f t="shared" si="31"/>
        <v>7.7255715659900526E-2</v>
      </c>
      <c r="E47" s="984">
        <f>TableAU6a!K48</f>
        <v>4.8497621822011929</v>
      </c>
      <c r="F47" s="978">
        <f>TableAU12c!B48</f>
        <v>6.8241475258240675E-2</v>
      </c>
      <c r="G47" s="978">
        <f t="shared" si="20"/>
        <v>1.5758239198788864E-2</v>
      </c>
      <c r="H47" s="978">
        <f t="shared" si="5"/>
        <v>1.0229366623201883E-2</v>
      </c>
      <c r="I47" s="985">
        <f t="shared" si="17"/>
        <v>5.0783261232008936E-2</v>
      </c>
      <c r="J47" s="978">
        <f t="shared" si="21"/>
        <v>5.9014557210111951E-2</v>
      </c>
      <c r="K47" s="986">
        <f>TableAU6b!J48</f>
        <v>5.1893834153704521</v>
      </c>
      <c r="L47" s="978">
        <f t="shared" si="0"/>
        <v>6.8241475258240675E-2</v>
      </c>
      <c r="M47" s="978">
        <f t="shared" si="22"/>
        <v>1.4477564033980268E-2</v>
      </c>
      <c r="N47" s="978">
        <f t="shared" si="8"/>
        <v>3.4440737559182158E-3</v>
      </c>
      <c r="O47" s="978">
        <f t="shared" si="18"/>
        <v>4.2208735681786402E-2</v>
      </c>
      <c r="P47" s="983">
        <f>DataAU!DU113/DataAU!B113</f>
        <v>4.9609995397075612E-2</v>
      </c>
      <c r="Q47" s="987">
        <f>DataAU!HJ113/DataAU!B113</f>
        <v>1.7872619230274611E-2</v>
      </c>
      <c r="R47" s="978"/>
      <c r="S47" s="995">
        <f t="shared" si="32"/>
        <v>5.6778852296073499</v>
      </c>
      <c r="T47" s="568">
        <f t="shared" si="23"/>
        <v>1.9147500000000001E-2</v>
      </c>
      <c r="U47" s="996">
        <f t="shared" si="33"/>
        <v>6.4957660592747288</v>
      </c>
      <c r="V47" s="580">
        <f t="shared" si="24"/>
        <v>2.2169700000000001E-2</v>
      </c>
      <c r="Y47" s="981">
        <f t="shared" si="9"/>
        <v>1.0457258662561772</v>
      </c>
      <c r="Z47" s="840">
        <f t="shared" si="25"/>
        <v>1.0772557156599005</v>
      </c>
      <c r="AA47" s="840">
        <f t="shared" si="26"/>
        <v>1.0157582391987889</v>
      </c>
      <c r="AB47" s="840">
        <f t="shared" si="34"/>
        <v>1.00928845929894</v>
      </c>
      <c r="AC47" s="840">
        <f t="shared" si="27"/>
        <v>1.0507832612320089</v>
      </c>
      <c r="AD47" s="840">
        <f t="shared" si="28"/>
        <v>1.059014557210112</v>
      </c>
      <c r="AE47" s="840">
        <f t="shared" si="29"/>
        <v>1.0144775640339803</v>
      </c>
      <c r="AF47" s="840">
        <f t="shared" si="19"/>
        <v>1.0016241200008558</v>
      </c>
      <c r="AG47" s="840">
        <f t="shared" si="30"/>
        <v>1.0422087356817864</v>
      </c>
    </row>
    <row r="48" spans="1:33">
      <c r="A48" s="1003">
        <f t="shared" ref="A48:A56" si="35">A47+1</f>
        <v>1999</v>
      </c>
      <c r="B48" s="988">
        <f>TableAU1!D48</f>
        <v>757.09073633440505</v>
      </c>
      <c r="C48" s="992">
        <f t="shared" si="2"/>
        <v>4.8189450110516896E-2</v>
      </c>
      <c r="D48" s="989">
        <f t="shared" si="31"/>
        <v>8.6502263299656379E-2</v>
      </c>
      <c r="E48" s="990">
        <f>TableAU6a!K49</f>
        <v>5.0270278782820279</v>
      </c>
      <c r="F48" s="991">
        <f>TableAU12c!B49</f>
        <v>5.6961302692551487E-2</v>
      </c>
      <c r="G48" s="991">
        <f t="shared" si="20"/>
        <v>1.4071097240332613E-2</v>
      </c>
      <c r="H48" s="991">
        <f t="shared" si="5"/>
        <v>1.1632924775815328E-2</v>
      </c>
      <c r="I48" s="992">
        <f t="shared" si="17"/>
        <v>6.0577090260619748E-2</v>
      </c>
      <c r="J48" s="991">
        <f t="shared" si="21"/>
        <v>5.992885152726557E-2</v>
      </c>
      <c r="K48" s="993">
        <f>TableAU6b!J49</f>
        <v>5.247502923262874</v>
      </c>
      <c r="L48" s="991">
        <f t="shared" si="0"/>
        <v>5.6961302692551487E-2</v>
      </c>
      <c r="M48" s="991">
        <f t="shared" si="22"/>
        <v>1.3150208762011307E-2</v>
      </c>
      <c r="N48" s="991">
        <f t="shared" si="8"/>
        <v>4.3226919758412941E-3</v>
      </c>
      <c r="O48" s="991">
        <f t="shared" si="18"/>
        <v>4.2580753177783315E-2</v>
      </c>
      <c r="P48" s="989">
        <f>DataAU!DU114/DataAU!B114</f>
        <v>5.8479037153981367E-2</v>
      </c>
      <c r="Q48" s="994">
        <f>DataAU!HJ114/DataAU!B114</f>
        <v>2.2683338779592159E-2</v>
      </c>
      <c r="R48" s="978"/>
      <c r="S48" s="995">
        <f t="shared" si="32"/>
        <v>5.6440707140163635</v>
      </c>
      <c r="T48" s="568">
        <f t="shared" si="23"/>
        <v>1.9147500000000001E-2</v>
      </c>
      <c r="U48" s="996">
        <f t="shared" si="33"/>
        <v>6.4231115153028568</v>
      </c>
      <c r="V48" s="580">
        <f t="shared" si="24"/>
        <v>2.2169700000000001E-2</v>
      </c>
      <c r="Y48" s="981">
        <f t="shared" si="9"/>
        <v>1.0481894501105169</v>
      </c>
      <c r="Z48" s="840">
        <f t="shared" si="25"/>
        <v>1.0865022632996564</v>
      </c>
      <c r="AA48" s="840">
        <f t="shared" si="26"/>
        <v>1.0140710972403326</v>
      </c>
      <c r="AB48" s="840">
        <f t="shared" si="34"/>
        <v>1.0102293666232018</v>
      </c>
      <c r="AC48" s="840">
        <f t="shared" si="27"/>
        <v>1.0605770902606197</v>
      </c>
      <c r="AD48" s="840">
        <f t="shared" si="28"/>
        <v>1.0599288515272656</v>
      </c>
      <c r="AE48" s="840">
        <f t="shared" si="29"/>
        <v>1.0131502087620112</v>
      </c>
      <c r="AF48" s="840">
        <f t="shared" si="19"/>
        <v>1.0034440737559183</v>
      </c>
      <c r="AG48" s="840">
        <f t="shared" si="30"/>
        <v>1.0425807531777833</v>
      </c>
    </row>
    <row r="49" spans="1:33">
      <c r="A49" s="824">
        <f t="shared" si="35"/>
        <v>2000</v>
      </c>
      <c r="B49" s="982">
        <f>TableAU1!D49</f>
        <v>791.20541444269998</v>
      </c>
      <c r="C49" s="985">
        <f t="shared" si="2"/>
        <v>4.5060223921728815E-2</v>
      </c>
      <c r="D49" s="983">
        <f t="shared" si="31"/>
        <v>7.4051447129166004E-2</v>
      </c>
      <c r="E49" s="984">
        <f>TableAU6a!K50</f>
        <v>5.1664836569570367</v>
      </c>
      <c r="F49" s="978">
        <f>TableAU12c!B50</f>
        <v>6.5598404964621201E-2</v>
      </c>
      <c r="G49" s="978">
        <f t="shared" si="20"/>
        <v>1.1331009907193481E-2</v>
      </c>
      <c r="H49" s="978">
        <f t="shared" si="5"/>
        <v>4.7515975720464057E-3</v>
      </c>
      <c r="I49" s="985">
        <f t="shared" si="17"/>
        <v>4.9805406567601906E-2</v>
      </c>
      <c r="J49" s="978">
        <f t="shared" si="21"/>
        <v>5.8851828293250419E-2</v>
      </c>
      <c r="K49" s="986">
        <f>TableAU6b!J50</f>
        <v>5.3167539411462847</v>
      </c>
      <c r="L49" s="978">
        <f t="shared" si="0"/>
        <v>6.5598404964621201E-2</v>
      </c>
      <c r="M49" s="978">
        <f t="shared" si="22"/>
        <v>1.0854934913906289E-2</v>
      </c>
      <c r="N49" s="978">
        <f t="shared" si="8"/>
        <v>4.4893017141472901E-3</v>
      </c>
      <c r="O49" s="978">
        <f t="shared" si="18"/>
        <v>4.2973033786422699E-2</v>
      </c>
      <c r="P49" s="983">
        <f>DataAU!DU115/DataAU!B115</f>
        <v>2.4549051200414493E-2</v>
      </c>
      <c r="Q49" s="987">
        <f>DataAU!HJ115/DataAU!B115</f>
        <v>2.3868512581687377E-2</v>
      </c>
      <c r="R49" s="978"/>
      <c r="S49" s="995">
        <f t="shared" si="32"/>
        <v>5.6243476933742373</v>
      </c>
      <c r="T49" s="568">
        <f t="shared" si="23"/>
        <v>1.9147500000000001E-2</v>
      </c>
      <c r="U49" s="996">
        <f t="shared" si="33"/>
        <v>6.3655340603993462</v>
      </c>
      <c r="V49" s="580">
        <f t="shared" si="24"/>
        <v>2.2169700000000001E-2</v>
      </c>
      <c r="Y49" s="981">
        <f t="shared" si="9"/>
        <v>1.0450602239217288</v>
      </c>
      <c r="Z49" s="840">
        <f t="shared" si="25"/>
        <v>1.074051447129166</v>
      </c>
      <c r="AA49" s="840">
        <f t="shared" si="26"/>
        <v>1.0113310099071935</v>
      </c>
      <c r="AB49" s="840">
        <f t="shared" si="34"/>
        <v>1.0116329247758153</v>
      </c>
      <c r="AC49" s="840">
        <f t="shared" si="27"/>
        <v>1.0498054065676019</v>
      </c>
      <c r="AD49" s="840">
        <f t="shared" si="28"/>
        <v>1.0588518282932504</v>
      </c>
      <c r="AE49" s="840">
        <f t="shared" si="29"/>
        <v>1.0108549349139062</v>
      </c>
      <c r="AF49" s="840">
        <f t="shared" si="19"/>
        <v>1.0043226919758412</v>
      </c>
      <c r="AG49" s="840">
        <f t="shared" si="30"/>
        <v>1.0429730337864227</v>
      </c>
    </row>
    <row r="50" spans="1:33">
      <c r="A50" s="824">
        <f t="shared" si="35"/>
        <v>2001</v>
      </c>
      <c r="B50" s="982">
        <f>TableAU1!D50</f>
        <v>803.56883982035924</v>
      </c>
      <c r="C50" s="985">
        <f t="shared" si="2"/>
        <v>1.562606265323363E-2</v>
      </c>
      <c r="D50" s="983">
        <f t="shared" si="31"/>
        <v>4.1536073796620832E-2</v>
      </c>
      <c r="E50" s="984">
        <f>TableAU6a!K51</f>
        <v>5.2982877274179483</v>
      </c>
      <c r="F50" s="978">
        <f>TableAU12c!B51</f>
        <v>5.5808170208356718E-2</v>
      </c>
      <c r="G50" s="978">
        <f t="shared" si="20"/>
        <v>1.2696915217430001E-2</v>
      </c>
      <c r="H50" s="978">
        <f t="shared" si="5"/>
        <v>2.843220338983096E-3</v>
      </c>
      <c r="I50" s="985">
        <f t="shared" si="17"/>
        <v>2.3613780392160555E-2</v>
      </c>
      <c r="J50" s="978">
        <f t="shared" si="21"/>
        <v>3.7796908906488014E-2</v>
      </c>
      <c r="K50" s="986">
        <f>TableAU6b!J51</f>
        <v>5.4328172626089062</v>
      </c>
      <c r="L50" s="978">
        <f t="shared" si="0"/>
        <v>5.5808170208356718E-2</v>
      </c>
      <c r="M50" s="978">
        <f t="shared" si="22"/>
        <v>1.2338055454655529E-2</v>
      </c>
      <c r="N50" s="978">
        <f t="shared" si="8"/>
        <v>1.8668743443848062E-3</v>
      </c>
      <c r="O50" s="978">
        <f t="shared" si="18"/>
        <v>2.0566936117035972E-2</v>
      </c>
      <c r="P50" s="983">
        <f>DataAU!DU116/DataAU!B116</f>
        <v>1.5064199428379235E-2</v>
      </c>
      <c r="Q50" s="987">
        <f>DataAU!HJ116/DataAU!B116</f>
        <v>1.0142387165295459E-2</v>
      </c>
      <c r="R50" s="978"/>
      <c r="S50" s="995">
        <f t="shared" si="32"/>
        <v>5.7368046841060671</v>
      </c>
      <c r="T50" s="568">
        <f t="shared" si="23"/>
        <v>1.9147500000000001E-2</v>
      </c>
      <c r="U50" s="996">
        <f t="shared" si="33"/>
        <v>6.5016253004164621</v>
      </c>
      <c r="V50" s="580">
        <f t="shared" si="24"/>
        <v>2.2169700000000001E-2</v>
      </c>
      <c r="Y50" s="981">
        <f t="shared" si="9"/>
        <v>1.0156260626532336</v>
      </c>
      <c r="Z50" s="840">
        <f t="shared" si="25"/>
        <v>1.0415360737966208</v>
      </c>
      <c r="AA50" s="840">
        <f t="shared" si="26"/>
        <v>1.0126969152174301</v>
      </c>
      <c r="AB50" s="840">
        <f t="shared" si="34"/>
        <v>1.0047515975720465</v>
      </c>
      <c r="AC50" s="840">
        <f t="shared" si="27"/>
        <v>1.0236137803921606</v>
      </c>
      <c r="AD50" s="840">
        <f t="shared" si="28"/>
        <v>1.037796908906488</v>
      </c>
      <c r="AE50" s="840">
        <f t="shared" si="29"/>
        <v>1.0123380554546555</v>
      </c>
      <c r="AF50" s="840">
        <f t="shared" si="19"/>
        <v>1.0044893017141472</v>
      </c>
      <c r="AG50" s="840">
        <f t="shared" si="30"/>
        <v>1.020566936117036</v>
      </c>
    </row>
    <row r="51" spans="1:33">
      <c r="A51" s="824">
        <f t="shared" si="35"/>
        <v>2002</v>
      </c>
      <c r="B51" s="982">
        <f>TableAU1!D51</f>
        <v>838.03498689956314</v>
      </c>
      <c r="C51" s="985">
        <f t="shared" si="2"/>
        <v>4.2891343431023188E-2</v>
      </c>
      <c r="D51" s="983">
        <f t="shared" si="31"/>
        <v>6.308079456625082E-2</v>
      </c>
      <c r="E51" s="984">
        <f>TableAU6a!K52</f>
        <v>5.4008578770762634</v>
      </c>
      <c r="F51" s="978">
        <f>TableAU12c!B52</f>
        <v>6.8990835142045653E-2</v>
      </c>
      <c r="G51" s="978">
        <f t="shared" si="20"/>
        <v>1.0533246414602347E-2</v>
      </c>
      <c r="H51" s="978">
        <f t="shared" si="5"/>
        <v>-1.9518230331218888E-3</v>
      </c>
      <c r="I51" s="985">
        <f t="shared" si="17"/>
        <v>4.9017234085314998E-2</v>
      </c>
      <c r="J51" s="978">
        <f t="shared" si="21"/>
        <v>7.4309932203987294E-2</v>
      </c>
      <c r="K51" s="986">
        <f>TableAU6b!J52</f>
        <v>5.5964886292644298</v>
      </c>
      <c r="L51" s="978">
        <f t="shared" si="0"/>
        <v>6.8990835142045653E-2</v>
      </c>
      <c r="M51" s="978">
        <f t="shared" si="22"/>
        <v>1.0272418067961473E-2</v>
      </c>
      <c r="N51" s="978">
        <f t="shared" si="8"/>
        <v>1.6140169169668949E-4</v>
      </c>
      <c r="O51" s="978">
        <f t="shared" si="18"/>
        <v>6.1404873186226006E-2</v>
      </c>
      <c r="P51" s="983">
        <f>DataAU!DU117/DataAU!B117</f>
        <v>-1.0541518803095238E-2</v>
      </c>
      <c r="Q51" s="987">
        <f>DataAU!HJ117/DataAU!B117</f>
        <v>9.0328273232456583E-4</v>
      </c>
      <c r="R51" s="978"/>
      <c r="S51" s="995">
        <f t="shared" si="32"/>
        <v>5.6768252742844032</v>
      </c>
      <c r="T51" s="568">
        <f t="shared" si="23"/>
        <v>1.9147500000000001E-2</v>
      </c>
      <c r="U51" s="996">
        <f t="shared" si="33"/>
        <v>6.4391397525681091</v>
      </c>
      <c r="V51" s="580">
        <f t="shared" si="24"/>
        <v>2.2169700000000001E-2</v>
      </c>
      <c r="Y51" s="981">
        <f t="shared" si="9"/>
        <v>1.0428913434310232</v>
      </c>
      <c r="Z51" s="840">
        <f t="shared" si="25"/>
        <v>1.0630807945662508</v>
      </c>
      <c r="AA51" s="840">
        <f t="shared" si="26"/>
        <v>1.0105332464146024</v>
      </c>
      <c r="AB51" s="840">
        <f t="shared" si="34"/>
        <v>1.002843220338983</v>
      </c>
      <c r="AC51" s="840">
        <f t="shared" si="27"/>
        <v>1.049017234085315</v>
      </c>
      <c r="AD51" s="840">
        <f t="shared" si="28"/>
        <v>1.0743099322039873</v>
      </c>
      <c r="AE51" s="840">
        <f t="shared" si="29"/>
        <v>1.0102724180679614</v>
      </c>
      <c r="AF51" s="840">
        <f t="shared" si="19"/>
        <v>1.0018668743443848</v>
      </c>
      <c r="AG51" s="840">
        <f t="shared" si="30"/>
        <v>1.061404873186226</v>
      </c>
    </row>
    <row r="52" spans="1:33">
      <c r="A52" s="824">
        <f t="shared" si="35"/>
        <v>2003</v>
      </c>
      <c r="B52" s="982">
        <f>TableAU1!D52</f>
        <v>866.25138559322045</v>
      </c>
      <c r="C52" s="985">
        <f t="shared" si="2"/>
        <v>3.3669714432864151E-2</v>
      </c>
      <c r="D52" s="983">
        <f t="shared" si="31"/>
        <v>6.483298442626384E-2</v>
      </c>
      <c r="E52" s="984">
        <f>TableAU6a!K53</f>
        <v>5.563683961529799</v>
      </c>
      <c r="F52" s="978">
        <f>TableAU12c!B53</f>
        <v>6.15096969028254E-2</v>
      </c>
      <c r="G52" s="978">
        <f t="shared" si="20"/>
        <v>1.2774051217839788E-2</v>
      </c>
      <c r="H52" s="978">
        <f t="shared" si="5"/>
        <v>-2.2716961653920088E-3</v>
      </c>
      <c r="I52" s="985">
        <f t="shared" si="17"/>
        <v>5.3458481902994182E-2</v>
      </c>
      <c r="J52" s="978">
        <f t="shared" si="21"/>
        <v>9.0312277822152343E-2</v>
      </c>
      <c r="K52" s="986">
        <f>TableAU6b!J53</f>
        <v>5.9031624705450243</v>
      </c>
      <c r="L52" s="978">
        <f t="shared" si="0"/>
        <v>6.15096969028254E-2</v>
      </c>
      <c r="M52" s="978">
        <f t="shared" si="22"/>
        <v>1.2327521721618044E-2</v>
      </c>
      <c r="N52" s="978">
        <f t="shared" si="8"/>
        <v>-9.7783922878962883E-4</v>
      </c>
      <c r="O52" s="978">
        <f t="shared" si="18"/>
        <v>7.686129694537347E-2</v>
      </c>
      <c r="P52" s="983">
        <f>DataAU!DU118/DataAU!B118</f>
        <v>-1.2638999520860266E-2</v>
      </c>
      <c r="Q52" s="987">
        <f>DataAU!HJ118/DataAU!B118</f>
        <v>-5.7723438376176264E-3</v>
      </c>
      <c r="R52" s="978"/>
      <c r="S52" s="995">
        <f t="shared" si="32"/>
        <v>5.6540348332331085</v>
      </c>
      <c r="T52" s="568">
        <f t="shared" si="23"/>
        <v>1.9147500000000001E-2</v>
      </c>
      <c r="U52" s="996">
        <f t="shared" si="33"/>
        <v>6.4367636086801765</v>
      </c>
      <c r="V52" s="580">
        <f t="shared" si="24"/>
        <v>2.2169700000000001E-2</v>
      </c>
      <c r="Y52" s="981">
        <f t="shared" si="9"/>
        <v>1.0336697144328642</v>
      </c>
      <c r="Z52" s="840">
        <f t="shared" si="25"/>
        <v>1.0648329844262638</v>
      </c>
      <c r="AA52" s="840">
        <f t="shared" si="26"/>
        <v>1.0127740512178398</v>
      </c>
      <c r="AB52" s="840">
        <f t="shared" si="34"/>
        <v>0.99804817696687809</v>
      </c>
      <c r="AC52" s="840">
        <f t="shared" si="27"/>
        <v>1.0534584819029942</v>
      </c>
      <c r="AD52" s="840">
        <f t="shared" si="28"/>
        <v>1.0903122778221523</v>
      </c>
      <c r="AE52" s="840">
        <f t="shared" si="29"/>
        <v>1.0123275217216181</v>
      </c>
      <c r="AF52" s="840">
        <f t="shared" si="19"/>
        <v>1.0001614016916966</v>
      </c>
      <c r="AG52" s="840">
        <f t="shared" si="30"/>
        <v>1.0768612969453735</v>
      </c>
    </row>
    <row r="53" spans="1:33">
      <c r="A53" s="824">
        <f t="shared" si="35"/>
        <v>2004</v>
      </c>
      <c r="B53" s="982">
        <f>TableAU1!D53</f>
        <v>906.72393570451447</v>
      </c>
      <c r="C53" s="985">
        <f t="shared" si="2"/>
        <v>4.6721483837601996E-2</v>
      </c>
      <c r="D53" s="983">
        <f t="shared" si="31"/>
        <v>8.7638096162240497E-2</v>
      </c>
      <c r="E53" s="984">
        <f>TableAU6a!K54</f>
        <v>5.781169800184891</v>
      </c>
      <c r="F53" s="978">
        <f>TableAU12c!B54</f>
        <v>6.9731794336031189E-2</v>
      </c>
      <c r="G53" s="978">
        <f t="shared" si="20"/>
        <v>1.1055569893641586E-2</v>
      </c>
      <c r="H53" s="978">
        <f t="shared" si="5"/>
        <v>1.9535029998066404E-3</v>
      </c>
      <c r="I53" s="985">
        <f t="shared" si="17"/>
        <v>7.8194450991449393E-2</v>
      </c>
      <c r="J53" s="978">
        <f t="shared" si="21"/>
        <v>8.3739876226859522E-2</v>
      </c>
      <c r="K53" s="986">
        <f>TableAU6b!J54</f>
        <v>6.1119339422750132</v>
      </c>
      <c r="L53" s="978">
        <f t="shared" si="0"/>
        <v>6.9731794336031189E-2</v>
      </c>
      <c r="M53" s="978">
        <f t="shared" si="22"/>
        <v>1.0419787225870876E-2</v>
      </c>
      <c r="N53" s="978">
        <f t="shared" si="8"/>
        <v>1.1043225555480501E-3</v>
      </c>
      <c r="O53" s="978">
        <f t="shared" si="18"/>
        <v>7.3613809388398455E-2</v>
      </c>
      <c r="P53" s="983">
        <f>DataAU!DU119/DataAU!B119</f>
        <v>1.1293532547052742E-2</v>
      </c>
      <c r="Q53" s="987">
        <f>DataAU!HJ119/DataAU!B119</f>
        <v>6.7495465104740115E-3</v>
      </c>
      <c r="R53" s="978"/>
      <c r="S53" s="995">
        <f t="shared" si="32"/>
        <v>5.5523369085331344</v>
      </c>
      <c r="T53" s="568">
        <f t="shared" si="23"/>
        <v>1.9147500000000001E-2</v>
      </c>
      <c r="U53" s="996">
        <f t="shared" si="33"/>
        <v>6.3396453010746026</v>
      </c>
      <c r="V53" s="580">
        <f t="shared" si="24"/>
        <v>2.2169700000000001E-2</v>
      </c>
      <c r="Y53" s="981">
        <f t="shared" si="9"/>
        <v>1.046721483837602</v>
      </c>
      <c r="Z53" s="840">
        <f t="shared" si="25"/>
        <v>1.0876380961622405</v>
      </c>
      <c r="AA53" s="840">
        <f t="shared" si="26"/>
        <v>1.0110555698936416</v>
      </c>
      <c r="AB53" s="840">
        <f t="shared" si="34"/>
        <v>0.99772830383460798</v>
      </c>
      <c r="AC53" s="840">
        <f t="shared" si="27"/>
        <v>1.0781944509914494</v>
      </c>
      <c r="AD53" s="840">
        <f t="shared" si="28"/>
        <v>1.0837398762268595</v>
      </c>
      <c r="AE53" s="840">
        <f t="shared" si="29"/>
        <v>1.0104197872258709</v>
      </c>
      <c r="AF53" s="840">
        <f t="shared" si="19"/>
        <v>0.99902216077121042</v>
      </c>
      <c r="AG53" s="840">
        <f t="shared" si="30"/>
        <v>1.0736138093883985</v>
      </c>
    </row>
    <row r="54" spans="1:33">
      <c r="A54" s="824">
        <f t="shared" si="35"/>
        <v>2005</v>
      </c>
      <c r="B54" s="982">
        <f>TableAU1!D54</f>
        <v>924.86349736147747</v>
      </c>
      <c r="C54" s="985">
        <f t="shared" si="2"/>
        <v>2.0005605832903006E-2</v>
      </c>
      <c r="D54" s="983">
        <f t="shared" si="31"/>
        <v>9.2719750057831174E-2</v>
      </c>
      <c r="E54" s="984">
        <f>TableAU6a!K55</f>
        <v>6.1932977455957205</v>
      </c>
      <c r="F54" s="978">
        <f>TableAU12c!B55</f>
        <v>6.1495293241811938E-2</v>
      </c>
      <c r="G54" s="978">
        <f t="shared" si="20"/>
        <v>1.2061883104315852E-2</v>
      </c>
      <c r="H54" s="978">
        <f t="shared" si="5"/>
        <v>6.5674573520935744E-3</v>
      </c>
      <c r="I54" s="985">
        <f t="shared" si="17"/>
        <v>7.7591497944163423E-2</v>
      </c>
      <c r="J54" s="978">
        <f t="shared" si="21"/>
        <v>6.227220246193288E-2</v>
      </c>
      <c r="K54" s="986">
        <f>TableAU6b!J55</f>
        <v>6.3651978901240742</v>
      </c>
      <c r="L54" s="978">
        <f t="shared" si="0"/>
        <v>6.1495293241811938E-2</v>
      </c>
      <c r="M54" s="978">
        <f t="shared" si="22"/>
        <v>1.1409121072744331E-2</v>
      </c>
      <c r="N54" s="978">
        <f t="shared" si="8"/>
        <v>3.9975486631902511E-3</v>
      </c>
      <c r="O54" s="978">
        <f t="shared" si="18"/>
        <v>4.9130745652317342E-2</v>
      </c>
      <c r="P54" s="983">
        <f>DataAU!DU120/DataAU!B120</f>
        <v>4.0674218813017173E-2</v>
      </c>
      <c r="Q54" s="987">
        <f>DataAU!HJ120/DataAU!B120</f>
        <v>2.5445188316606897E-2</v>
      </c>
      <c r="R54" s="978"/>
      <c r="S54" s="995">
        <f t="shared" si="32"/>
        <v>5.6283124821961419</v>
      </c>
      <c r="T54" s="568">
        <f t="shared" si="23"/>
        <v>1.9147500000000001E-2</v>
      </c>
      <c r="U54" s="996">
        <f t="shared" si="33"/>
        <v>6.4300685825288273</v>
      </c>
      <c r="V54" s="580">
        <f t="shared" si="24"/>
        <v>2.2169700000000001E-2</v>
      </c>
      <c r="Y54" s="981">
        <f t="shared" si="9"/>
        <v>1.020005605832903</v>
      </c>
      <c r="Z54" s="840">
        <f t="shared" si="25"/>
        <v>1.0927197500578312</v>
      </c>
      <c r="AA54" s="840">
        <f t="shared" si="26"/>
        <v>1.0120618831043158</v>
      </c>
      <c r="AB54" s="840">
        <f t="shared" si="34"/>
        <v>1.0019535029998066</v>
      </c>
      <c r="AC54" s="840">
        <f t="shared" si="27"/>
        <v>1.0775914979441634</v>
      </c>
      <c r="AD54" s="840">
        <f t="shared" si="28"/>
        <v>1.0622722024619329</v>
      </c>
      <c r="AE54" s="840">
        <f t="shared" si="29"/>
        <v>1.0114091210727443</v>
      </c>
      <c r="AF54" s="840">
        <f t="shared" si="19"/>
        <v>1.001104322555548</v>
      </c>
      <c r="AG54" s="840">
        <f t="shared" si="30"/>
        <v>1.0491307456523173</v>
      </c>
    </row>
    <row r="55" spans="1:33">
      <c r="A55" s="824">
        <f t="shared" si="35"/>
        <v>2006</v>
      </c>
      <c r="B55" s="982">
        <f>TableAU1!D55</f>
        <v>949.73767001254726</v>
      </c>
      <c r="C55" s="985">
        <f t="shared" si="2"/>
        <v>2.6894966362098538E-2</v>
      </c>
      <c r="D55" s="983">
        <f t="shared" si="31"/>
        <v>6.3733674293525056E-2</v>
      </c>
      <c r="E55" s="984">
        <f>TableAU6a!K56</f>
        <v>6.4154753725740896</v>
      </c>
      <c r="F55" s="978">
        <f>TableAU12c!B56</f>
        <v>7.2672919812528089E-2</v>
      </c>
      <c r="G55" s="978">
        <f t="shared" si="20"/>
        <v>9.9293293763477591E-3</v>
      </c>
      <c r="H55" s="978">
        <f t="shared" si="5"/>
        <v>1.9350774546390073E-3</v>
      </c>
      <c r="I55" s="985">
        <f t="shared" si="17"/>
        <v>4.6403148306672914E-2</v>
      </c>
      <c r="J55" s="978">
        <f t="shared" si="21"/>
        <v>4.4805930709738151E-2</v>
      </c>
      <c r="K55" s="986">
        <f>TableAU6b!J56</f>
        <v>6.4762188184664984</v>
      </c>
      <c r="L55" s="978">
        <f t="shared" si="0"/>
        <v>7.2672919812528089E-2</v>
      </c>
      <c r="M55" s="978">
        <f t="shared" si="22"/>
        <v>9.6611753952261237E-3</v>
      </c>
      <c r="N55" s="978">
        <f t="shared" si="8"/>
        <v>3.0067225778392763E-3</v>
      </c>
      <c r="O55" s="978">
        <f t="shared" si="18"/>
        <v>3.0688238243503196E-2</v>
      </c>
      <c r="P55" s="983">
        <f>DataAU!DU121/DataAU!B121</f>
        <v>1.2414441754259906E-2</v>
      </c>
      <c r="Q55" s="987">
        <f>DataAU!HJ121/DataAU!B121</f>
        <v>1.9472193340510823E-2</v>
      </c>
      <c r="R55" s="978"/>
      <c r="S55" s="995">
        <f t="shared" si="32"/>
        <v>5.6839663514443464</v>
      </c>
      <c r="T55" s="568">
        <f t="shared" si="23"/>
        <v>1.9147500000000001E-2</v>
      </c>
      <c r="U55" s="996">
        <f t="shared" si="33"/>
        <v>6.4875238183607671</v>
      </c>
      <c r="V55" s="580">
        <f t="shared" si="24"/>
        <v>2.2169700000000001E-2</v>
      </c>
      <c r="Y55" s="981">
        <f t="shared" si="9"/>
        <v>1.0268949663620985</v>
      </c>
      <c r="Z55" s="840">
        <f t="shared" si="25"/>
        <v>1.0637336742935251</v>
      </c>
      <c r="AA55" s="840">
        <f t="shared" si="26"/>
        <v>1.0099293293763478</v>
      </c>
      <c r="AB55" s="840">
        <f t="shared" si="34"/>
        <v>1.0065674573520935</v>
      </c>
      <c r="AC55" s="840">
        <f t="shared" si="27"/>
        <v>1.0464031483066729</v>
      </c>
      <c r="AD55" s="840">
        <f t="shared" si="28"/>
        <v>1.0448059307097382</v>
      </c>
      <c r="AE55" s="840">
        <f t="shared" si="29"/>
        <v>1.009661175395226</v>
      </c>
      <c r="AF55" s="840">
        <f t="shared" si="19"/>
        <v>1.0039975486631902</v>
      </c>
      <c r="AG55" s="840">
        <f t="shared" si="30"/>
        <v>1.0306882382435032</v>
      </c>
    </row>
    <row r="56" spans="1:33">
      <c r="A56" s="824">
        <f t="shared" si="35"/>
        <v>2007</v>
      </c>
      <c r="B56" s="982">
        <f>TableAU1!D56</f>
        <v>979.77801315789497</v>
      </c>
      <c r="C56" s="985">
        <f t="shared" si="2"/>
        <v>3.1630148085998178E-2</v>
      </c>
      <c r="D56" s="983">
        <f t="shared" si="31"/>
        <v>6.8547208381880331E-2</v>
      </c>
      <c r="E56" s="984">
        <f>TableAU6a!K57</f>
        <v>6.6450542498446676</v>
      </c>
      <c r="F56" s="978">
        <f>TableAU12c!B57</f>
        <v>7.1155741814424439E-2</v>
      </c>
      <c r="G56" s="978">
        <f t="shared" si="20"/>
        <v>1.1327752908724741E-2</v>
      </c>
      <c r="H56" s="978">
        <f t="shared" si="5"/>
        <v>1.1216799652562031E-3</v>
      </c>
      <c r="I56" s="985">
        <f t="shared" si="17"/>
        <v>5.4537935082030087E-2</v>
      </c>
      <c r="J56" s="978">
        <f t="shared" si="21"/>
        <v>5.7902843800757386E-2</v>
      </c>
      <c r="K56" s="986">
        <f>TableAU6b!J57</f>
        <v>6.6411497549222096</v>
      </c>
      <c r="L56" s="978">
        <f t="shared" si="0"/>
        <v>7.1155741814424439E-2</v>
      </c>
      <c r="M56" s="978">
        <f t="shared" si="22"/>
        <v>1.1221504685003261E-2</v>
      </c>
      <c r="N56" s="978">
        <f t="shared" si="8"/>
        <v>3.803275336139395E-3</v>
      </c>
      <c r="O56" s="978">
        <f t="shared" si="18"/>
        <v>4.3027223732228226E-2</v>
      </c>
      <c r="P56" s="983">
        <f>DataAU!DU122/DataAU!B122</f>
        <v>7.4536242200913521E-3</v>
      </c>
      <c r="Q56" s="987">
        <f>DataAU!HJ122/DataAU!B122</f>
        <v>2.5258121066503828E-2</v>
      </c>
      <c r="R56" s="978"/>
      <c r="S56" s="995">
        <f t="shared" si="32"/>
        <v>5.6979891193317647</v>
      </c>
      <c r="T56" s="568">
        <f t="shared" si="23"/>
        <v>1.9147500000000001E-2</v>
      </c>
      <c r="U56" s="996">
        <f t="shared" si="33"/>
        <v>6.5195810014104572</v>
      </c>
      <c r="V56" s="580">
        <f t="shared" si="24"/>
        <v>2.2169700000000001E-2</v>
      </c>
      <c r="Y56" s="981">
        <f t="shared" si="9"/>
        <v>1.0316301480859982</v>
      </c>
      <c r="Z56" s="840">
        <f t="shared" si="25"/>
        <v>1.0685472083818803</v>
      </c>
      <c r="AA56" s="840">
        <f t="shared" si="26"/>
        <v>1.0113277529087248</v>
      </c>
      <c r="AB56" s="840">
        <f t="shared" si="34"/>
        <v>1.0019350774546389</v>
      </c>
      <c r="AC56" s="840">
        <f t="shared" si="27"/>
        <v>1.0545379350820301</v>
      </c>
      <c r="AD56" s="840">
        <f t="shared" si="28"/>
        <v>1.0579028438007574</v>
      </c>
      <c r="AE56" s="840">
        <f t="shared" si="29"/>
        <v>1.0112215046850033</v>
      </c>
      <c r="AF56" s="840">
        <f t="shared" si="19"/>
        <v>1.0030067225778392</v>
      </c>
      <c r="AG56" s="840">
        <f t="shared" si="30"/>
        <v>1.0430272237322282</v>
      </c>
    </row>
    <row r="57" spans="1:33">
      <c r="A57" s="824">
        <v>2008</v>
      </c>
      <c r="B57" s="982">
        <f>TableAU1!D57</f>
        <v>1021.787340961098</v>
      </c>
      <c r="C57" s="985">
        <f t="shared" si="2"/>
        <v>4.2876373259085554E-2</v>
      </c>
      <c r="D57" s="983">
        <f t="shared" si="31"/>
        <v>2.4161089231678146E-2</v>
      </c>
      <c r="E57" s="984">
        <f>TableAU6a!K58</f>
        <v>6.5258032236902208</v>
      </c>
      <c r="F57" s="978">
        <f>TableAU12c!B58</f>
        <v>7.9996429194243546E-2</v>
      </c>
      <c r="G57" s="978">
        <f t="shared" si="20"/>
        <v>1.0708075380436171E-2</v>
      </c>
      <c r="H57" s="978">
        <f t="shared" si="5"/>
        <v>1.0620749990056502E-3</v>
      </c>
      <c r="I57" s="985">
        <f t="shared" si="17"/>
        <v>1.2175147598865621E-2</v>
      </c>
      <c r="J57" s="978">
        <f t="shared" si="21"/>
        <v>5.243308885255038E-2</v>
      </c>
      <c r="K57" s="986">
        <f>TableAU6b!J58</f>
        <v>6.7020079554230589</v>
      </c>
      <c r="L57" s="978">
        <f t="shared" si="0"/>
        <v>7.9996429194243546E-2</v>
      </c>
      <c r="M57" s="978">
        <f t="shared" si="22"/>
        <v>1.0714370920740955E-2</v>
      </c>
      <c r="N57" s="978">
        <f t="shared" si="8"/>
        <v>8.9127236118640204E-3</v>
      </c>
      <c r="O57" s="978">
        <f t="shared" si="18"/>
        <v>3.7331210351065014E-2</v>
      </c>
      <c r="P57" s="983">
        <f>DataAU!DU123/DataAU!B123</f>
        <v>6.93089245231186E-3</v>
      </c>
      <c r="Q57" s="987">
        <f>DataAU!HJ123/DataAU!B123</f>
        <v>5.9733144551199602E-2</v>
      </c>
      <c r="R57" s="978"/>
      <c r="S57" s="995">
        <f t="shared" si="32"/>
        <v>5.6442017036302143</v>
      </c>
      <c r="T57" s="568">
        <f t="shared" si="23"/>
        <v>1.9147500000000001E-2</v>
      </c>
      <c r="U57" s="996">
        <f t="shared" si="33"/>
        <v>6.4844440566230652</v>
      </c>
      <c r="V57" s="580">
        <f t="shared" si="24"/>
        <v>2.2169700000000001E-2</v>
      </c>
      <c r="Y57" s="981">
        <f t="shared" si="9"/>
        <v>1.0428763732590856</v>
      </c>
      <c r="Z57" s="840">
        <f t="shared" si="25"/>
        <v>1.0241610892316781</v>
      </c>
      <c r="AA57" s="840">
        <f t="shared" si="26"/>
        <v>1.0107080753804363</v>
      </c>
      <c r="AB57" s="840">
        <f t="shared" si="34"/>
        <v>1.0011216799652563</v>
      </c>
      <c r="AC57" s="840">
        <f t="shared" si="27"/>
        <v>1.0121751475988656</v>
      </c>
      <c r="AD57" s="840">
        <f t="shared" si="28"/>
        <v>1.0524330888525504</v>
      </c>
      <c r="AE57" s="840">
        <f t="shared" si="29"/>
        <v>1.0107143709207409</v>
      </c>
      <c r="AF57" s="840">
        <f t="shared" si="19"/>
        <v>1.0038032753361394</v>
      </c>
      <c r="AG57" s="840">
        <f t="shared" si="30"/>
        <v>1.037331210351065</v>
      </c>
    </row>
    <row r="58" spans="1:33">
      <c r="A58" s="1003">
        <v>2009</v>
      </c>
      <c r="B58" s="988">
        <f>TableAU1!D58</f>
        <v>1041.6561666666666</v>
      </c>
      <c r="C58" s="992">
        <f t="shared" si="2"/>
        <v>1.9445167217358561E-2</v>
      </c>
      <c r="D58" s="989">
        <f t="shared" si="31"/>
        <v>-5.4631533467741189E-2</v>
      </c>
      <c r="E58" s="990">
        <f>TableAU6a!K59</f>
        <v>6.051613941444999</v>
      </c>
      <c r="F58" s="991">
        <f>TableAU12c!B59</f>
        <v>0.1043078184816338</v>
      </c>
      <c r="G58" s="991">
        <f>F57/E57</f>
        <v>1.2258480136795643E-2</v>
      </c>
      <c r="H58" s="991">
        <f t="shared" si="5"/>
        <v>1.5365638766521002E-3</v>
      </c>
      <c r="I58" s="992">
        <f t="shared" si="17"/>
        <v>-6.7070814325144834E-2</v>
      </c>
      <c r="J58" s="991">
        <f t="shared" si="21"/>
        <v>2.1235410364013108E-2</v>
      </c>
      <c r="K58" s="993">
        <f>TableAU6b!J59</f>
        <v>6.7137773219342272</v>
      </c>
      <c r="L58" s="991">
        <f t="shared" si="0"/>
        <v>0.1043078184816338</v>
      </c>
      <c r="M58" s="991">
        <f t="shared" si="22"/>
        <v>1.193618833733447E-2</v>
      </c>
      <c r="N58" s="991">
        <f t="shared" si="8"/>
        <v>8.7018359552668949E-3</v>
      </c>
      <c r="O58" s="991">
        <f t="shared" si="18"/>
        <v>2.7436506604194832E-4</v>
      </c>
      <c r="P58" s="989">
        <f>DataAU!DU124/DataAU!B124</f>
        <v>9.2986913778686231E-3</v>
      </c>
      <c r="Q58" s="994">
        <f>DataAU!HJ124/DataAU!B124</f>
        <v>5.8422188895662738E-2</v>
      </c>
      <c r="R58" s="978"/>
      <c r="S58" s="995">
        <f t="shared" si="32"/>
        <v>5.7286044800199827</v>
      </c>
      <c r="T58" s="568">
        <f t="shared" si="23"/>
        <v>1.9147500000000001E-2</v>
      </c>
      <c r="U58" s="996">
        <f t="shared" si="33"/>
        <v>6.6406477828110946</v>
      </c>
      <c r="V58" s="580">
        <f t="shared" si="24"/>
        <v>2.2169700000000001E-2</v>
      </c>
      <c r="Y58" s="981">
        <f t="shared" si="9"/>
        <v>1.0194451672173586</v>
      </c>
      <c r="Z58" s="840">
        <f t="shared" si="25"/>
        <v>0.94536846653225881</v>
      </c>
      <c r="AA58" s="840">
        <f t="shared" si="26"/>
        <v>1.0122584801367955</v>
      </c>
      <c r="AB58" s="840">
        <f t="shared" si="34"/>
        <v>1.0010620749990056</v>
      </c>
      <c r="AC58" s="840">
        <f t="shared" si="27"/>
        <v>0.93292918567485517</v>
      </c>
      <c r="AD58" s="840">
        <f t="shared" si="28"/>
        <v>1.0212354103640131</v>
      </c>
      <c r="AE58" s="840">
        <f t="shared" si="29"/>
        <v>1.0119361883373346</v>
      </c>
      <c r="AF58" s="840">
        <f t="shared" si="19"/>
        <v>1.008912723611864</v>
      </c>
      <c r="AG58" s="840">
        <f t="shared" si="30"/>
        <v>1.0002743650660419</v>
      </c>
    </row>
    <row r="59" spans="1:33">
      <c r="A59" s="824">
        <v>2010</v>
      </c>
      <c r="B59" s="982">
        <f>TableAU1!D59</f>
        <v>1055.6999999999998</v>
      </c>
      <c r="C59" s="985">
        <f t="shared" si="2"/>
        <v>1.3482215900736172E-2</v>
      </c>
      <c r="D59" s="983">
        <f t="shared" si="31"/>
        <v>3.3392925879988322E-2</v>
      </c>
      <c r="E59" s="984">
        <f>TableAU6a!K60</f>
        <v>6.1705029838022174</v>
      </c>
      <c r="F59" s="978">
        <f>TableAU12c!B60</f>
        <v>7.8508098891730632E-2</v>
      </c>
      <c r="G59" s="978">
        <f t="shared" si="20"/>
        <v>1.7236363636363636E-2</v>
      </c>
      <c r="H59" s="978">
        <f t="shared" si="5"/>
        <v>2.4025974025975736E-3</v>
      </c>
      <c r="I59" s="985">
        <f t="shared" si="17"/>
        <v>1.4324226552593133E-2</v>
      </c>
      <c r="J59" s="978">
        <f t="shared" si="21"/>
        <v>6.9029251681178128E-2</v>
      </c>
      <c r="K59" s="986">
        <f>TableAU6b!J60</f>
        <v>7.0817467083451735</v>
      </c>
      <c r="L59" s="978">
        <f t="shared" si="0"/>
        <v>7.8508098891730632E-2</v>
      </c>
      <c r="M59" s="978">
        <f t="shared" si="22"/>
        <v>1.553638339193277E-2</v>
      </c>
      <c r="N59" s="978">
        <f t="shared" si="8"/>
        <v>5.6818972205132543E-3</v>
      </c>
      <c r="O59" s="978">
        <f t="shared" si="18"/>
        <v>4.3593319239178641E-2</v>
      </c>
      <c r="P59" s="983">
        <f>DataAU!DU125/DataAU!B125</f>
        <v>1.4825234441603784E-2</v>
      </c>
      <c r="Q59" s="987">
        <f>DataAU!HJ125/DataAU!B125</f>
        <v>4.0237756938525326E-2</v>
      </c>
      <c r="R59" s="978"/>
      <c r="S59" s="995">
        <f t="shared" si="32"/>
        <v>5.8745305520466511</v>
      </c>
      <c r="T59" s="568">
        <f t="shared" si="23"/>
        <v>1.9147500000000001E-2</v>
      </c>
      <c r="U59" s="996">
        <f t="shared" si="33"/>
        <v>6.8619694048583364</v>
      </c>
      <c r="V59" s="580">
        <f t="shared" si="24"/>
        <v>2.2169700000000001E-2</v>
      </c>
      <c r="Y59" s="981">
        <f t="shared" si="9"/>
        <v>1.0134822159007362</v>
      </c>
      <c r="Z59" s="840">
        <f t="shared" si="25"/>
        <v>1.0333929258799883</v>
      </c>
      <c r="AA59" s="840">
        <f t="shared" si="26"/>
        <v>1.0172363636363637</v>
      </c>
      <c r="AB59" s="840">
        <f t="shared" si="34"/>
        <v>1.001536563876652</v>
      </c>
      <c r="AC59" s="840">
        <f t="shared" si="27"/>
        <v>1.0143242265525931</v>
      </c>
      <c r="AD59" s="840">
        <f t="shared" si="28"/>
        <v>1.0690292516811781</v>
      </c>
      <c r="AE59" s="840">
        <f t="shared" si="29"/>
        <v>1.0155363833919329</v>
      </c>
      <c r="AF59" s="840">
        <f t="shared" si="19"/>
        <v>1.0087018359552669</v>
      </c>
      <c r="AG59" s="840">
        <f t="shared" si="30"/>
        <v>1.0435933192391786</v>
      </c>
    </row>
    <row r="60" spans="1:33" ht="13" thickBot="1">
      <c r="A60" s="826">
        <v>2011</v>
      </c>
      <c r="B60" s="1004">
        <f>TableAU1!D60</f>
        <v>1086.7398109756098</v>
      </c>
      <c r="C60" s="1008">
        <f>B60/B59-1</f>
        <v>2.9402113266657093E-2</v>
      </c>
      <c r="D60" s="1005">
        <f>(1+C60)*(E60/E59)-1</f>
        <v>8.9808727425488843E-3</v>
      </c>
      <c r="E60" s="1006">
        <f>TableAU6a!K61</f>
        <v>6.0480927769812105</v>
      </c>
      <c r="F60" s="1007">
        <f>TableAU12c!B61</f>
        <v>0.10256925938961234</v>
      </c>
      <c r="G60" s="1007">
        <f>F59/E59</f>
        <v>1.2723127935893896E-2</v>
      </c>
      <c r="H60" s="1007">
        <f t="shared" si="5"/>
        <v>6.62720282075723E-3</v>
      </c>
      <c r="I60" s="1008">
        <f t="shared" si="17"/>
        <v>-6.0832220488873379E-3</v>
      </c>
      <c r="J60" s="1007">
        <f>(K60/K59)*(1+C60)-1</f>
        <v>9.0076493144763958E-4</v>
      </c>
      <c r="K60" s="1009">
        <f>TableAU6b!J61</f>
        <v>6.8856723782510167</v>
      </c>
      <c r="L60" s="1007">
        <f>F60</f>
        <v>0.10256925938961234</v>
      </c>
      <c r="M60" s="1007">
        <f>L59/K59</f>
        <v>1.1085979508306363E-2</v>
      </c>
      <c r="N60" s="1007">
        <f t="shared" si="8"/>
        <v>7.8915529928678483E-3</v>
      </c>
      <c r="O60" s="1007">
        <f t="shared" si="18"/>
        <v>-1.5666421746454939E-2</v>
      </c>
      <c r="P60" s="1005">
        <f>DataAU!DU126/DataAU!B126</f>
        <v>4.0081937511811307E-2</v>
      </c>
      <c r="Q60" s="1010">
        <f>DataAU!HJ126/DataAU!B126</f>
        <v>5.4338648464494287E-2</v>
      </c>
      <c r="R60" s="978"/>
      <c r="S60" s="1011">
        <f t="shared" si="32"/>
        <v>5.9078964355470953</v>
      </c>
      <c r="T60" s="582">
        <f t="shared" si="23"/>
        <v>1.9147500000000001E-2</v>
      </c>
      <c r="U60" s="1012">
        <f t="shared" si="33"/>
        <v>6.9308728432189026</v>
      </c>
      <c r="V60" s="584">
        <f t="shared" si="24"/>
        <v>2.2169700000000001E-2</v>
      </c>
      <c r="Y60" s="981">
        <f t="shared" si="9"/>
        <v>1.0294021132666571</v>
      </c>
      <c r="Z60" s="840">
        <f t="shared" si="25"/>
        <v>1.0089808727425489</v>
      </c>
      <c r="AA60" s="840">
        <f>1+G60</f>
        <v>1.0127231279358939</v>
      </c>
      <c r="AB60" s="840">
        <f t="shared" si="34"/>
        <v>1.0024025974025976</v>
      </c>
      <c r="AC60" s="840">
        <f t="shared" si="27"/>
        <v>0.99391677795111266</v>
      </c>
      <c r="AD60" s="840">
        <f t="shared" si="28"/>
        <v>1.0009007649314476</v>
      </c>
      <c r="AE60" s="840">
        <f>1+M60</f>
        <v>1.0110859795083063</v>
      </c>
      <c r="AF60" s="840">
        <f t="shared" si="19"/>
        <v>1.0056818972205133</v>
      </c>
      <c r="AG60" s="840">
        <f t="shared" si="30"/>
        <v>0.98433357825354506</v>
      </c>
    </row>
    <row r="61" spans="1:33" ht="13" thickTop="1">
      <c r="A61" s="1013"/>
      <c r="B61" s="1014"/>
      <c r="C61" s="1015"/>
      <c r="D61" s="1016"/>
      <c r="E61" s="1017"/>
      <c r="F61" s="1018"/>
      <c r="G61" s="1015"/>
      <c r="H61" s="1015"/>
      <c r="I61" s="1015"/>
      <c r="J61" s="1015"/>
      <c r="K61" s="1015"/>
      <c r="L61" s="1015"/>
      <c r="M61" s="1015"/>
      <c r="N61" s="1015"/>
      <c r="O61" s="1015"/>
      <c r="P61" s="1019"/>
      <c r="Q61" s="1019"/>
      <c r="S61" s="842"/>
      <c r="T61" s="842"/>
      <c r="U61" s="842"/>
      <c r="V61" s="842"/>
      <c r="W61" s="842"/>
      <c r="X61" s="842"/>
      <c r="Y61" s="842"/>
    </row>
    <row r="62" spans="1:33" ht="13" thickBot="1">
      <c r="A62" s="1020"/>
      <c r="B62" s="1021"/>
      <c r="C62" s="1021"/>
      <c r="D62" s="1021"/>
      <c r="E62" s="1021"/>
      <c r="F62" s="1021"/>
      <c r="G62" s="1021"/>
      <c r="H62" s="1021"/>
      <c r="I62" s="1021"/>
      <c r="J62" s="1021"/>
      <c r="K62" s="1021"/>
      <c r="L62" s="1021"/>
      <c r="M62" s="1021"/>
      <c r="N62" s="1021"/>
      <c r="O62" s="1021"/>
      <c r="P62" s="1276"/>
      <c r="Q62" s="1276"/>
      <c r="R62" s="772"/>
      <c r="S62" s="834"/>
      <c r="T62" s="834"/>
      <c r="U62" s="834"/>
      <c r="V62" s="834"/>
      <c r="W62" s="834"/>
      <c r="X62" s="834"/>
      <c r="Y62" s="834"/>
    </row>
    <row r="63" spans="1:33" ht="13" customHeight="1" thickTop="1">
      <c r="A63" s="1022"/>
      <c r="B63" s="1023"/>
      <c r="C63" s="1024"/>
      <c r="D63" s="1023"/>
      <c r="E63" s="1024"/>
      <c r="F63" s="1024"/>
      <c r="G63" s="1025"/>
      <c r="H63" s="1025"/>
      <c r="I63" s="1026"/>
      <c r="J63" s="1027"/>
      <c r="K63" s="1027"/>
      <c r="L63" s="1027"/>
      <c r="M63" s="1027"/>
      <c r="N63" s="1027"/>
      <c r="O63" s="1027"/>
      <c r="P63" s="1163"/>
      <c r="Q63" s="1028"/>
      <c r="S63" s="1672" t="s">
        <v>488</v>
      </c>
      <c r="T63" s="1673"/>
      <c r="U63" s="1674"/>
      <c r="V63" s="834"/>
    </row>
    <row r="64" spans="1:33">
      <c r="A64" s="1029"/>
      <c r="B64" s="1030" t="s">
        <v>296</v>
      </c>
      <c r="C64" s="772"/>
      <c r="D64" s="1031"/>
      <c r="E64" s="1032" t="s">
        <v>353</v>
      </c>
      <c r="F64" s="1030" t="s">
        <v>331</v>
      </c>
      <c r="G64" s="1033" t="s">
        <v>354</v>
      </c>
      <c r="H64" s="631" t="s">
        <v>9</v>
      </c>
      <c r="I64" s="1034" t="s">
        <v>333</v>
      </c>
      <c r="J64" s="1033"/>
      <c r="K64" s="1030" t="s">
        <v>353</v>
      </c>
      <c r="L64" s="1030" t="s">
        <v>331</v>
      </c>
      <c r="M64" s="1033" t="s">
        <v>354</v>
      </c>
      <c r="N64" s="631" t="s">
        <v>9</v>
      </c>
      <c r="O64" s="1033" t="s">
        <v>333</v>
      </c>
      <c r="P64" s="1309" t="s">
        <v>662</v>
      </c>
      <c r="Q64" s="1310" t="s">
        <v>662</v>
      </c>
      <c r="S64" s="1035"/>
      <c r="T64" s="1675" t="s">
        <v>600</v>
      </c>
      <c r="U64" s="1676" t="s">
        <v>601</v>
      </c>
      <c r="V64" s="834"/>
    </row>
    <row r="65" spans="1:25">
      <c r="A65" s="1036" t="s">
        <v>602</v>
      </c>
      <c r="B65" s="1037">
        <f>(B$59/B9)^(1/50)-1</f>
        <v>3.5020959173334587E-2</v>
      </c>
      <c r="C65" s="772"/>
      <c r="D65" s="1031"/>
      <c r="E65" s="1039">
        <f>PRODUCT(Z10:Z59)^(1/50)-1</f>
        <v>4.5614400403560129E-2</v>
      </c>
      <c r="F65" s="1039">
        <f>SUMPRODUCT($B$9:$B$58,F$9:F$58)/SUM($B$9:$B$58)</f>
        <v>9.3537808729002025E-2</v>
      </c>
      <c r="G65" s="1039">
        <f>PRODUCT(AA10:AA59)^(1/50)-1</f>
        <v>2.5244677510581459E-2</v>
      </c>
      <c r="H65" s="1039">
        <f>PRODUCT(AB10:AB59)^(1/50)-1</f>
        <v>2.3057719683563516E-3</v>
      </c>
      <c r="I65" s="1040">
        <f>PRODUCT(AC10:AC59)^(1/50)-1</f>
        <v>1.7521983992244028E-2</v>
      </c>
      <c r="J65" s="1039"/>
      <c r="K65" s="1162">
        <f>PRODUCT(AD10:AD59)^(1/50)-1</f>
        <v>4.4444953877127658E-2</v>
      </c>
      <c r="L65" s="1039">
        <f>SUMPRODUCT($B$9:$B$58,L$9:L$58)/SUM($B$9:$B$58)</f>
        <v>9.3537808729002025E-2</v>
      </c>
      <c r="M65" s="1162">
        <f>PRODUCT(AE10:AE59)^(1/50)-1</f>
        <v>2.1518403225910365E-2</v>
      </c>
      <c r="N65" s="1162">
        <f>PRODUCT(AF10:AF59)^(1/50)-1</f>
        <v>1.4921990958398634E-3</v>
      </c>
      <c r="O65" s="1039">
        <f>PRODUCT(AG10:AG59)^(1/50)-1</f>
        <v>2.0920184036470113E-2</v>
      </c>
      <c r="P65" s="1164">
        <f>SUMPRODUCT($B$9:$B$58,P$9:P$58)/SUM($B$9:$B$58)</f>
        <v>1.5202983026747E-2</v>
      </c>
      <c r="Q65" s="1041">
        <f>SUMPRODUCT($B$9:$B$58,Q$9:Q$58)/SUM($B$9:$B$58)</f>
        <v>1.3418875325454443E-2</v>
      </c>
      <c r="S65" s="1035"/>
      <c r="T65" s="1675"/>
      <c r="U65" s="1676"/>
      <c r="V65" s="834"/>
      <c r="W65" s="1277">
        <f>(1+G65)*(1+I65)*(1+H65)-1-E65</f>
        <v>2.2204460492503131E-16</v>
      </c>
      <c r="X65" s="1277">
        <f>(1+M65)*(1+O65)*(1+N65)-1-K65</f>
        <v>0</v>
      </c>
    </row>
    <row r="66" spans="1:25">
      <c r="A66" s="1029"/>
      <c r="B66" s="1042"/>
      <c r="C66" s="772"/>
      <c r="D66" s="1031"/>
      <c r="E66" s="1043"/>
      <c r="F66" s="1044"/>
      <c r="G66" s="1045">
        <f>(G65)/($G65+$H65+$I65)</f>
        <v>0.56009129231334409</v>
      </c>
      <c r="H66" s="1045">
        <f>(H65)/($G65+$H65+$I65)</f>
        <v>5.1157033041728334E-2</v>
      </c>
      <c r="I66" s="1046">
        <f>(I65)/($G65+$H65+$I65)</f>
        <v>0.3887516746449276</v>
      </c>
      <c r="J66" s="1045"/>
      <c r="K66" s="772"/>
      <c r="L66" s="772"/>
      <c r="M66" s="1045">
        <f>M65/($M65+$N65+$O65)</f>
        <v>0.48982513198022543</v>
      </c>
      <c r="N66" s="1045">
        <f>N65/($M65+$N65+$O65)</f>
        <v>3.3967047247280668E-2</v>
      </c>
      <c r="O66" s="1045">
        <f>O65/($M65+$N65+$O65)</f>
        <v>0.47620782077249391</v>
      </c>
      <c r="P66" s="1031"/>
      <c r="Q66" s="957"/>
      <c r="S66" s="1048" t="s">
        <v>467</v>
      </c>
      <c r="T66" s="978">
        <v>1.9147500000000001E-2</v>
      </c>
      <c r="U66" s="1049">
        <v>2.2169700000000001E-2</v>
      </c>
      <c r="V66" s="834"/>
    </row>
    <row r="67" spans="1:25">
      <c r="A67" s="1036"/>
      <c r="B67" s="1039"/>
      <c r="C67" s="772"/>
      <c r="D67" s="1031"/>
      <c r="E67" s="1038"/>
      <c r="F67" s="1039"/>
      <c r="G67" s="1039"/>
      <c r="H67" s="1039"/>
      <c r="I67" s="1040"/>
      <c r="J67" s="1039"/>
      <c r="K67" s="772"/>
      <c r="L67" s="772"/>
      <c r="M67" s="1039"/>
      <c r="N67" s="1039"/>
      <c r="O67" s="1039"/>
      <c r="P67" s="1031"/>
      <c r="Q67" s="957"/>
      <c r="R67" s="834"/>
      <c r="S67" s="1050" t="s">
        <v>355</v>
      </c>
      <c r="T67" s="1282">
        <f>S59/E59</f>
        <v>0.95203431024464225</v>
      </c>
      <c r="U67" s="1283">
        <f>U59/K59</f>
        <v>0.96896566446977694</v>
      </c>
      <c r="V67" s="834"/>
    </row>
    <row r="68" spans="1:25" ht="13" thickBot="1">
      <c r="A68" s="1036" t="s">
        <v>603</v>
      </c>
      <c r="B68" s="1037">
        <f>(B$29/B9)^(1/20)-1</f>
        <v>4.0704433280888352E-2</v>
      </c>
      <c r="C68" s="772"/>
      <c r="D68" s="1031"/>
      <c r="E68" s="1039">
        <f>PRODUCT(Z10:Z29)^(1/20)-1</f>
        <v>4.7976166617781812E-2</v>
      </c>
      <c r="F68" s="1039">
        <f>SUMPRODUCT($B$9:$B$28,F$9:F$28)/SUM($B$9:$B$28)</f>
        <v>0.159122256083845</v>
      </c>
      <c r="G68" s="1039">
        <f>PRODUCT(AA10:AA29)^(1/20)-1</f>
        <v>3.9888746066790937E-2</v>
      </c>
      <c r="H68" s="1039">
        <f>PRODUCT(AB10:AB29)^(1/20)-1</f>
        <v>0</v>
      </c>
      <c r="I68" s="1040">
        <f>PRODUCT(AC10:AC29)^(1/20)-1</f>
        <v>7.7771978796581376E-3</v>
      </c>
      <c r="J68" s="1039"/>
      <c r="K68" s="1162">
        <f>PRODUCT(AD10:AD29)^(1/20)-1</f>
        <v>4.8205532190102263E-2</v>
      </c>
      <c r="L68" s="1039">
        <f>SUMPRODUCT($B$9:$B$28,L$9:L$28)/SUM($B$9:$B$28)</f>
        <v>0.159122256083845</v>
      </c>
      <c r="M68" s="1162">
        <f>PRODUCT(AE10:AE29)^(1/20)-1</f>
        <v>3.3021927070977508E-2</v>
      </c>
      <c r="N68" s="1162">
        <f>PRODUCT(AF10:AF29)^(1/20)-1</f>
        <v>0</v>
      </c>
      <c r="O68" s="1162">
        <f>PRODUCT(AG10:AG29)^(1/20)-1</f>
        <v>1.4698240880691049E-2</v>
      </c>
      <c r="P68" s="1164">
        <f>SUMPRODUCT($B$9:$B$28,P$9:P$28)/SUM($B$9:$B$28)</f>
        <v>0</v>
      </c>
      <c r="Q68" s="1041">
        <f>SUMPRODUCT($B$9:$B$28,Q$9:Q$28)/SUM($B$9:$B$28)</f>
        <v>0</v>
      </c>
      <c r="R68" s="834"/>
      <c r="S68" s="1051"/>
      <c r="T68" s="1052"/>
      <c r="U68" s="1053"/>
      <c r="V68" s="834"/>
      <c r="W68" s="1277">
        <f>(1+G68)*(1+I68)*(1+H68)-1-E68</f>
        <v>2.2204460492503131E-16</v>
      </c>
      <c r="X68" s="1277">
        <f>(1+M68)*(1+O68)*(1+N68)-1-K68</f>
        <v>2.2204460492503131E-16</v>
      </c>
    </row>
    <row r="69" spans="1:25">
      <c r="A69" s="1029"/>
      <c r="B69" s="1042"/>
      <c r="C69" s="772"/>
      <c r="D69" s="1031"/>
      <c r="E69" s="1043"/>
      <c r="F69" s="1044"/>
      <c r="G69" s="1045"/>
      <c r="H69" s="1045"/>
      <c r="I69" s="1046"/>
      <c r="J69" s="1045"/>
      <c r="K69" s="772"/>
      <c r="L69" s="772"/>
      <c r="M69" s="1045"/>
      <c r="N69" s="1045"/>
      <c r="O69" s="1045"/>
      <c r="P69" s="1031"/>
      <c r="Q69" s="957"/>
      <c r="R69" s="834"/>
      <c r="V69" s="834"/>
      <c r="W69" s="834"/>
      <c r="X69" s="834"/>
      <c r="Y69" s="834"/>
    </row>
    <row r="70" spans="1:25">
      <c r="A70" s="1029"/>
      <c r="B70" s="1042"/>
      <c r="C70" s="772"/>
      <c r="D70" s="1031"/>
      <c r="E70" s="1043"/>
      <c r="F70" s="1044"/>
      <c r="G70" s="1054"/>
      <c r="H70" s="1054"/>
      <c r="I70" s="1055"/>
      <c r="J70" s="1042"/>
      <c r="K70" s="772"/>
      <c r="L70" s="772"/>
      <c r="M70" s="1042"/>
      <c r="N70" s="1042"/>
      <c r="O70" s="1042"/>
      <c r="P70" s="1031"/>
      <c r="Q70" s="957"/>
      <c r="R70" s="834"/>
      <c r="V70" s="834"/>
      <c r="W70" s="834"/>
      <c r="X70" s="834"/>
      <c r="Y70" s="834"/>
    </row>
    <row r="71" spans="1:25">
      <c r="A71" s="1036" t="s">
        <v>5</v>
      </c>
      <c r="B71" s="1037">
        <f>(B$59/B$29)^(1/30)-1</f>
        <v>3.12492305143377E-2</v>
      </c>
      <c r="C71" s="772"/>
      <c r="D71" s="1031"/>
      <c r="E71" s="1039">
        <f>PRODUCT(Z$30:Z$59)^(1/30)-1</f>
        <v>4.4042847325383105E-2</v>
      </c>
      <c r="F71" s="1039">
        <f>SUMPRODUCT($B$29:$B$58,F$29:F$58)/SUM($B$29:$B$58)</f>
        <v>7.4441174514692163E-2</v>
      </c>
      <c r="G71" s="1039">
        <f>PRODUCT(AA$30:AA$59)^(1/30)-1</f>
        <v>1.5596713461100586E-2</v>
      </c>
      <c r="H71" s="1039">
        <f>PRODUCT(AB$30:AB$59)^(1/30)-1</f>
        <v>3.8459061824402951E-3</v>
      </c>
      <c r="I71" s="1040">
        <f>PRODUCT(AC$30:AC$59)^(1/30)-1</f>
        <v>2.4070800907744161E-2</v>
      </c>
      <c r="J71" s="1039"/>
      <c r="K71" s="1039">
        <f>PRODUCT(AD$30:AD$59)^(1/30)-1</f>
        <v>4.1945399982350695E-2</v>
      </c>
      <c r="L71" s="1039">
        <f>SUMPRODUCT($B$29:$B$58,L$29:L$58)/SUM($B$29:$B$58)</f>
        <v>7.4441174514692163E-2</v>
      </c>
      <c r="M71" s="1039">
        <f>PRODUCT(AE$30:AE$59)^(1/30)-1</f>
        <v>1.3920642892340407E-2</v>
      </c>
      <c r="N71" s="1039">
        <f>PRODUCT(AF$30:AF$59)^(1/30)-1</f>
        <v>2.4882353203696805E-3</v>
      </c>
      <c r="O71" s="1039">
        <f>PRODUCT(AG$30:AG$59)^(1/30)-1</f>
        <v>2.5089327180191745E-2</v>
      </c>
      <c r="P71" s="1164">
        <f>SUMPRODUCT($B$29:$B$58,P$29:P$58)/SUM($B$29:$B$58)</f>
        <v>1.9629730792987184E-2</v>
      </c>
      <c r="Q71" s="1041">
        <f>SUMPRODUCT($B$29:$B$58,Q$29:Q$58)/SUM($B$29:$B$58)</f>
        <v>1.7326133280548096E-2</v>
      </c>
      <c r="R71" s="834"/>
      <c r="V71" s="834"/>
      <c r="W71" s="1277">
        <f>(1+G71)*(1+I71)*(1+H71)-1-E71</f>
        <v>0</v>
      </c>
      <c r="X71" s="1277">
        <f>(1+M71)*(1+O71)*(1+N71)-1-K71</f>
        <v>2.2204460492503131E-16</v>
      </c>
      <c r="Y71" s="834"/>
    </row>
    <row r="72" spans="1:25">
      <c r="A72" s="1029"/>
      <c r="B72" s="1042"/>
      <c r="C72" s="772"/>
      <c r="D72" s="1031"/>
      <c r="E72" s="1043"/>
      <c r="F72" s="1044"/>
      <c r="G72" s="1045">
        <f>(G71)/($G71+$H71+$I71)</f>
        <v>0.35843455337459063</v>
      </c>
      <c r="H72" s="1045">
        <f>(H71)/($G71+$H71+$I71)</f>
        <v>8.8384368172286037E-2</v>
      </c>
      <c r="I72" s="1046">
        <f>(I71)/($G71+$H71+$I71)</f>
        <v>0.55318107845312336</v>
      </c>
      <c r="J72" s="1045"/>
      <c r="K72" s="772"/>
      <c r="L72" s="772"/>
      <c r="M72" s="1045">
        <f>M71/($M71+$N71+$O71)</f>
        <v>0.33545168424853139</v>
      </c>
      <c r="N72" s="1045">
        <f>N71/($M71+$N71+$O71)</f>
        <v>5.9960070485247707E-2</v>
      </c>
      <c r="O72" s="1045">
        <f>O71/($M71+$N71+$O71)</f>
        <v>0.6045882452662209</v>
      </c>
      <c r="P72" s="1031"/>
      <c r="Q72" s="957"/>
      <c r="R72" s="834"/>
      <c r="W72" s="1057"/>
      <c r="X72" s="1057"/>
      <c r="Y72" s="834"/>
    </row>
    <row r="73" spans="1:25">
      <c r="A73" s="1029"/>
      <c r="B73" s="1042"/>
      <c r="C73" s="772"/>
      <c r="D73" s="1031"/>
      <c r="E73" s="1043"/>
      <c r="F73" s="1044"/>
      <c r="G73" s="1054"/>
      <c r="H73" s="1054"/>
      <c r="I73" s="1055"/>
      <c r="J73" s="1042"/>
      <c r="K73" s="772"/>
      <c r="L73" s="772"/>
      <c r="M73" s="1042"/>
      <c r="N73" s="1042"/>
      <c r="O73" s="1042"/>
      <c r="P73" s="1031"/>
      <c r="Q73" s="957"/>
      <c r="R73" s="834"/>
      <c r="V73" s="834"/>
      <c r="W73" s="1057"/>
      <c r="X73" s="1057"/>
      <c r="Y73" s="834"/>
    </row>
    <row r="74" spans="1:25">
      <c r="A74" s="1036" t="s">
        <v>467</v>
      </c>
      <c r="B74" s="1037">
        <f>(B$59/B$19)^(1/40)-1</f>
        <v>3.1614772192763763E-2</v>
      </c>
      <c r="C74" s="772"/>
      <c r="D74" s="1031"/>
      <c r="E74" s="1039">
        <f>PRODUCT(Z$20:Z$59)^(1/40)-1</f>
        <v>4.3188508077020016E-2</v>
      </c>
      <c r="F74" s="1039">
        <f>SUMPRODUCT($B$19:$B$58,F$19:F$58)/SUM($B$19:$B$58)</f>
        <v>8.5952715017257555E-2</v>
      </c>
      <c r="G74" s="1039">
        <f>PRODUCT(AA$20:AA$59)^(1/40)-1</f>
        <v>2.0712855745121272E-2</v>
      </c>
      <c r="H74" s="1039">
        <f>PRODUCT(AB$20:AB$59)^(1/40)-1</f>
        <v>2.8830451983750116E-3</v>
      </c>
      <c r="I74" s="1040">
        <f>PRODUCT(AC$20:AC$59)^(1/40)-1</f>
        <v>1.9081506230240741E-2</v>
      </c>
      <c r="J74" s="1039"/>
      <c r="K74" s="1039">
        <f>PRODUCT(AD$20:AD$59)^(1/40)-1</f>
        <v>4.1792059424887951E-2</v>
      </c>
      <c r="L74" s="1058">
        <f>SUMPRODUCT($B$19:$B$58,L$19:L$58)/SUM($B$19:$B$58)</f>
        <v>8.5952715017257555E-2</v>
      </c>
      <c r="M74" s="1039">
        <f>PRODUCT(AE$20:AE$59)^(1/40)-1</f>
        <v>1.778923558844725E-2</v>
      </c>
      <c r="N74" s="1039">
        <f>PRODUCT(AF$20:AF$59)^(1/40)-1</f>
        <v>1.8655966554295134E-3</v>
      </c>
      <c r="O74" s="1039">
        <f>PRODUCT(AG$20:AG$59)^(1/40)-1</f>
        <v>2.1677257370655401E-2</v>
      </c>
      <c r="P74" s="1307">
        <f>SUMPRODUCT($B$19:$B$58,P$19:P$58)/SUM($B$19:$B$58)</f>
        <v>1.6664117506896996E-2</v>
      </c>
      <c r="Q74" s="1308">
        <f>SUMPRODUCT($B$19:$B$58,Q$19:Q$58)/SUM($B$19:$B$58)</f>
        <v>1.4708542056540097E-2</v>
      </c>
      <c r="R74" s="834"/>
      <c r="V74" s="834"/>
      <c r="W74" s="1277">
        <f>(1+G74)*(1+I74)*(1+H74)-1-E74</f>
        <v>0</v>
      </c>
      <c r="X74" s="1277">
        <f>(1+M74)*(1+O74)*(1+N74)-1-K74</f>
        <v>0</v>
      </c>
      <c r="Y74" s="834"/>
    </row>
    <row r="75" spans="1:25">
      <c r="A75" s="1029"/>
      <c r="B75" s="1042"/>
      <c r="C75" s="772"/>
      <c r="D75" s="1031"/>
      <c r="E75" s="1043"/>
      <c r="F75" s="1044"/>
      <c r="G75" s="1045">
        <f>(G74)/($G74+$H74+$I74)</f>
        <v>0.48533538274245541</v>
      </c>
      <c r="H75" s="1045">
        <f>(H74)/($G74+$H74+$I74)</f>
        <v>6.7554366333416577E-2</v>
      </c>
      <c r="I75" s="1046">
        <f>(I74)/($G74+$H74+$I74)</f>
        <v>0.44711025092412798</v>
      </c>
      <c r="J75" s="1045"/>
      <c r="K75" s="1045"/>
      <c r="L75" s="1045"/>
      <c r="M75" s="1045">
        <f>M74/($M74+$N74+$O74)</f>
        <v>0.43039768263234968</v>
      </c>
      <c r="N75" s="1045">
        <f>N74/($M74+$N74+$O74)</f>
        <v>4.5136761117772727E-2</v>
      </c>
      <c r="O75" s="1045">
        <f>O74/($M74+$N74+$O74)</f>
        <v>0.52446555624987756</v>
      </c>
      <c r="P75" s="1165"/>
      <c r="Q75" s="1047"/>
      <c r="R75" s="834"/>
      <c r="V75" s="834"/>
      <c r="W75" s="1057"/>
      <c r="X75" s="1057"/>
      <c r="Y75" s="834"/>
    </row>
    <row r="76" spans="1:25">
      <c r="A76" s="1029"/>
      <c r="B76" s="1042"/>
      <c r="C76" s="772"/>
      <c r="D76" s="1031"/>
      <c r="E76" s="1043"/>
      <c r="F76" s="1044"/>
      <c r="G76" s="1054"/>
      <c r="H76" s="1054"/>
      <c r="I76" s="1055"/>
      <c r="J76" s="1042"/>
      <c r="K76" s="1042"/>
      <c r="L76" s="1042"/>
      <c r="M76" s="1042"/>
      <c r="N76" s="1042"/>
      <c r="O76" s="1042"/>
      <c r="P76" s="1166"/>
      <c r="Q76" s="1056"/>
      <c r="R76" s="834"/>
      <c r="V76" s="834"/>
      <c r="W76" s="1057"/>
      <c r="X76" s="1057"/>
      <c r="Y76" s="834"/>
    </row>
    <row r="77" spans="1:25">
      <c r="A77" s="1036" t="s">
        <v>6</v>
      </c>
      <c r="B77" s="1037">
        <f>(B$39/B$19)^(1/20)-1</f>
        <v>3.1469729137092228E-2</v>
      </c>
      <c r="C77" s="772"/>
      <c r="D77" s="1031"/>
      <c r="E77" s="1039">
        <f>PRODUCT(Z$20:Z$39)^(1/20)-1</f>
        <v>4.3089732164333538E-2</v>
      </c>
      <c r="F77" s="1039">
        <f>SUMPRODUCT($B$19:$B$38,F$19:F$38)/SUM($B$19:$B$38)</f>
        <v>0.12253818333446626</v>
      </c>
      <c r="G77" s="1039">
        <f>PRODUCT(AA$20:AA$39)^(1/20)-1</f>
        <v>2.9595490166132166E-2</v>
      </c>
      <c r="H77" s="1039">
        <f>PRODUCT(AB$20:AB$39)^(1/20)-1</f>
        <v>5.7442084520764602E-4</v>
      </c>
      <c r="I77" s="1040">
        <f>PRODUCT(AC$20:AC$39)^(1/20)-1</f>
        <v>1.2524737739595171E-2</v>
      </c>
      <c r="J77" s="1039"/>
      <c r="K77" s="1039">
        <f>PRODUCT(AD$20:AD$39)^(1/20)-1</f>
        <v>3.925109558688411E-2</v>
      </c>
      <c r="L77" s="1039">
        <f>SUMPRODUCT($B$19:$B$38,L$19:L$38)/SUM($B$19:$B$38)</f>
        <v>0.12253818333446626</v>
      </c>
      <c r="M77" s="1039">
        <f>PRODUCT(AE$20:AE$39)^(1/20)-1</f>
        <v>2.4441674354889198E-2</v>
      </c>
      <c r="N77" s="1039">
        <f>PRODUCT(AF$20:AF$39)^(1/20)-1</f>
        <v>0</v>
      </c>
      <c r="O77" s="1039">
        <f>PRODUCT(AG$20:AG$39)^(1/20)-1</f>
        <v>1.4456090183289971E-2</v>
      </c>
      <c r="P77" s="1164">
        <f>SUMPRODUCT($B$19:$B$38,P$19:P$38)/SUM($B$19:$B$38)</f>
        <v>3.6295614050177289E-3</v>
      </c>
      <c r="Q77" s="1041">
        <f>SUMPRODUCT($B$19:$B$38,Q$19:Q$38)/SUM($B$19:$B$38)</f>
        <v>0</v>
      </c>
      <c r="R77" s="834"/>
      <c r="V77" s="834"/>
      <c r="W77" s="1277">
        <f>(1+G77)*(1+I77)*(1+H77)-1-E77</f>
        <v>2.2204460492503131E-16</v>
      </c>
      <c r="X77" s="1277">
        <f>(1+M77)*(1+O77)*(1+N77)-1-K77</f>
        <v>0</v>
      </c>
      <c r="Y77" s="834"/>
    </row>
    <row r="78" spans="1:25">
      <c r="A78" s="1029"/>
      <c r="B78" s="1042"/>
      <c r="C78" s="772"/>
      <c r="D78" s="1031"/>
      <c r="E78" s="1043"/>
      <c r="F78" s="1044"/>
      <c r="G78" s="1045">
        <f>(G77)/($G77+$H77+$I77)</f>
        <v>0.69318968610753695</v>
      </c>
      <c r="H78" s="1045">
        <f>(H77)/($G77+$H77+$I77)</f>
        <v>1.3454164913233221E-2</v>
      </c>
      <c r="I78" s="1046">
        <f>(I77)/($G77+$H77+$I77)</f>
        <v>0.29335614897922979</v>
      </c>
      <c r="J78" s="1045"/>
      <c r="K78" s="772"/>
      <c r="L78" s="772"/>
      <c r="M78" s="1045">
        <f>M77/($M77+$N77+$O77)</f>
        <v>0.62835678721071642</v>
      </c>
      <c r="N78" s="1045">
        <f>N77/($M77+$N77+$O77)</f>
        <v>0</v>
      </c>
      <c r="O78" s="1045">
        <f>O77/($M77+$N77+$O77)</f>
        <v>0.37164321278928364</v>
      </c>
      <c r="P78" s="1031"/>
      <c r="Q78" s="957"/>
      <c r="R78" s="834"/>
      <c r="V78" s="834"/>
      <c r="W78" s="1057"/>
      <c r="X78" s="1057"/>
      <c r="Y78" s="834"/>
    </row>
    <row r="79" spans="1:25">
      <c r="A79" s="1029"/>
      <c r="B79" s="1042"/>
      <c r="C79" s="772"/>
      <c r="D79" s="1031"/>
      <c r="E79" s="1043"/>
      <c r="F79" s="1044"/>
      <c r="G79" s="1045"/>
      <c r="H79" s="1045"/>
      <c r="I79" s="1046"/>
      <c r="J79" s="1045"/>
      <c r="K79" s="772"/>
      <c r="L79" s="772"/>
      <c r="M79" s="1045"/>
      <c r="N79" s="1045"/>
      <c r="O79" s="1045"/>
      <c r="P79" s="1031"/>
      <c r="Q79" s="957"/>
      <c r="R79" s="834"/>
      <c r="V79" s="834"/>
      <c r="W79" s="1057"/>
      <c r="X79" s="1057"/>
      <c r="Y79" s="834"/>
    </row>
    <row r="80" spans="1:25">
      <c r="A80" s="1036" t="s">
        <v>7</v>
      </c>
      <c r="B80" s="1037">
        <f>(B$59/B$39)^(1/20)-1</f>
        <v>3.1759835644077805E-2</v>
      </c>
      <c r="C80" s="772"/>
      <c r="D80" s="1031"/>
      <c r="E80" s="1039">
        <f>PRODUCT(Z$40:Z$59)^(1/20)-1</f>
        <v>4.3287293343341693E-2</v>
      </c>
      <c r="F80" s="1039">
        <f>SUMPRODUCT($B$39:$B$58,F$39:F$58)/SUM($B$39:$B$58)</f>
        <v>6.6205590110128568E-2</v>
      </c>
      <c r="G80" s="1039">
        <f>PRODUCT(AA$40:AA$59)^(1/20)-1</f>
        <v>1.1906854521332999E-2</v>
      </c>
      <c r="H80" s="1039">
        <f>PRODUCT(AB$40:AB$59)^(1/20)-1</f>
        <v>5.1969962381868129E-3</v>
      </c>
      <c r="I80" s="1040">
        <f>PRODUCT(AC$40:AC$59)^(1/20)-1</f>
        <v>2.5680734140826722E-2</v>
      </c>
      <c r="J80" s="1039"/>
      <c r="K80" s="1039">
        <f>PRODUCT(AD$40:AD$59)^(1/20)-1</f>
        <v>4.4339235907029151E-2</v>
      </c>
      <c r="L80" s="1039">
        <f>SUMPRODUCT($B$39:$B$58,L$39:L$58)/SUM($B$39:$B$58)</f>
        <v>6.6205590110128568E-2</v>
      </c>
      <c r="M80" s="1039">
        <f>PRODUCT(AE$40:AE$59)^(1/20)-1</f>
        <v>1.1179995905612916E-2</v>
      </c>
      <c r="N80" s="1039">
        <f>PRODUCT(AF$40:AF$59)^(1/20)-1</f>
        <v>3.7346737617398595E-3</v>
      </c>
      <c r="O80" s="1039">
        <f>PRODUCT(AG$40:AG$59)^(1/20)-1</f>
        <v>2.8949826739004703E-2</v>
      </c>
      <c r="P80" s="1164">
        <f>SUMPRODUCT($B$39:$B$58,P$39:P$58)/SUM($B$39:$B$58)</f>
        <v>2.369956133998084E-2</v>
      </c>
      <c r="Q80" s="1041">
        <f>SUMPRODUCT($B$39:$B$58,Q$39:Q$58)/SUM($B$39:$B$58)</f>
        <v>2.2647525225320195E-2</v>
      </c>
      <c r="R80" s="834"/>
      <c r="V80" s="834"/>
      <c r="W80" s="1277">
        <f>(1+G80)*(1+I80)*(1+H80)-1-E80</f>
        <v>0</v>
      </c>
      <c r="X80" s="1277">
        <f>(1+M80)*(1+O80)*(1+N80)-1-K80</f>
        <v>2.2204460492503131E-16</v>
      </c>
      <c r="Y80" s="834"/>
    </row>
    <row r="81" spans="1:25">
      <c r="A81" s="1029"/>
      <c r="B81" s="1042"/>
      <c r="C81" s="772"/>
      <c r="D81" s="1031"/>
      <c r="E81" s="1043"/>
      <c r="F81" s="1044"/>
      <c r="G81" s="1045">
        <f>(G80)/($G80+$H80+$I80)</f>
        <v>0.27829776890593505</v>
      </c>
      <c r="H81" s="1045">
        <f>(H80)/($G80+$H80+$I80)</f>
        <v>0.1214688947033519</v>
      </c>
      <c r="I81" s="1046">
        <f>(I80)/($G80+$H80+$I80)</f>
        <v>0.60023333639071297</v>
      </c>
      <c r="J81" s="1045"/>
      <c r="K81" s="772"/>
      <c r="L81" s="772"/>
      <c r="M81" s="1045">
        <f>M80/($M80+$N80+$O80)</f>
        <v>0.25487573827457755</v>
      </c>
      <c r="N81" s="1045">
        <f>N80/($M80+$N80+$O80)</f>
        <v>8.5141152132287484E-2</v>
      </c>
      <c r="O81" s="1045">
        <f>O80/($M80+$N80+$O80)</f>
        <v>0.659983109593135</v>
      </c>
      <c r="P81" s="1031"/>
      <c r="Q81" s="957"/>
      <c r="R81" s="834"/>
      <c r="V81" s="834"/>
      <c r="W81" s="1057"/>
      <c r="X81" s="1057"/>
      <c r="Y81" s="834"/>
    </row>
    <row r="82" spans="1:25">
      <c r="A82" s="1029"/>
      <c r="B82" s="1042"/>
      <c r="C82" s="772"/>
      <c r="D82" s="1031"/>
      <c r="E82" s="1043"/>
      <c r="F82" s="1044"/>
      <c r="G82" s="1054"/>
      <c r="H82" s="1054"/>
      <c r="I82" s="1055"/>
      <c r="J82" s="1042"/>
      <c r="K82" s="772"/>
      <c r="L82" s="772"/>
      <c r="M82" s="1042"/>
      <c r="N82" s="1042"/>
      <c r="O82" s="1042"/>
      <c r="P82" s="1031"/>
      <c r="Q82" s="957"/>
      <c r="R82" s="834"/>
      <c r="V82" s="834"/>
      <c r="W82" s="1057"/>
      <c r="X82" s="1057"/>
      <c r="Y82" s="834"/>
    </row>
    <row r="83" spans="1:25">
      <c r="A83" s="1036" t="s">
        <v>8</v>
      </c>
      <c r="B83" s="1037">
        <f>(B$19/B$9)^(1/10)-1</f>
        <v>4.8758544573380691E-2</v>
      </c>
      <c r="C83" s="772"/>
      <c r="D83" s="1031"/>
      <c r="E83" s="1039">
        <f>PRODUCT(Z10:Z19)^(1/10)-1</f>
        <v>5.5374514185368318E-2</v>
      </c>
      <c r="F83" s="1039">
        <f>SUMPRODUCT($B$9:$B$18,F$9:F$18)/SUM($B$9:$B$18)</f>
        <v>0.17246007941834907</v>
      </c>
      <c r="G83" s="1039">
        <f>PRODUCT(AA10:AA19)^(1/10)-1</f>
        <v>4.3574066409467038E-2</v>
      </c>
      <c r="H83" s="1039">
        <f>PRODUCT(AB10:AB19)^(1/10)-1</f>
        <v>0</v>
      </c>
      <c r="I83" s="1040">
        <f>PRODUCT(AC10:AC19)^(1/10)-1</f>
        <v>1.1307724248554862E-2</v>
      </c>
      <c r="J83" s="1039"/>
      <c r="K83" s="1162">
        <f>PRODUCT(AD11:AD20)^(1/10)-1</f>
        <v>5.9102724260929884E-2</v>
      </c>
      <c r="L83" s="1039">
        <f>SUMPRODUCT($B$9:$B$18,L$9:L$18)/SUM($B$9:$B$18)</f>
        <v>0.17246007941834907</v>
      </c>
      <c r="M83" s="1162">
        <f>PRODUCT(AE11:AE20)^(1/10)-1</f>
        <v>3.6275400823329695E-2</v>
      </c>
      <c r="N83" s="1162">
        <f>PRODUCT(AF11:AF20)^(1/10)-1</f>
        <v>0</v>
      </c>
      <c r="O83" s="1162">
        <f>PRODUCT(AG11:AG20)^(1/10)-1</f>
        <v>2.2028240195090865E-2</v>
      </c>
      <c r="P83" s="1164">
        <f>SUMPRODUCT($B$9:$B$18,P$9:P$18)/SUM($B$9:$B$18)</f>
        <v>0</v>
      </c>
      <c r="Q83" s="1041">
        <f>SUMPRODUCT($B$9:$B$18,Q$9:Q$18)/SUM($B$9:$B$18)</f>
        <v>0</v>
      </c>
      <c r="R83" s="834"/>
      <c r="V83" s="834"/>
      <c r="W83" s="1277">
        <f>(1+G83)*(1+I83)*(1+H83)-1-E83</f>
        <v>0</v>
      </c>
      <c r="X83" s="1277">
        <f>(1+M83)*(1+O83)*(1+N83)-1-K83</f>
        <v>2.2204460492503131E-16</v>
      </c>
      <c r="Y83" s="834"/>
    </row>
    <row r="84" spans="1:25">
      <c r="A84" s="1029"/>
      <c r="B84" s="1042"/>
      <c r="C84" s="772"/>
      <c r="D84" s="1031"/>
      <c r="E84" s="1043"/>
      <c r="F84" s="1044"/>
      <c r="G84" s="1045">
        <f>(G83)/($G83+$H83+$I83)</f>
        <v>0.79396218467040769</v>
      </c>
      <c r="H84" s="1045">
        <f>(H83)/($G83+$H83+$I83)</f>
        <v>0</v>
      </c>
      <c r="I84" s="1046">
        <f>(I83)/($G83+$H83+$I83)</f>
        <v>0.20603781532959234</v>
      </c>
      <c r="J84" s="1045"/>
      <c r="K84" s="772"/>
      <c r="L84" s="772"/>
      <c r="M84" s="1045"/>
      <c r="N84" s="1045"/>
      <c r="O84" s="1045"/>
      <c r="P84" s="1031"/>
      <c r="Q84" s="957"/>
      <c r="R84" s="834"/>
      <c r="V84" s="834"/>
      <c r="W84" s="1057"/>
      <c r="X84" s="1057"/>
      <c r="Y84" s="834"/>
    </row>
    <row r="85" spans="1:25">
      <c r="A85" s="1059"/>
      <c r="B85" s="1044"/>
      <c r="C85" s="772"/>
      <c r="D85" s="1031"/>
      <c r="E85" s="1043"/>
      <c r="F85" s="1044"/>
      <c r="G85" s="1060"/>
      <c r="H85" s="1060"/>
      <c r="I85" s="1061"/>
      <c r="J85" s="1060"/>
      <c r="K85" s="772"/>
      <c r="L85" s="772"/>
      <c r="M85" s="1060"/>
      <c r="N85" s="1060"/>
      <c r="O85" s="1060"/>
      <c r="P85" s="1031"/>
      <c r="Q85" s="957"/>
      <c r="R85" s="834"/>
      <c r="V85" s="834"/>
      <c r="W85" s="1057"/>
      <c r="X85" s="1057"/>
      <c r="Y85" s="834"/>
    </row>
    <row r="86" spans="1:25">
      <c r="A86" s="1036" t="s">
        <v>429</v>
      </c>
      <c r="B86" s="1037">
        <f>(B$29/B$19)^(1/10)-1</f>
        <v>3.2712174841988961E-2</v>
      </c>
      <c r="C86" s="772"/>
      <c r="D86" s="1031"/>
      <c r="E86" s="1039">
        <f>PRODUCT(Z$20:Z$29)^(1/10)-1</f>
        <v>4.062968267395628E-2</v>
      </c>
      <c r="F86" s="1039">
        <f>SUMPRODUCT($B$19:$B$28,F$19:F$28)/SUM($B$19:$B$28)</f>
        <v>0.15063736709914038</v>
      </c>
      <c r="G86" s="1039">
        <f>PRODUCT(AA$20:AA$29)^(1/10)-1</f>
        <v>3.6216440215817158E-2</v>
      </c>
      <c r="H86" s="1039">
        <f>PRODUCT(AB$20:AB$29)^(1/10)-1</f>
        <v>0</v>
      </c>
      <c r="I86" s="1040">
        <f>PRODUCT(AC$20:AC$29)^(1/10)-1</f>
        <v>4.2589967567201459E-3</v>
      </c>
      <c r="J86" s="1039"/>
      <c r="K86" s="1039">
        <f>PRODUCT(AD$20:AD$29)^(1/10)-1</f>
        <v>4.1332173139745576E-2</v>
      </c>
      <c r="L86" s="1039">
        <f>SUMPRODUCT($B$19:$B$28,L$19:L$28)/SUM($B$19:$B$28)</f>
        <v>0.15063736709914038</v>
      </c>
      <c r="M86" s="1039">
        <f>PRODUCT(AE$20:AE$29)^(1/10)-1</f>
        <v>2.94838023656665E-2</v>
      </c>
      <c r="N86" s="1039">
        <f>PRODUCT(AF$20:AF$29)^(1/10)-1</f>
        <v>0</v>
      </c>
      <c r="O86" s="1039">
        <f>PRODUCT(AG$20:AG$29)^(1/10)-1</f>
        <v>1.1509040498600021E-2</v>
      </c>
      <c r="P86" s="1164">
        <f>SUMPRODUCT($B$19:$B$28,P$19:P$28)/SUM($B$19:$B$28)</f>
        <v>0</v>
      </c>
      <c r="Q86" s="1041">
        <f>SUMPRODUCT($B$19:$B$28,Q$19:Q$28)/SUM($B$19:$B$28)</f>
        <v>0</v>
      </c>
      <c r="R86" s="834"/>
      <c r="V86" s="834"/>
      <c r="W86" s="1277">
        <f>(1+G86)*(1+I86)*(1+H86)-1-E86</f>
        <v>2.2204460492503131E-16</v>
      </c>
      <c r="X86" s="1277">
        <f>(1+M86)*(1+O86)*(1+N86)-1-K86</f>
        <v>2.2204460492503131E-16</v>
      </c>
      <c r="Y86" s="834"/>
    </row>
    <row r="87" spans="1:25">
      <c r="A87" s="1029"/>
      <c r="B87" s="1042"/>
      <c r="C87" s="772"/>
      <c r="D87" s="1031"/>
      <c r="E87" s="1043"/>
      <c r="F87" s="1044"/>
      <c r="G87" s="1045">
        <f>(G86)/($G86+$H86+$I86)</f>
        <v>0.89477576833549965</v>
      </c>
      <c r="H87" s="1045">
        <f>(H86)/($G86+$H86+$I86)</f>
        <v>0</v>
      </c>
      <c r="I87" s="1046">
        <f>(I86)/($G86+$H86+$I86)</f>
        <v>0.1052242316645003</v>
      </c>
      <c r="J87" s="1045"/>
      <c r="K87" s="772"/>
      <c r="L87" s="772"/>
      <c r="M87" s="1045">
        <f>M86/($M86+$N86+$O86)</f>
        <v>0.7192426849558059</v>
      </c>
      <c r="N87" s="1045">
        <f>N86/($M86+$N86+$O86)</f>
        <v>0</v>
      </c>
      <c r="O87" s="1045">
        <f>O86/($M86+$N86+$O86)</f>
        <v>0.2807573150441941</v>
      </c>
      <c r="P87" s="1031"/>
      <c r="Q87" s="957"/>
      <c r="R87" s="834"/>
      <c r="V87" s="834"/>
      <c r="W87" s="1057"/>
      <c r="X87" s="1057"/>
      <c r="Y87" s="834"/>
    </row>
    <row r="88" spans="1:25">
      <c r="A88" s="1059"/>
      <c r="B88" s="1044"/>
      <c r="C88" s="772"/>
      <c r="D88" s="1031"/>
      <c r="E88" s="1043"/>
      <c r="F88" s="1044"/>
      <c r="G88" s="1060"/>
      <c r="H88" s="1060"/>
      <c r="I88" s="1061"/>
      <c r="J88" s="1060"/>
      <c r="K88" s="772"/>
      <c r="L88" s="772"/>
      <c r="M88" s="1060"/>
      <c r="N88" s="1060"/>
      <c r="O88" s="1060"/>
      <c r="P88" s="1031"/>
      <c r="Q88" s="957"/>
      <c r="R88" s="834"/>
      <c r="V88" s="834"/>
      <c r="W88" s="1057"/>
      <c r="X88" s="1057"/>
      <c r="Y88" s="834"/>
    </row>
    <row r="89" spans="1:25">
      <c r="A89" s="1036" t="s">
        <v>430</v>
      </c>
      <c r="B89" s="1037">
        <f>(B$39/B$29)^(1/10)-1</f>
        <v>3.0228778206216056E-2</v>
      </c>
      <c r="C89" s="772"/>
      <c r="D89" s="1031"/>
      <c r="E89" s="1039">
        <f>PRODUCT(Z$30:Z$39)^(1/10)-1</f>
        <v>4.5555597213882137E-2</v>
      </c>
      <c r="F89" s="1039">
        <f>SUMPRODUCT($B$29:$B$38,F$29:F$38)/SUM($B$29:$B$38)</f>
        <v>0.10125574380738575</v>
      </c>
      <c r="G89" s="1039">
        <f>PRODUCT(AA$30:AA$39)^(1/10)-1</f>
        <v>2.3016844964989458E-2</v>
      </c>
      <c r="H89" s="1039">
        <f>PRODUCT(AB$30:AB$39)^(1/10)-1</f>
        <v>1.1491716497227245E-3</v>
      </c>
      <c r="I89" s="1040">
        <f>PRODUCT(AC$30:AC$39)^(1/10)-1</f>
        <v>2.0858511445320138E-2</v>
      </c>
      <c r="J89" s="1039"/>
      <c r="K89" s="1039">
        <f>PRODUCT(AD$30:AD$39)^(1/10)-1</f>
        <v>3.717417701795922E-2</v>
      </c>
      <c r="L89" s="1039">
        <f>SUMPRODUCT($B$29:$B$38,L$29:L$38)/SUM($B$29:$B$38)</f>
        <v>0.10125574380738575</v>
      </c>
      <c r="M89" s="1039">
        <f>PRODUCT(AE$30:AE$39)^(1/10)-1</f>
        <v>1.9424241297853362E-2</v>
      </c>
      <c r="N89" s="1039">
        <f>PRODUCT(AF$30:AF$39)^(1/10)-1</f>
        <v>0</v>
      </c>
      <c r="O89" s="1039">
        <f>PRODUCT(AG$30:AG$39)^(1/10)-1</f>
        <v>1.7411726149957119E-2</v>
      </c>
      <c r="P89" s="1164">
        <f>SUMPRODUCT($B$29:$B$38,P$29:P$38)/SUM($B$29:$B$38)</f>
        <v>6.3786064220914072E-3</v>
      </c>
      <c r="Q89" s="1041">
        <f>SUMPRODUCT($B$29:$B$38,Q$29:Q$38)/SUM($B$29:$B$38)</f>
        <v>0</v>
      </c>
      <c r="R89" s="834"/>
      <c r="V89" s="834"/>
      <c r="W89" s="1277">
        <f>(1+G89)*(1+I89)*(1+H89)-1-E89</f>
        <v>0</v>
      </c>
      <c r="X89" s="1277">
        <f>(1+M89)*(1+O89)*(1+N89)-1-K89</f>
        <v>2.2204460492503131E-16</v>
      </c>
      <c r="Y89" s="834"/>
    </row>
    <row r="90" spans="1:25">
      <c r="A90" s="1029"/>
      <c r="B90" s="1042"/>
      <c r="C90" s="772"/>
      <c r="D90" s="1031"/>
      <c r="E90" s="1043"/>
      <c r="F90" s="1044"/>
      <c r="G90" s="1045">
        <f>(G89)/($G89+$H89+$I89)</f>
        <v>0.51120680119735018</v>
      </c>
      <c r="H90" s="1045">
        <f>(H89)/($G89+$H89+$I89)</f>
        <v>2.5523235872467232E-2</v>
      </c>
      <c r="I90" s="1046">
        <f>(I89)/($G89+$H89+$I89)</f>
        <v>0.46326996293018258</v>
      </c>
      <c r="J90" s="1045"/>
      <c r="K90" s="772"/>
      <c r="L90" s="772"/>
      <c r="M90" s="1045">
        <f>M89/($M89+$N89+$O89)</f>
        <v>0.52731725657467243</v>
      </c>
      <c r="N90" s="1045">
        <f>N89/($M89+$N89+$O89)</f>
        <v>0</v>
      </c>
      <c r="O90" s="1045">
        <f>O89/($M89+$N89+$O89)</f>
        <v>0.47268274342532751</v>
      </c>
      <c r="P90" s="1031"/>
      <c r="Q90" s="957"/>
      <c r="R90" s="834"/>
      <c r="V90" s="834"/>
      <c r="W90" s="1057"/>
      <c r="X90" s="1057"/>
      <c r="Y90" s="834"/>
    </row>
    <row r="91" spans="1:25">
      <c r="A91" s="1059"/>
      <c r="B91" s="1044"/>
      <c r="C91" s="772"/>
      <c r="D91" s="1031"/>
      <c r="E91" s="1043"/>
      <c r="F91" s="1044"/>
      <c r="G91" s="1060"/>
      <c r="H91" s="1060"/>
      <c r="I91" s="1061"/>
      <c r="J91" s="1060"/>
      <c r="K91" s="772"/>
      <c r="L91" s="772"/>
      <c r="M91" s="1060"/>
      <c r="N91" s="1060"/>
      <c r="O91" s="1060"/>
      <c r="P91" s="1031"/>
      <c r="Q91" s="957"/>
      <c r="R91" s="834"/>
      <c r="V91" s="834"/>
      <c r="W91" s="1057"/>
      <c r="X91" s="1057"/>
      <c r="Y91" s="834"/>
    </row>
    <row r="92" spans="1:25">
      <c r="A92" s="1036" t="s">
        <v>431</v>
      </c>
      <c r="B92" s="1037">
        <f>(B$49/B$39)^(1/10)-1</f>
        <v>3.4265666789980553E-2</v>
      </c>
      <c r="C92" s="772"/>
      <c r="D92" s="1031"/>
      <c r="E92" s="1039">
        <f>PRODUCT(Z$40:Z$49)^(1/10)-1</f>
        <v>3.8891416652855337E-2</v>
      </c>
      <c r="F92" s="1039">
        <f>SUMPRODUCT($B$39:$B$48,F$39:F$48)/SUM($B$39:$B$48)</f>
        <v>5.783720371269372E-2</v>
      </c>
      <c r="G92" s="1039">
        <f>PRODUCT(AA$40:AA$49)^(1/10)-1</f>
        <v>1.17574374352587E-2</v>
      </c>
      <c r="H92" s="1039">
        <f>PRODUCT(AB$40:AB$49)^(1/10)-1</f>
        <v>8.6542848186852428E-3</v>
      </c>
      <c r="I92" s="1040">
        <f>PRODUCT(AC$40:AC$49)^(1/10)-1</f>
        <v>1.8008524773492907E-2</v>
      </c>
      <c r="J92" s="1039"/>
      <c r="K92" s="1039">
        <f>PRODUCT(AD$40:AD$49)^(1/10)-1</f>
        <v>2.9695179754972267E-2</v>
      </c>
      <c r="L92" s="1039">
        <f>SUMPRODUCT($B$39:$B$48,L$39:L$48)/SUM($B$39:$B$48)</f>
        <v>5.783720371269372E-2</v>
      </c>
      <c r="M92" s="1039">
        <f>PRODUCT(AE$40:AE$49)^(1/10)-1</f>
        <v>1.0777711471258167E-2</v>
      </c>
      <c r="N92" s="1039">
        <f>PRODUCT(AF$40:AF$49)^(1/10)-1</f>
        <v>3.967638861022138E-3</v>
      </c>
      <c r="O92" s="1039">
        <f>PRODUCT(AG$40:AG$49)^(1/10)-1</f>
        <v>1.4689832462249308E-2</v>
      </c>
      <c r="P92" s="1164">
        <f>SUMPRODUCT($B$39:$B$48,P$39:P$48)/SUM($B$39:$B$48)</f>
        <v>4.2750778097228444E-2</v>
      </c>
      <c r="Q92" s="1041">
        <f>SUMPRODUCT($B$39:$B$48,Q$39:Q$48)/SUM($B$39:$B$48)</f>
        <v>2.0920188923848809E-2</v>
      </c>
      <c r="R92" s="834"/>
      <c r="V92" s="834"/>
      <c r="W92" s="1277">
        <f>(1+G92)*(1+I92)*(1+H92)-1-E92</f>
        <v>0</v>
      </c>
      <c r="X92" s="1277">
        <f>(1+M92)*(1+O92)*(1+N92)-1-K92</f>
        <v>0</v>
      </c>
      <c r="Y92" s="834"/>
    </row>
    <row r="93" spans="1:25">
      <c r="A93" s="1029"/>
      <c r="B93" s="1042"/>
      <c r="C93" s="772"/>
      <c r="D93" s="1031"/>
      <c r="E93" s="1043"/>
      <c r="F93" s="1044"/>
      <c r="G93" s="1045">
        <f>(G92)/($G92+$H92+$I92)</f>
        <v>0.3060219114901167</v>
      </c>
      <c r="H93" s="1045">
        <f>(H92)/($G92+$H92+$I92)</f>
        <v>0.22525323203947659</v>
      </c>
      <c r="I93" s="1046">
        <f>(I92)/($G92+$H92+$I92)</f>
        <v>0.46872485647040668</v>
      </c>
      <c r="J93" s="1045"/>
      <c r="K93" s="772"/>
      <c r="L93" s="772"/>
      <c r="M93" s="1045">
        <f>M92/($M92+$N92+$O92)</f>
        <v>0.36615065537358077</v>
      </c>
      <c r="N93" s="1045">
        <f>N92/($M92+$N92+$O92)</f>
        <v>0.13479239754405414</v>
      </c>
      <c r="O93" s="1045">
        <f>O92/($M92+$N92+$O92)</f>
        <v>0.49905694708236509</v>
      </c>
      <c r="P93" s="1031"/>
      <c r="Q93" s="957"/>
      <c r="R93" s="834"/>
      <c r="V93" s="834"/>
      <c r="W93" s="1057"/>
      <c r="X93" s="1057"/>
      <c r="Y93" s="834"/>
    </row>
    <row r="94" spans="1:25">
      <c r="A94" s="1059"/>
      <c r="B94" s="1044"/>
      <c r="C94" s="772"/>
      <c r="D94" s="1031"/>
      <c r="E94" s="1043"/>
      <c r="F94" s="1044"/>
      <c r="G94" s="1060"/>
      <c r="H94" s="1060"/>
      <c r="I94" s="1061"/>
      <c r="J94" s="1060"/>
      <c r="K94" s="772"/>
      <c r="L94" s="772"/>
      <c r="M94" s="1060"/>
      <c r="N94" s="1060"/>
      <c r="O94" s="1060"/>
      <c r="P94" s="1031"/>
      <c r="Q94" s="957"/>
      <c r="R94" s="834"/>
      <c r="V94" s="834"/>
      <c r="W94" s="1057"/>
      <c r="X94" s="1057"/>
      <c r="Y94" s="834"/>
    </row>
    <row r="95" spans="1:25">
      <c r="A95" s="1036" t="s">
        <v>432</v>
      </c>
      <c r="B95" s="1039">
        <f>(B$59/B$49)^(1/10)-1</f>
        <v>2.9260075655648032E-2</v>
      </c>
      <c r="C95" s="772"/>
      <c r="D95" s="1031"/>
      <c r="E95" s="1039">
        <f>PRODUCT(Z$50:Z$59)^(1/10)-1</f>
        <v>4.7701770372196917E-2</v>
      </c>
      <c r="F95" s="1039">
        <f>SUMPRODUCT($B$49:$B$58,F$49:F$58)/SUM($B$49:$B$58)</f>
        <v>7.2019607640071093E-2</v>
      </c>
      <c r="G95" s="1039">
        <f>PRODUCT(AA$50:AA$59)^(1/10)-1</f>
        <v>1.2056293673433194E-2</v>
      </c>
      <c r="H95" s="1039">
        <f>PRODUCT(AB$50:AB$59)^(1/10)-1</f>
        <v>1.7515579462445974E-3</v>
      </c>
      <c r="I95" s="1040">
        <f>PRODUCT(AC$50:AC$59)^(1/10)-1</f>
        <v>3.3410765024526778E-2</v>
      </c>
      <c r="J95" s="1039"/>
      <c r="K95" s="1039">
        <f>PRODUCT(AD$50:AD$59)^(1/10)-1</f>
        <v>5.9191556004378532E-2</v>
      </c>
      <c r="L95" s="1039">
        <f>SUMPRODUCT($B$49:$B$58,L$49:L$58)/SUM($B$49:$B$58)</f>
        <v>7.2019607640071093E-2</v>
      </c>
      <c r="M95" s="1039">
        <f>PRODUCT(AE$50:AE$59)^(1/10)-1</f>
        <v>1.1582440447144737E-2</v>
      </c>
      <c r="N95" s="1039">
        <f>PRODUCT(AF$50:AF$59)^(1/10)-1</f>
        <v>3.5017627207112323E-3</v>
      </c>
      <c r="O95" s="1039">
        <f>PRODUCT(AG$50:AG$59)^(1/10)-1</f>
        <v>4.3410224558071864E-2</v>
      </c>
      <c r="P95" s="1164">
        <f>SUMPRODUCT($B$49:$B$58,P$49:P$58)/SUM($B$49:$B$58)</f>
        <v>1.0463543912854815E-2</v>
      </c>
      <c r="Q95" s="1041">
        <f>SUMPRODUCT($B$49:$B$58,Q$49:Q$58)/SUM($B$49:$B$58)</f>
        <v>2.384760885672842E-2</v>
      </c>
      <c r="R95" s="834"/>
      <c r="V95" s="834"/>
      <c r="W95" s="1277">
        <f>(1+G95)*(1+I95)*(1+H95)-1-E95</f>
        <v>-2.2204460492503131E-16</v>
      </c>
      <c r="X95" s="1277">
        <f>(1+M95)*(1+O95)*(1+N95)-1-K95</f>
        <v>4.4408920985006262E-16</v>
      </c>
      <c r="Y95" s="834"/>
    </row>
    <row r="96" spans="1:25" ht="13" thickBot="1">
      <c r="A96" s="1062"/>
      <c r="B96" s="1020"/>
      <c r="C96" s="1063"/>
      <c r="D96" s="1064"/>
      <c r="E96" s="1063"/>
      <c r="F96" s="1063"/>
      <c r="G96" s="1065">
        <f>(G95)/($G95+$H95+$I95)</f>
        <v>0.25532924363875742</v>
      </c>
      <c r="H96" s="1065">
        <f>(H95)/($G95+$H95+$I95)</f>
        <v>3.7094647635332129E-2</v>
      </c>
      <c r="I96" s="1066">
        <f>(I95)/($G95+$H95+$I95)</f>
        <v>0.70757610872591048</v>
      </c>
      <c r="J96" s="1065"/>
      <c r="K96" s="1020"/>
      <c r="L96" s="1020"/>
      <c r="M96" s="1065">
        <f>M95/($M95+$N95+$O95)</f>
        <v>0.1980092958839357</v>
      </c>
      <c r="N96" s="1065">
        <f>N95/($M95+$N95+$O95)</f>
        <v>5.9864894090741999E-2</v>
      </c>
      <c r="O96" s="1065">
        <f>O95/($M95+$N95+$O95)</f>
        <v>0.7421258100253223</v>
      </c>
      <c r="P96" s="1167"/>
      <c r="Q96" s="1067"/>
      <c r="R96" s="834"/>
      <c r="S96" s="834"/>
      <c r="T96" s="834"/>
      <c r="U96" s="834"/>
      <c r="V96" s="834"/>
      <c r="Y96" s="834"/>
    </row>
    <row r="97" spans="2:25" ht="13" thickTop="1">
      <c r="B97" s="834"/>
      <c r="C97" s="834"/>
      <c r="D97" s="834"/>
      <c r="E97" s="834"/>
      <c r="F97" s="834"/>
      <c r="G97" s="834"/>
      <c r="H97" s="834"/>
      <c r="I97" s="834"/>
      <c r="J97" s="834"/>
      <c r="K97" s="834"/>
      <c r="L97" s="834"/>
      <c r="M97" s="834"/>
      <c r="N97" s="834"/>
      <c r="O97" s="834"/>
      <c r="P97" s="834"/>
      <c r="Q97" s="834"/>
      <c r="R97" s="834"/>
      <c r="S97" s="834"/>
      <c r="T97" s="834"/>
      <c r="U97" s="834"/>
      <c r="V97" s="834"/>
      <c r="Y97" s="834"/>
    </row>
    <row r="98" spans="2:25">
      <c r="B98" s="834"/>
      <c r="C98" s="834"/>
      <c r="D98" s="834"/>
      <c r="E98" s="834"/>
      <c r="F98" s="834"/>
      <c r="G98" s="834"/>
      <c r="H98" s="834"/>
      <c r="I98" s="834"/>
      <c r="J98" s="834"/>
      <c r="K98" s="834"/>
      <c r="L98" s="834"/>
      <c r="M98" s="834"/>
      <c r="N98" s="834"/>
      <c r="O98" s="834"/>
      <c r="P98" s="834"/>
      <c r="Q98" s="834"/>
      <c r="R98" s="834"/>
      <c r="S98" s="834"/>
      <c r="T98" s="834"/>
      <c r="U98" s="834"/>
      <c r="V98" s="834"/>
      <c r="Y98" s="834"/>
    </row>
    <row r="99" spans="2:25">
      <c r="B99" s="834"/>
      <c r="C99" s="834"/>
      <c r="D99" s="834"/>
      <c r="E99" s="834"/>
      <c r="F99" s="834"/>
      <c r="G99" s="834"/>
      <c r="H99" s="834"/>
      <c r="I99" s="834"/>
      <c r="J99" s="834"/>
      <c r="K99" s="834"/>
      <c r="L99" s="834"/>
      <c r="M99" s="834"/>
      <c r="N99" s="834"/>
      <c r="O99" s="834"/>
      <c r="P99" s="834"/>
      <c r="Q99" s="834"/>
      <c r="R99" s="834"/>
      <c r="S99" s="834"/>
      <c r="T99" s="834"/>
      <c r="U99" s="834"/>
      <c r="V99" s="834"/>
      <c r="Y99" s="834"/>
    </row>
    <row r="100" spans="2:25">
      <c r="B100" s="834"/>
      <c r="C100" s="834"/>
      <c r="D100" s="834"/>
      <c r="E100" s="834"/>
      <c r="F100" s="834"/>
      <c r="G100" s="834"/>
      <c r="H100" s="834"/>
      <c r="I100" s="834"/>
      <c r="J100" s="834"/>
      <c r="K100" s="834"/>
      <c r="L100" s="834"/>
      <c r="M100" s="834"/>
      <c r="N100" s="834"/>
      <c r="O100" s="834"/>
      <c r="P100" s="834"/>
      <c r="Q100" s="834"/>
      <c r="R100" s="834"/>
      <c r="S100" s="834"/>
      <c r="T100" s="834"/>
      <c r="U100" s="834"/>
      <c r="V100" s="834"/>
      <c r="Y100" s="834"/>
    </row>
    <row r="101" spans="2:25">
      <c r="B101" s="834"/>
      <c r="C101" s="834"/>
      <c r="D101" s="834"/>
      <c r="E101" s="834"/>
      <c r="F101" s="834"/>
      <c r="G101" s="834"/>
      <c r="H101" s="834"/>
      <c r="I101" s="834"/>
      <c r="J101" s="834"/>
      <c r="K101" s="834"/>
      <c r="L101" s="834"/>
      <c r="M101" s="834"/>
      <c r="N101" s="834"/>
      <c r="O101" s="834"/>
      <c r="P101" s="834"/>
      <c r="Q101" s="834"/>
      <c r="R101" s="834"/>
      <c r="S101" s="834"/>
      <c r="T101" s="834"/>
      <c r="U101" s="834"/>
      <c r="V101" s="834"/>
      <c r="Y101" s="834"/>
    </row>
    <row r="102" spans="2:25">
      <c r="B102" s="834"/>
      <c r="C102" s="834"/>
      <c r="D102" s="834"/>
      <c r="E102" s="834"/>
      <c r="F102" s="834"/>
      <c r="G102" s="834"/>
      <c r="H102" s="834"/>
      <c r="I102" s="834"/>
      <c r="J102" s="834"/>
      <c r="K102" s="834"/>
      <c r="L102" s="834"/>
      <c r="M102" s="834"/>
      <c r="N102" s="834"/>
      <c r="O102" s="834"/>
      <c r="P102" s="834"/>
      <c r="Q102" s="834"/>
      <c r="R102" s="834"/>
      <c r="S102" s="834"/>
      <c r="T102" s="834"/>
      <c r="U102" s="834"/>
      <c r="V102" s="834"/>
      <c r="Y102" s="834"/>
    </row>
    <row r="103" spans="2:25">
      <c r="B103" s="834"/>
      <c r="C103" s="834"/>
      <c r="D103" s="834"/>
      <c r="E103" s="834"/>
      <c r="F103" s="834"/>
      <c r="G103" s="834"/>
      <c r="H103" s="834"/>
      <c r="I103" s="834"/>
      <c r="J103" s="834"/>
      <c r="K103" s="834"/>
      <c r="L103" s="834"/>
      <c r="M103" s="834"/>
      <c r="N103" s="834"/>
      <c r="O103" s="834"/>
      <c r="P103" s="834"/>
      <c r="Q103" s="834"/>
      <c r="R103" s="834"/>
      <c r="S103" s="834"/>
      <c r="T103" s="834"/>
      <c r="U103" s="834"/>
      <c r="V103" s="834"/>
      <c r="W103" s="834"/>
      <c r="X103" s="834"/>
      <c r="Y103" s="834"/>
    </row>
    <row r="104" spans="2:25">
      <c r="B104" s="834"/>
      <c r="C104" s="834"/>
      <c r="D104" s="834"/>
      <c r="E104" s="834"/>
      <c r="F104" s="834"/>
      <c r="G104" s="834"/>
      <c r="H104" s="834"/>
      <c r="I104" s="834"/>
      <c r="J104" s="834"/>
      <c r="K104" s="834"/>
      <c r="L104" s="834"/>
      <c r="M104" s="834"/>
      <c r="N104" s="834"/>
      <c r="O104" s="834"/>
      <c r="P104" s="834"/>
      <c r="Q104" s="834"/>
      <c r="R104" s="834"/>
      <c r="S104" s="834"/>
      <c r="T104" s="834"/>
      <c r="U104" s="834"/>
      <c r="V104" s="834"/>
      <c r="W104" s="834"/>
      <c r="X104" s="834"/>
      <c r="Y104" s="834"/>
    </row>
    <row r="105" spans="2:25">
      <c r="B105" s="834"/>
      <c r="C105" s="834"/>
      <c r="D105" s="834"/>
      <c r="E105" s="834"/>
      <c r="F105" s="834"/>
      <c r="G105" s="834"/>
      <c r="H105" s="834"/>
      <c r="I105" s="834"/>
      <c r="J105" s="834"/>
      <c r="K105" s="834"/>
      <c r="L105" s="834"/>
      <c r="M105" s="834"/>
      <c r="N105" s="834"/>
      <c r="O105" s="834"/>
      <c r="P105" s="834"/>
      <c r="Q105" s="834"/>
      <c r="R105" s="834"/>
      <c r="S105" s="834"/>
      <c r="T105" s="834"/>
      <c r="U105" s="834"/>
      <c r="V105" s="834"/>
      <c r="W105" s="834"/>
      <c r="X105" s="834"/>
      <c r="Y105" s="834"/>
    </row>
    <row r="106" spans="2:25">
      <c r="B106" s="834"/>
      <c r="C106" s="834"/>
      <c r="D106" s="834"/>
      <c r="E106" s="834"/>
      <c r="F106" s="834"/>
      <c r="G106" s="834"/>
      <c r="H106" s="834"/>
      <c r="I106" s="834"/>
      <c r="J106" s="834"/>
      <c r="K106" s="834"/>
      <c r="L106" s="834"/>
      <c r="M106" s="834"/>
      <c r="N106" s="834"/>
      <c r="O106" s="834"/>
      <c r="P106" s="834"/>
      <c r="Q106" s="834"/>
      <c r="R106" s="834"/>
      <c r="S106" s="834"/>
      <c r="T106" s="834"/>
      <c r="U106" s="834"/>
      <c r="V106" s="834"/>
      <c r="W106" s="834"/>
      <c r="X106" s="834"/>
      <c r="Y106" s="834"/>
    </row>
    <row r="107" spans="2:25">
      <c r="B107" s="834"/>
      <c r="C107" s="834"/>
      <c r="D107" s="834"/>
      <c r="E107" s="834"/>
      <c r="F107" s="834"/>
      <c r="G107" s="834"/>
      <c r="H107" s="834"/>
      <c r="I107" s="834"/>
      <c r="J107" s="834"/>
      <c r="K107" s="834"/>
      <c r="L107" s="834"/>
      <c r="M107" s="834"/>
      <c r="N107" s="834"/>
      <c r="O107" s="834"/>
      <c r="P107" s="834"/>
      <c r="Q107" s="834"/>
      <c r="R107" s="834"/>
      <c r="S107" s="834"/>
      <c r="T107" s="834"/>
      <c r="U107" s="834"/>
      <c r="V107" s="834"/>
      <c r="W107" s="834"/>
      <c r="X107" s="834"/>
      <c r="Y107" s="834"/>
    </row>
    <row r="108" spans="2:25">
      <c r="B108" s="834"/>
      <c r="C108" s="834"/>
      <c r="D108" s="834"/>
      <c r="E108" s="834"/>
      <c r="F108" s="834"/>
      <c r="G108" s="834"/>
      <c r="H108" s="834"/>
      <c r="I108" s="834"/>
      <c r="J108" s="834"/>
      <c r="K108" s="834"/>
      <c r="L108" s="834"/>
      <c r="M108" s="834"/>
      <c r="N108" s="834"/>
      <c r="O108" s="834"/>
      <c r="P108" s="834"/>
      <c r="Q108" s="834"/>
      <c r="R108" s="834"/>
      <c r="S108" s="834"/>
      <c r="T108" s="834"/>
      <c r="U108" s="834"/>
      <c r="V108" s="834"/>
      <c r="W108" s="834"/>
      <c r="X108" s="834"/>
      <c r="Y108" s="834"/>
    </row>
    <row r="109" spans="2:25">
      <c r="B109" s="834"/>
      <c r="C109" s="834"/>
      <c r="D109" s="834"/>
      <c r="E109" s="834"/>
      <c r="F109" s="834"/>
      <c r="G109" s="834"/>
      <c r="H109" s="834"/>
      <c r="I109" s="834"/>
      <c r="J109" s="834"/>
      <c r="K109" s="834"/>
      <c r="L109" s="834"/>
      <c r="M109" s="834"/>
      <c r="N109" s="834"/>
      <c r="O109" s="834"/>
      <c r="P109" s="834"/>
      <c r="Q109" s="834"/>
      <c r="R109" s="834"/>
      <c r="S109" s="834"/>
      <c r="T109" s="834"/>
      <c r="U109" s="834"/>
      <c r="V109" s="834"/>
      <c r="W109" s="834"/>
      <c r="X109" s="834"/>
      <c r="Y109" s="834"/>
    </row>
    <row r="110" spans="2:25">
      <c r="B110" s="834"/>
      <c r="C110" s="834"/>
      <c r="D110" s="834"/>
      <c r="E110" s="834"/>
      <c r="F110" s="834"/>
      <c r="G110" s="834"/>
      <c r="H110" s="834"/>
      <c r="I110" s="834"/>
      <c r="J110" s="834"/>
      <c r="K110" s="834"/>
      <c r="L110" s="834"/>
      <c r="M110" s="834"/>
      <c r="N110" s="834"/>
      <c r="O110" s="834"/>
      <c r="P110" s="834"/>
      <c r="Q110" s="834"/>
      <c r="R110" s="834"/>
      <c r="S110" s="834"/>
      <c r="T110" s="834"/>
      <c r="U110" s="834"/>
      <c r="V110" s="834"/>
      <c r="W110" s="834"/>
      <c r="X110" s="834"/>
      <c r="Y110" s="834"/>
    </row>
    <row r="111" spans="2:25">
      <c r="B111" s="834"/>
      <c r="C111" s="834"/>
      <c r="D111" s="834"/>
      <c r="E111" s="834"/>
      <c r="F111" s="834"/>
      <c r="G111" s="834"/>
      <c r="H111" s="834"/>
      <c r="I111" s="834"/>
      <c r="J111" s="834"/>
      <c r="K111" s="834"/>
      <c r="L111" s="834"/>
      <c r="M111" s="834"/>
      <c r="N111" s="834"/>
      <c r="O111" s="834"/>
      <c r="P111" s="834"/>
      <c r="Q111" s="834"/>
      <c r="R111" s="834"/>
      <c r="S111" s="834"/>
      <c r="T111" s="834"/>
      <c r="U111" s="834"/>
      <c r="V111" s="834"/>
      <c r="W111" s="834"/>
      <c r="X111" s="834"/>
      <c r="Y111" s="834"/>
    </row>
    <row r="112" spans="2:25">
      <c r="B112" s="834"/>
      <c r="C112" s="834"/>
      <c r="D112" s="834"/>
      <c r="E112" s="834"/>
      <c r="F112" s="834"/>
      <c r="G112" s="834"/>
      <c r="H112" s="834"/>
      <c r="I112" s="834"/>
      <c r="J112" s="834"/>
      <c r="K112" s="834"/>
      <c r="L112" s="834"/>
      <c r="M112" s="834"/>
      <c r="N112" s="834"/>
      <c r="O112" s="834"/>
      <c r="P112" s="834"/>
      <c r="Q112" s="834"/>
      <c r="R112" s="834"/>
      <c r="S112" s="834"/>
      <c r="T112" s="834"/>
      <c r="U112" s="834"/>
      <c r="V112" s="834"/>
      <c r="W112" s="834"/>
      <c r="X112" s="834"/>
      <c r="Y112" s="834"/>
    </row>
    <row r="113" spans="2:33">
      <c r="B113" s="834"/>
      <c r="C113" s="834"/>
      <c r="D113" s="834"/>
      <c r="E113" s="834"/>
      <c r="F113" s="834"/>
      <c r="G113" s="834"/>
      <c r="H113" s="834"/>
      <c r="I113" s="834"/>
      <c r="J113" s="834"/>
      <c r="K113" s="834"/>
      <c r="L113" s="834"/>
      <c r="M113" s="834"/>
      <c r="N113" s="834"/>
      <c r="O113" s="834"/>
      <c r="P113" s="834"/>
      <c r="Q113" s="834"/>
      <c r="R113" s="834"/>
      <c r="S113" s="834"/>
      <c r="T113" s="834"/>
      <c r="U113" s="834"/>
      <c r="V113" s="834"/>
      <c r="W113" s="834"/>
      <c r="X113" s="834"/>
      <c r="Y113" s="834"/>
    </row>
    <row r="114" spans="2:33">
      <c r="B114" s="834"/>
      <c r="C114" s="834"/>
      <c r="D114" s="834"/>
      <c r="E114" s="834"/>
      <c r="F114" s="834"/>
      <c r="G114" s="834"/>
      <c r="H114" s="834"/>
      <c r="I114" s="834"/>
      <c r="J114" s="834"/>
      <c r="K114" s="834"/>
      <c r="L114" s="834"/>
      <c r="M114" s="834"/>
      <c r="N114" s="834"/>
      <c r="O114" s="834"/>
      <c r="P114" s="834"/>
      <c r="Q114" s="834"/>
      <c r="R114" s="834"/>
      <c r="S114" s="834"/>
      <c r="T114" s="834"/>
      <c r="U114" s="834"/>
      <c r="V114" s="834"/>
      <c r="W114" s="834"/>
      <c r="X114" s="834"/>
      <c r="Y114" s="834"/>
    </row>
    <row r="115" spans="2:33">
      <c r="B115" s="834"/>
      <c r="C115" s="834"/>
      <c r="D115" s="834"/>
      <c r="E115" s="834"/>
      <c r="F115" s="834"/>
      <c r="G115" s="834"/>
      <c r="H115" s="834"/>
      <c r="I115" s="834"/>
      <c r="J115" s="834"/>
      <c r="K115" s="834"/>
      <c r="L115" s="834"/>
      <c r="M115" s="834"/>
      <c r="N115" s="834"/>
      <c r="O115" s="834"/>
      <c r="P115" s="834"/>
      <c r="Q115" s="834"/>
      <c r="R115" s="834"/>
      <c r="S115" s="834"/>
      <c r="T115" s="834"/>
      <c r="U115" s="834"/>
      <c r="V115" s="834"/>
      <c r="W115" s="834"/>
      <c r="X115" s="834"/>
      <c r="Y115" s="834"/>
    </row>
    <row r="116" spans="2:33">
      <c r="B116" s="834"/>
      <c r="C116" s="834"/>
      <c r="D116" s="834"/>
      <c r="E116" s="834"/>
      <c r="F116" s="834"/>
      <c r="G116" s="834"/>
      <c r="H116" s="834"/>
      <c r="I116" s="834"/>
      <c r="J116" s="834"/>
      <c r="K116" s="834"/>
      <c r="L116" s="834"/>
      <c r="M116" s="834"/>
      <c r="N116" s="834"/>
      <c r="O116" s="834"/>
      <c r="P116" s="834"/>
      <c r="Q116" s="834"/>
      <c r="R116" s="834"/>
      <c r="S116" s="834"/>
      <c r="T116" s="834"/>
      <c r="U116" s="834"/>
      <c r="V116" s="834"/>
      <c r="W116" s="834"/>
      <c r="X116" s="834"/>
      <c r="Y116" s="834"/>
    </row>
    <row r="117" spans="2:33">
      <c r="B117" s="834"/>
      <c r="C117" s="834"/>
      <c r="D117" s="834"/>
      <c r="E117" s="834"/>
      <c r="F117" s="834"/>
      <c r="G117" s="834"/>
      <c r="H117" s="834"/>
      <c r="I117" s="834"/>
      <c r="J117" s="834"/>
      <c r="K117" s="834"/>
      <c r="L117" s="834"/>
      <c r="M117" s="834"/>
      <c r="N117" s="834"/>
      <c r="O117" s="834"/>
      <c r="P117" s="834"/>
      <c r="Q117" s="834"/>
      <c r="R117" s="834"/>
      <c r="S117" s="834"/>
      <c r="T117" s="834"/>
      <c r="U117" s="834"/>
      <c r="V117" s="834"/>
      <c r="W117" s="834"/>
      <c r="X117" s="834"/>
      <c r="Y117" s="834"/>
    </row>
    <row r="118" spans="2:33">
      <c r="B118" s="834"/>
      <c r="C118" s="834"/>
      <c r="D118" s="834"/>
      <c r="E118" s="834"/>
      <c r="F118" s="834"/>
      <c r="G118" s="834"/>
      <c r="H118" s="834"/>
      <c r="I118" s="834"/>
      <c r="J118" s="834"/>
      <c r="K118" s="834"/>
      <c r="L118" s="834"/>
      <c r="M118" s="834"/>
      <c r="N118" s="834"/>
      <c r="O118" s="834"/>
      <c r="P118" s="834"/>
      <c r="Q118" s="834"/>
      <c r="R118" s="834"/>
      <c r="S118" s="834"/>
      <c r="T118" s="834"/>
      <c r="U118" s="834"/>
      <c r="V118" s="834"/>
      <c r="W118" s="834"/>
      <c r="X118" s="834"/>
      <c r="Y118" s="834"/>
    </row>
    <row r="119" spans="2:33">
      <c r="B119" s="834"/>
      <c r="C119" s="834"/>
      <c r="D119" s="834"/>
      <c r="E119" s="834"/>
      <c r="F119" s="834"/>
      <c r="G119" s="834"/>
      <c r="H119" s="834"/>
      <c r="I119" s="834"/>
      <c r="J119" s="834"/>
      <c r="K119" s="834"/>
      <c r="L119" s="834"/>
      <c r="M119" s="834"/>
      <c r="N119" s="834"/>
      <c r="O119" s="834"/>
      <c r="P119" s="834"/>
      <c r="Q119" s="834"/>
      <c r="R119" s="834"/>
      <c r="S119" s="834"/>
      <c r="T119" s="834"/>
      <c r="U119" s="834"/>
      <c r="V119" s="834"/>
      <c r="W119" s="834"/>
      <c r="X119" s="834"/>
      <c r="Y119" s="834"/>
    </row>
    <row r="120" spans="2:33">
      <c r="B120" s="834"/>
      <c r="C120" s="834"/>
      <c r="D120" s="834"/>
      <c r="E120" s="834"/>
      <c r="F120" s="834"/>
      <c r="G120" s="834"/>
      <c r="H120" s="834"/>
      <c r="I120" s="834"/>
      <c r="J120" s="834"/>
      <c r="K120" s="834"/>
      <c r="L120" s="834"/>
      <c r="M120" s="834"/>
      <c r="N120" s="834"/>
      <c r="O120" s="834"/>
      <c r="P120" s="834"/>
      <c r="Q120" s="834"/>
      <c r="R120" s="834"/>
      <c r="S120" s="834"/>
      <c r="T120" s="834"/>
      <c r="U120" s="834"/>
      <c r="V120" s="834"/>
      <c r="W120" s="834"/>
      <c r="X120" s="834"/>
      <c r="Y120" s="834"/>
    </row>
    <row r="121" spans="2:33">
      <c r="B121" s="834"/>
      <c r="C121" s="834"/>
      <c r="D121" s="834"/>
      <c r="E121" s="834"/>
      <c r="F121" s="834"/>
      <c r="G121" s="834"/>
      <c r="H121" s="834"/>
      <c r="I121" s="834"/>
      <c r="J121" s="834"/>
      <c r="K121" s="834"/>
      <c r="L121" s="834"/>
      <c r="M121" s="834"/>
      <c r="N121" s="834"/>
      <c r="O121" s="834"/>
      <c r="P121" s="834"/>
      <c r="Q121" s="834"/>
      <c r="R121" s="834"/>
      <c r="S121" s="834"/>
      <c r="T121" s="834"/>
      <c r="U121" s="834"/>
      <c r="V121" s="834"/>
      <c r="W121" s="834"/>
      <c r="X121" s="834"/>
      <c r="Y121" s="834"/>
      <c r="Z121" s="834"/>
      <c r="AA121" s="834"/>
      <c r="AB121" s="834"/>
      <c r="AC121" s="834"/>
      <c r="AD121" s="834"/>
      <c r="AE121" s="834"/>
      <c r="AF121" s="834"/>
      <c r="AG121" s="834"/>
    </row>
    <row r="122" spans="2:33">
      <c r="B122" s="834"/>
      <c r="C122" s="834"/>
      <c r="D122" s="834"/>
      <c r="E122" s="834"/>
      <c r="F122" s="834"/>
      <c r="G122" s="834"/>
      <c r="H122" s="834"/>
      <c r="I122" s="834"/>
      <c r="J122" s="834"/>
      <c r="K122" s="834"/>
      <c r="L122" s="834"/>
      <c r="M122" s="834"/>
      <c r="N122" s="834"/>
      <c r="O122" s="834"/>
      <c r="P122" s="834"/>
      <c r="Q122" s="834"/>
      <c r="R122" s="834"/>
      <c r="S122" s="834"/>
      <c r="T122" s="834"/>
      <c r="U122" s="834"/>
      <c r="V122" s="834"/>
      <c r="W122" s="834"/>
      <c r="X122" s="834"/>
      <c r="Y122" s="834"/>
      <c r="Z122" s="834"/>
      <c r="AA122" s="834"/>
      <c r="AB122" s="834"/>
      <c r="AC122" s="834"/>
      <c r="AD122" s="834"/>
      <c r="AE122" s="834"/>
      <c r="AF122" s="834"/>
      <c r="AG122" s="834"/>
    </row>
    <row r="123" spans="2:33">
      <c r="B123" s="834"/>
      <c r="C123" s="834"/>
      <c r="D123" s="834"/>
      <c r="E123" s="834"/>
      <c r="F123" s="834"/>
      <c r="G123" s="834"/>
      <c r="H123" s="834"/>
      <c r="I123" s="834"/>
      <c r="J123" s="834"/>
      <c r="K123" s="834"/>
      <c r="L123" s="834"/>
      <c r="M123" s="834"/>
      <c r="N123" s="834"/>
      <c r="O123" s="834"/>
      <c r="P123" s="834"/>
      <c r="Q123" s="834"/>
      <c r="R123" s="834"/>
      <c r="S123" s="834"/>
      <c r="T123" s="834"/>
      <c r="U123" s="834"/>
      <c r="V123" s="834"/>
      <c r="W123" s="834"/>
      <c r="X123" s="834"/>
      <c r="Y123" s="834"/>
      <c r="Z123" s="834"/>
      <c r="AA123" s="834"/>
      <c r="AB123" s="834"/>
      <c r="AC123" s="834"/>
      <c r="AD123" s="834"/>
      <c r="AE123" s="834"/>
      <c r="AF123" s="834"/>
      <c r="AG123" s="834"/>
    </row>
    <row r="124" spans="2:33">
      <c r="B124" s="834"/>
      <c r="C124" s="834"/>
      <c r="D124" s="834"/>
      <c r="E124" s="834"/>
      <c r="F124" s="834"/>
      <c r="G124" s="834"/>
      <c r="H124" s="834"/>
      <c r="I124" s="834"/>
      <c r="J124" s="834"/>
      <c r="K124" s="834"/>
      <c r="L124" s="834"/>
      <c r="M124" s="834"/>
      <c r="N124" s="834"/>
      <c r="O124" s="834"/>
      <c r="P124" s="834"/>
      <c r="Q124" s="834"/>
      <c r="R124" s="834"/>
      <c r="S124" s="834"/>
      <c r="T124" s="834"/>
      <c r="U124" s="834"/>
      <c r="V124" s="834"/>
      <c r="W124" s="834"/>
      <c r="X124" s="834"/>
      <c r="Y124" s="834"/>
      <c r="Z124" s="834"/>
      <c r="AA124" s="834"/>
      <c r="AB124" s="834"/>
      <c r="AC124" s="834"/>
      <c r="AD124" s="834"/>
      <c r="AE124" s="834"/>
      <c r="AF124" s="834"/>
      <c r="AG124" s="834"/>
    </row>
    <row r="125" spans="2:33">
      <c r="B125" s="834"/>
      <c r="C125" s="834"/>
      <c r="D125" s="834"/>
      <c r="E125" s="834"/>
      <c r="F125" s="834"/>
      <c r="G125" s="834"/>
      <c r="H125" s="834"/>
      <c r="I125" s="834"/>
      <c r="J125" s="834"/>
      <c r="K125" s="834"/>
      <c r="L125" s="834"/>
      <c r="M125" s="834"/>
      <c r="N125" s="834"/>
      <c r="O125" s="834"/>
      <c r="P125" s="834"/>
      <c r="Q125" s="834"/>
      <c r="R125" s="834"/>
      <c r="S125" s="834"/>
      <c r="T125" s="834"/>
      <c r="U125" s="834"/>
      <c r="V125" s="834"/>
      <c r="W125" s="834"/>
      <c r="X125" s="834"/>
      <c r="Y125" s="834"/>
      <c r="Z125" s="834"/>
      <c r="AA125" s="834"/>
      <c r="AB125" s="834"/>
      <c r="AC125" s="834"/>
      <c r="AD125" s="834"/>
      <c r="AE125" s="834"/>
      <c r="AF125" s="834"/>
      <c r="AG125" s="834"/>
    </row>
    <row r="126" spans="2:33">
      <c r="B126" s="834"/>
      <c r="C126" s="834"/>
      <c r="D126" s="834"/>
      <c r="E126" s="834"/>
      <c r="F126" s="834"/>
      <c r="G126" s="834"/>
      <c r="H126" s="834"/>
      <c r="I126" s="834"/>
      <c r="J126" s="834"/>
      <c r="K126" s="834"/>
      <c r="L126" s="834"/>
      <c r="M126" s="834"/>
      <c r="N126" s="834"/>
      <c r="O126" s="834"/>
      <c r="P126" s="834"/>
      <c r="Q126" s="834"/>
      <c r="R126" s="834"/>
      <c r="S126" s="834"/>
      <c r="T126" s="834"/>
      <c r="U126" s="834"/>
      <c r="V126" s="834"/>
      <c r="W126" s="834"/>
      <c r="X126" s="834"/>
      <c r="Y126" s="834"/>
      <c r="Z126" s="834"/>
      <c r="AA126" s="834"/>
      <c r="AB126" s="834"/>
      <c r="AC126" s="834"/>
      <c r="AD126" s="834"/>
      <c r="AE126" s="834"/>
      <c r="AF126" s="834"/>
      <c r="AG126" s="834"/>
    </row>
    <row r="127" spans="2:33">
      <c r="B127" s="834"/>
      <c r="C127" s="834"/>
      <c r="D127" s="834"/>
      <c r="E127" s="834"/>
      <c r="F127" s="834"/>
      <c r="G127" s="834"/>
      <c r="H127" s="834"/>
      <c r="I127" s="834"/>
      <c r="J127" s="834"/>
      <c r="K127" s="834"/>
      <c r="L127" s="834"/>
      <c r="M127" s="834"/>
      <c r="N127" s="834"/>
      <c r="O127" s="834"/>
      <c r="P127" s="834"/>
      <c r="Q127" s="834"/>
      <c r="R127" s="834"/>
      <c r="S127" s="834"/>
      <c r="T127" s="834"/>
      <c r="U127" s="834"/>
      <c r="V127" s="834"/>
      <c r="W127" s="834"/>
      <c r="X127" s="834"/>
      <c r="Y127" s="834"/>
      <c r="Z127" s="834"/>
      <c r="AA127" s="834"/>
      <c r="AB127" s="834"/>
      <c r="AC127" s="834"/>
      <c r="AD127" s="834"/>
      <c r="AE127" s="834"/>
      <c r="AF127" s="834"/>
      <c r="AG127" s="834"/>
    </row>
    <row r="128" spans="2:33">
      <c r="B128" s="834"/>
      <c r="C128" s="834"/>
      <c r="D128" s="834"/>
      <c r="E128" s="834"/>
      <c r="F128" s="834"/>
      <c r="G128" s="834"/>
      <c r="H128" s="834"/>
      <c r="I128" s="834"/>
      <c r="J128" s="834"/>
      <c r="K128" s="834"/>
      <c r="L128" s="834"/>
      <c r="M128" s="834"/>
      <c r="N128" s="834"/>
      <c r="O128" s="834"/>
      <c r="P128" s="834"/>
      <c r="Q128" s="834"/>
      <c r="R128" s="834"/>
      <c r="S128" s="834"/>
      <c r="T128" s="834"/>
      <c r="U128" s="834"/>
      <c r="V128" s="834"/>
      <c r="W128" s="834"/>
      <c r="X128" s="834"/>
      <c r="Y128" s="834"/>
      <c r="Z128" s="834"/>
      <c r="AA128" s="834"/>
      <c r="AB128" s="834"/>
      <c r="AC128" s="834"/>
      <c r="AD128" s="834"/>
      <c r="AE128" s="834"/>
      <c r="AF128" s="834"/>
      <c r="AG128" s="834"/>
    </row>
    <row r="129" spans="2:33">
      <c r="B129" s="834"/>
      <c r="C129" s="834"/>
      <c r="D129" s="834"/>
      <c r="E129" s="834"/>
      <c r="F129" s="834"/>
      <c r="G129" s="834"/>
      <c r="H129" s="834"/>
      <c r="I129" s="834"/>
      <c r="J129" s="834"/>
      <c r="K129" s="834"/>
      <c r="L129" s="834"/>
      <c r="M129" s="834"/>
      <c r="N129" s="834"/>
      <c r="O129" s="834"/>
      <c r="P129" s="834"/>
      <c r="Q129" s="834"/>
      <c r="R129" s="834"/>
      <c r="S129" s="834"/>
      <c r="T129" s="834"/>
      <c r="U129" s="834"/>
      <c r="V129" s="834"/>
      <c r="W129" s="834"/>
      <c r="X129" s="834"/>
      <c r="Y129" s="834"/>
      <c r="Z129" s="834"/>
      <c r="AA129" s="834"/>
      <c r="AB129" s="834"/>
      <c r="AC129" s="834"/>
      <c r="AD129" s="834"/>
      <c r="AE129" s="834"/>
      <c r="AF129" s="834"/>
      <c r="AG129" s="834"/>
    </row>
    <row r="130" spans="2:33">
      <c r="B130" s="834"/>
      <c r="C130" s="834"/>
      <c r="D130" s="834"/>
      <c r="E130" s="834"/>
      <c r="F130" s="834"/>
      <c r="G130" s="834"/>
      <c r="H130" s="834"/>
      <c r="I130" s="834"/>
      <c r="J130" s="834"/>
      <c r="K130" s="834"/>
      <c r="L130" s="834"/>
      <c r="M130" s="834"/>
      <c r="N130" s="834"/>
      <c r="O130" s="834"/>
      <c r="P130" s="834"/>
      <c r="Q130" s="834"/>
      <c r="R130" s="834"/>
      <c r="S130" s="834"/>
      <c r="T130" s="834"/>
      <c r="U130" s="834"/>
      <c r="V130" s="834"/>
      <c r="W130" s="834"/>
      <c r="X130" s="834"/>
      <c r="Y130" s="834"/>
      <c r="Z130" s="834"/>
      <c r="AA130" s="834"/>
      <c r="AB130" s="834"/>
      <c r="AC130" s="834"/>
      <c r="AD130" s="834"/>
      <c r="AE130" s="834"/>
      <c r="AF130" s="834"/>
      <c r="AG130" s="834"/>
    </row>
    <row r="131" spans="2:33">
      <c r="B131" s="834"/>
      <c r="C131" s="834"/>
      <c r="D131" s="834"/>
      <c r="E131" s="834"/>
      <c r="F131" s="834"/>
      <c r="G131" s="834"/>
      <c r="H131" s="834"/>
      <c r="I131" s="834"/>
      <c r="J131" s="834"/>
      <c r="K131" s="834"/>
      <c r="L131" s="834"/>
      <c r="M131" s="834"/>
      <c r="N131" s="834"/>
      <c r="O131" s="834"/>
      <c r="P131" s="834"/>
      <c r="Q131" s="834"/>
      <c r="R131" s="834"/>
      <c r="S131" s="834"/>
      <c r="T131" s="834"/>
      <c r="U131" s="834"/>
      <c r="V131" s="834"/>
      <c r="W131" s="834"/>
      <c r="X131" s="834"/>
      <c r="Y131" s="834"/>
      <c r="Z131" s="834"/>
      <c r="AA131" s="834"/>
      <c r="AB131" s="834"/>
      <c r="AC131" s="834"/>
      <c r="AD131" s="834"/>
      <c r="AE131" s="834"/>
      <c r="AF131" s="834"/>
      <c r="AG131" s="834"/>
    </row>
    <row r="132" spans="2:33">
      <c r="B132" s="834"/>
      <c r="C132" s="834"/>
      <c r="D132" s="834"/>
      <c r="E132" s="834"/>
      <c r="F132" s="834"/>
      <c r="G132" s="834"/>
      <c r="H132" s="834"/>
      <c r="I132" s="834"/>
      <c r="J132" s="834"/>
      <c r="K132" s="834"/>
      <c r="L132" s="834"/>
      <c r="M132" s="834"/>
      <c r="N132" s="834"/>
      <c r="O132" s="834"/>
      <c r="P132" s="834"/>
      <c r="Q132" s="834"/>
      <c r="R132" s="834"/>
      <c r="S132" s="834"/>
      <c r="T132" s="834"/>
      <c r="U132" s="834"/>
      <c r="V132" s="834"/>
      <c r="W132" s="834"/>
      <c r="X132" s="834"/>
      <c r="Y132" s="834"/>
      <c r="Z132" s="834"/>
      <c r="AA132" s="834"/>
      <c r="AB132" s="834"/>
      <c r="AC132" s="834"/>
      <c r="AD132" s="834"/>
      <c r="AE132" s="834"/>
      <c r="AF132" s="834"/>
      <c r="AG132" s="834"/>
    </row>
    <row r="133" spans="2:33">
      <c r="B133" s="834"/>
      <c r="C133" s="834"/>
      <c r="D133" s="834"/>
      <c r="E133" s="834"/>
      <c r="F133" s="834"/>
      <c r="G133" s="834"/>
      <c r="H133" s="834"/>
      <c r="I133" s="834"/>
      <c r="J133" s="834"/>
      <c r="K133" s="834"/>
      <c r="L133" s="834"/>
      <c r="M133" s="834"/>
      <c r="N133" s="834"/>
      <c r="O133" s="834"/>
      <c r="P133" s="834"/>
      <c r="Q133" s="834"/>
      <c r="R133" s="834"/>
      <c r="S133" s="834"/>
      <c r="T133" s="834"/>
      <c r="U133" s="834"/>
      <c r="V133" s="834"/>
      <c r="W133" s="834"/>
      <c r="X133" s="834"/>
      <c r="Y133" s="834"/>
      <c r="Z133" s="834"/>
      <c r="AA133" s="834"/>
      <c r="AB133" s="834"/>
      <c r="AC133" s="834"/>
      <c r="AD133" s="834"/>
      <c r="AE133" s="834"/>
      <c r="AF133" s="834"/>
      <c r="AG133" s="834"/>
    </row>
    <row r="134" spans="2:33">
      <c r="B134" s="834"/>
      <c r="C134" s="834"/>
      <c r="D134" s="834"/>
      <c r="E134" s="834"/>
      <c r="F134" s="834"/>
      <c r="G134" s="834"/>
      <c r="H134" s="834"/>
      <c r="I134" s="834"/>
      <c r="J134" s="834"/>
      <c r="K134" s="834"/>
      <c r="L134" s="834"/>
      <c r="M134" s="834"/>
      <c r="N134" s="834"/>
      <c r="O134" s="834"/>
      <c r="P134" s="834"/>
      <c r="Q134" s="834"/>
      <c r="R134" s="834"/>
      <c r="S134" s="834"/>
      <c r="T134" s="834"/>
      <c r="U134" s="834"/>
      <c r="V134" s="834"/>
      <c r="W134" s="834"/>
      <c r="X134" s="834"/>
      <c r="Y134" s="834"/>
      <c r="Z134" s="834"/>
      <c r="AA134" s="834"/>
      <c r="AB134" s="834"/>
      <c r="AC134" s="834"/>
      <c r="AD134" s="834"/>
      <c r="AE134" s="834"/>
      <c r="AF134" s="834"/>
      <c r="AG134" s="834"/>
    </row>
    <row r="135" spans="2:33">
      <c r="B135" s="834"/>
      <c r="C135" s="834"/>
      <c r="D135" s="834"/>
      <c r="E135" s="834"/>
      <c r="F135" s="834"/>
      <c r="G135" s="834"/>
      <c r="H135" s="834"/>
      <c r="I135" s="834"/>
      <c r="J135" s="834"/>
      <c r="K135" s="834"/>
      <c r="L135" s="834"/>
      <c r="M135" s="834"/>
      <c r="N135" s="834"/>
      <c r="O135" s="834"/>
      <c r="P135" s="834"/>
      <c r="Q135" s="834"/>
      <c r="R135" s="834"/>
      <c r="S135" s="834"/>
      <c r="T135" s="834"/>
      <c r="U135" s="834"/>
      <c r="V135" s="834"/>
      <c r="W135" s="834"/>
      <c r="X135" s="834"/>
      <c r="Y135" s="834"/>
      <c r="Z135" s="834"/>
      <c r="AA135" s="834"/>
      <c r="AB135" s="834"/>
      <c r="AC135" s="834"/>
      <c r="AD135" s="834"/>
      <c r="AE135" s="834"/>
      <c r="AF135" s="834"/>
      <c r="AG135" s="834"/>
    </row>
    <row r="136" spans="2:33">
      <c r="B136" s="834"/>
      <c r="C136" s="834"/>
      <c r="D136" s="834"/>
      <c r="E136" s="834"/>
      <c r="F136" s="834"/>
      <c r="G136" s="834"/>
      <c r="H136" s="834"/>
      <c r="I136" s="834"/>
      <c r="J136" s="834"/>
      <c r="K136" s="834"/>
      <c r="L136" s="834"/>
      <c r="M136" s="834"/>
      <c r="N136" s="834"/>
      <c r="O136" s="834"/>
      <c r="P136" s="834"/>
      <c r="Q136" s="834"/>
      <c r="R136" s="834"/>
      <c r="S136" s="834"/>
      <c r="T136" s="834"/>
      <c r="U136" s="834"/>
      <c r="V136" s="834"/>
      <c r="W136" s="834"/>
      <c r="X136" s="834"/>
      <c r="Y136" s="834"/>
      <c r="Z136" s="834"/>
      <c r="AA136" s="834"/>
      <c r="AB136" s="834"/>
      <c r="AC136" s="834"/>
      <c r="AD136" s="834"/>
      <c r="AE136" s="834"/>
      <c r="AF136" s="834"/>
      <c r="AG136" s="834"/>
    </row>
    <row r="137" spans="2:33">
      <c r="B137" s="834"/>
      <c r="C137" s="834"/>
      <c r="D137" s="834"/>
      <c r="E137" s="834"/>
      <c r="F137" s="834"/>
      <c r="G137" s="834"/>
      <c r="H137" s="834"/>
      <c r="I137" s="834"/>
      <c r="J137" s="834"/>
      <c r="K137" s="834"/>
      <c r="L137" s="834"/>
      <c r="M137" s="834"/>
      <c r="N137" s="834"/>
      <c r="O137" s="834"/>
      <c r="P137" s="834"/>
      <c r="Q137" s="834"/>
      <c r="R137" s="834"/>
      <c r="S137" s="834"/>
      <c r="T137" s="834"/>
      <c r="U137" s="834"/>
      <c r="V137" s="834"/>
      <c r="W137" s="834"/>
      <c r="X137" s="834"/>
      <c r="Y137" s="834"/>
      <c r="Z137" s="834"/>
      <c r="AA137" s="834"/>
      <c r="AB137" s="834"/>
      <c r="AC137" s="834"/>
      <c r="AD137" s="834"/>
      <c r="AE137" s="834"/>
      <c r="AF137" s="834"/>
      <c r="AG137" s="834"/>
    </row>
    <row r="138" spans="2:33">
      <c r="B138" s="834"/>
      <c r="C138" s="834"/>
      <c r="D138" s="834"/>
      <c r="E138" s="834"/>
      <c r="F138" s="834"/>
      <c r="G138" s="834"/>
      <c r="H138" s="834"/>
      <c r="I138" s="834"/>
      <c r="J138" s="834"/>
      <c r="K138" s="834"/>
      <c r="L138" s="834"/>
      <c r="M138" s="834"/>
      <c r="N138" s="834"/>
      <c r="O138" s="834"/>
      <c r="P138" s="834"/>
      <c r="Q138" s="834"/>
      <c r="R138" s="834"/>
      <c r="S138" s="834"/>
      <c r="T138" s="834"/>
      <c r="U138" s="834"/>
      <c r="V138" s="834"/>
      <c r="W138" s="834"/>
      <c r="X138" s="834"/>
      <c r="Y138" s="834"/>
      <c r="Z138" s="834"/>
      <c r="AA138" s="834"/>
      <c r="AB138" s="834"/>
      <c r="AC138" s="834"/>
      <c r="AD138" s="834"/>
      <c r="AE138" s="834"/>
      <c r="AF138" s="834"/>
      <c r="AG138" s="834"/>
    </row>
    <row r="139" spans="2:33">
      <c r="B139" s="834"/>
      <c r="C139" s="834"/>
      <c r="D139" s="834"/>
      <c r="E139" s="834"/>
      <c r="F139" s="834"/>
      <c r="G139" s="834"/>
      <c r="H139" s="834"/>
      <c r="I139" s="834"/>
      <c r="J139" s="834"/>
      <c r="K139" s="834"/>
      <c r="L139" s="834"/>
      <c r="M139" s="834"/>
      <c r="N139" s="834"/>
      <c r="O139" s="834"/>
      <c r="P139" s="834"/>
      <c r="Q139" s="834"/>
      <c r="R139" s="834"/>
      <c r="S139" s="834"/>
      <c r="T139" s="834"/>
      <c r="U139" s="834"/>
      <c r="V139" s="834"/>
      <c r="W139" s="834"/>
      <c r="X139" s="834"/>
      <c r="Y139" s="834"/>
      <c r="Z139" s="834"/>
      <c r="AA139" s="834"/>
      <c r="AB139" s="834"/>
      <c r="AC139" s="834"/>
      <c r="AD139" s="834"/>
      <c r="AE139" s="834"/>
      <c r="AF139" s="834"/>
      <c r="AG139" s="834"/>
    </row>
    <row r="140" spans="2:33">
      <c r="B140" s="834"/>
      <c r="C140" s="834"/>
      <c r="D140" s="834"/>
      <c r="E140" s="834"/>
      <c r="F140" s="834"/>
      <c r="G140" s="834"/>
      <c r="H140" s="834"/>
      <c r="I140" s="834"/>
      <c r="J140" s="834"/>
      <c r="K140" s="834"/>
      <c r="L140" s="834"/>
      <c r="M140" s="834"/>
      <c r="N140" s="834"/>
      <c r="O140" s="834"/>
      <c r="P140" s="834"/>
      <c r="Q140" s="834"/>
      <c r="R140" s="834"/>
      <c r="S140" s="834"/>
      <c r="T140" s="834"/>
      <c r="U140" s="834"/>
      <c r="V140" s="834"/>
      <c r="W140" s="834"/>
      <c r="X140" s="834"/>
      <c r="Y140" s="834"/>
      <c r="Z140" s="834"/>
      <c r="AA140" s="834"/>
      <c r="AB140" s="834"/>
      <c r="AC140" s="834"/>
      <c r="AD140" s="834"/>
      <c r="AE140" s="834"/>
      <c r="AF140" s="834"/>
      <c r="AG140" s="834"/>
    </row>
    <row r="141" spans="2:33">
      <c r="B141" s="834"/>
      <c r="C141" s="834"/>
      <c r="D141" s="834"/>
      <c r="E141" s="834"/>
      <c r="F141" s="834"/>
      <c r="G141" s="834"/>
      <c r="H141" s="834"/>
      <c r="I141" s="834"/>
      <c r="J141" s="834"/>
      <c r="K141" s="834"/>
      <c r="L141" s="834"/>
      <c r="M141" s="834"/>
      <c r="N141" s="834"/>
      <c r="O141" s="834"/>
      <c r="P141" s="834"/>
      <c r="Q141" s="834"/>
      <c r="R141" s="834"/>
      <c r="S141" s="834"/>
      <c r="T141" s="834"/>
      <c r="U141" s="834"/>
      <c r="V141" s="834"/>
      <c r="W141" s="834"/>
      <c r="X141" s="834"/>
      <c r="Y141" s="834"/>
      <c r="Z141" s="834"/>
      <c r="AA141" s="834"/>
      <c r="AB141" s="834"/>
      <c r="AC141" s="834"/>
      <c r="AD141" s="834"/>
      <c r="AE141" s="834"/>
      <c r="AF141" s="834"/>
      <c r="AG141" s="834"/>
    </row>
    <row r="142" spans="2:33">
      <c r="B142" s="834"/>
      <c r="C142" s="834"/>
      <c r="D142" s="834"/>
      <c r="E142" s="834"/>
      <c r="F142" s="834"/>
      <c r="G142" s="834"/>
      <c r="H142" s="834"/>
      <c r="I142" s="834"/>
      <c r="J142" s="834"/>
      <c r="K142" s="834"/>
      <c r="L142" s="834"/>
      <c r="M142" s="834"/>
      <c r="N142" s="834"/>
      <c r="O142" s="834"/>
      <c r="P142" s="834"/>
      <c r="Q142" s="834"/>
      <c r="R142" s="834"/>
      <c r="S142" s="834"/>
      <c r="T142" s="834"/>
      <c r="U142" s="834"/>
      <c r="V142" s="834"/>
      <c r="W142" s="834"/>
      <c r="X142" s="834"/>
      <c r="Y142" s="834"/>
      <c r="Z142" s="834"/>
      <c r="AA142" s="834"/>
      <c r="AB142" s="834"/>
      <c r="AC142" s="834"/>
      <c r="AD142" s="834"/>
      <c r="AE142" s="834"/>
      <c r="AF142" s="834"/>
      <c r="AG142" s="834"/>
    </row>
    <row r="143" spans="2:33">
      <c r="B143" s="834"/>
      <c r="C143" s="834"/>
      <c r="D143" s="834"/>
      <c r="E143" s="834"/>
      <c r="F143" s="834"/>
      <c r="G143" s="834"/>
      <c r="H143" s="834"/>
      <c r="I143" s="834"/>
      <c r="J143" s="834"/>
      <c r="K143" s="834"/>
      <c r="L143" s="834"/>
      <c r="M143" s="834"/>
      <c r="N143" s="834"/>
      <c r="O143" s="834"/>
      <c r="P143" s="834"/>
      <c r="Q143" s="834"/>
      <c r="R143" s="834"/>
      <c r="S143" s="834"/>
      <c r="T143" s="834"/>
      <c r="U143" s="834"/>
      <c r="V143" s="834"/>
      <c r="W143" s="834"/>
      <c r="X143" s="834"/>
      <c r="Y143" s="834"/>
      <c r="Z143" s="834"/>
      <c r="AA143" s="834"/>
      <c r="AB143" s="834"/>
      <c r="AC143" s="834"/>
      <c r="AD143" s="834"/>
      <c r="AE143" s="834"/>
      <c r="AF143" s="834"/>
      <c r="AG143" s="834"/>
    </row>
    <row r="144" spans="2:33">
      <c r="B144" s="834"/>
      <c r="C144" s="834"/>
      <c r="D144" s="834"/>
      <c r="E144" s="834"/>
      <c r="F144" s="834"/>
      <c r="G144" s="834"/>
      <c r="H144" s="834"/>
      <c r="I144" s="834"/>
      <c r="J144" s="834"/>
      <c r="K144" s="834"/>
      <c r="L144" s="834"/>
      <c r="M144" s="834"/>
      <c r="N144" s="834"/>
      <c r="O144" s="834"/>
      <c r="P144" s="834"/>
      <c r="Q144" s="834"/>
      <c r="R144" s="834"/>
      <c r="S144" s="834"/>
      <c r="T144" s="834"/>
      <c r="U144" s="834"/>
      <c r="V144" s="834"/>
      <c r="W144" s="834"/>
      <c r="X144" s="834"/>
      <c r="Y144" s="834"/>
      <c r="Z144" s="834"/>
      <c r="AA144" s="834"/>
      <c r="AB144" s="834"/>
      <c r="AC144" s="834"/>
      <c r="AD144" s="834"/>
      <c r="AE144" s="834"/>
      <c r="AF144" s="834"/>
      <c r="AG144" s="834"/>
    </row>
    <row r="145" spans="2:33">
      <c r="B145" s="834"/>
      <c r="C145" s="834"/>
      <c r="D145" s="834"/>
      <c r="E145" s="834"/>
      <c r="F145" s="834"/>
      <c r="G145" s="834"/>
      <c r="H145" s="834"/>
      <c r="I145" s="834"/>
      <c r="J145" s="834"/>
      <c r="K145" s="834"/>
      <c r="L145" s="834"/>
      <c r="M145" s="834"/>
      <c r="N145" s="834"/>
      <c r="O145" s="834"/>
      <c r="P145" s="834"/>
      <c r="Q145" s="834"/>
      <c r="R145" s="834"/>
      <c r="S145" s="834"/>
      <c r="T145" s="834"/>
      <c r="U145" s="834"/>
      <c r="V145" s="834"/>
      <c r="W145" s="834"/>
      <c r="X145" s="834"/>
      <c r="Y145" s="834"/>
      <c r="Z145" s="834"/>
      <c r="AA145" s="834"/>
      <c r="AB145" s="834"/>
      <c r="AC145" s="834"/>
      <c r="AD145" s="834"/>
      <c r="AE145" s="834"/>
      <c r="AF145" s="834"/>
      <c r="AG145" s="834"/>
    </row>
    <row r="146" spans="2:33">
      <c r="B146" s="834"/>
      <c r="C146" s="834"/>
      <c r="D146" s="834"/>
      <c r="E146" s="834"/>
      <c r="F146" s="834"/>
      <c r="G146" s="834"/>
      <c r="H146" s="834"/>
      <c r="I146" s="834"/>
      <c r="J146" s="834"/>
      <c r="K146" s="834"/>
      <c r="L146" s="834"/>
      <c r="M146" s="834"/>
      <c r="N146" s="834"/>
      <c r="O146" s="834"/>
      <c r="P146" s="834"/>
      <c r="Q146" s="834"/>
      <c r="R146" s="834"/>
      <c r="S146" s="834"/>
      <c r="T146" s="834"/>
      <c r="U146" s="834"/>
      <c r="V146" s="834"/>
      <c r="W146" s="834"/>
      <c r="X146" s="834"/>
      <c r="Y146" s="834"/>
      <c r="Z146" s="834"/>
      <c r="AA146" s="834"/>
      <c r="AB146" s="834"/>
      <c r="AC146" s="834"/>
      <c r="AD146" s="834"/>
      <c r="AE146" s="834"/>
      <c r="AF146" s="834"/>
      <c r="AG146" s="834"/>
    </row>
    <row r="147" spans="2:33">
      <c r="B147" s="834"/>
      <c r="C147" s="834"/>
      <c r="D147" s="834"/>
      <c r="E147" s="834"/>
      <c r="F147" s="834"/>
      <c r="G147" s="834"/>
      <c r="H147" s="834"/>
      <c r="I147" s="834"/>
      <c r="J147" s="834"/>
      <c r="K147" s="834"/>
      <c r="L147" s="834"/>
      <c r="M147" s="834"/>
      <c r="N147" s="834"/>
      <c r="O147" s="834"/>
      <c r="P147" s="834"/>
      <c r="Q147" s="834"/>
      <c r="R147" s="834"/>
      <c r="S147" s="834"/>
      <c r="T147" s="834"/>
      <c r="U147" s="834"/>
      <c r="V147" s="834"/>
      <c r="W147" s="834"/>
      <c r="X147" s="834"/>
      <c r="Y147" s="834"/>
      <c r="Z147" s="834"/>
      <c r="AA147" s="834"/>
      <c r="AB147" s="834"/>
      <c r="AC147" s="834"/>
      <c r="AD147" s="834"/>
      <c r="AE147" s="834"/>
      <c r="AF147" s="834"/>
      <c r="AG147" s="834"/>
    </row>
    <row r="148" spans="2:33">
      <c r="B148" s="834"/>
      <c r="C148" s="834"/>
      <c r="D148" s="834"/>
      <c r="E148" s="834"/>
      <c r="F148" s="834"/>
      <c r="G148" s="834"/>
      <c r="H148" s="834"/>
      <c r="I148" s="834"/>
      <c r="J148" s="834"/>
      <c r="K148" s="834"/>
      <c r="L148" s="834"/>
      <c r="M148" s="834"/>
      <c r="N148" s="834"/>
      <c r="O148" s="834"/>
      <c r="P148" s="834"/>
      <c r="Q148" s="834"/>
      <c r="R148" s="834"/>
      <c r="S148" s="834"/>
      <c r="T148" s="834"/>
      <c r="U148" s="834"/>
      <c r="V148" s="834"/>
      <c r="W148" s="834"/>
      <c r="X148" s="834"/>
      <c r="Y148" s="834"/>
      <c r="Z148" s="834"/>
      <c r="AA148" s="834"/>
      <c r="AB148" s="834"/>
      <c r="AC148" s="834"/>
      <c r="AD148" s="834"/>
      <c r="AE148" s="834"/>
      <c r="AF148" s="834"/>
      <c r="AG148" s="834"/>
    </row>
    <row r="149" spans="2:33">
      <c r="B149" s="834"/>
      <c r="C149" s="834"/>
      <c r="D149" s="834"/>
      <c r="E149" s="834"/>
      <c r="F149" s="834"/>
      <c r="G149" s="834"/>
      <c r="H149" s="834"/>
      <c r="I149" s="834"/>
      <c r="J149" s="834"/>
      <c r="K149" s="834"/>
      <c r="L149" s="834"/>
      <c r="M149" s="834"/>
      <c r="N149" s="834"/>
      <c r="O149" s="834"/>
      <c r="P149" s="834"/>
      <c r="Q149" s="834"/>
      <c r="R149" s="834"/>
      <c r="S149" s="834"/>
      <c r="T149" s="834"/>
      <c r="U149" s="834"/>
      <c r="V149" s="834"/>
      <c r="W149" s="834"/>
      <c r="X149" s="834"/>
      <c r="Y149" s="834"/>
      <c r="Z149" s="834"/>
      <c r="AA149" s="834"/>
      <c r="AB149" s="834"/>
      <c r="AC149" s="834"/>
      <c r="AD149" s="834"/>
      <c r="AE149" s="834"/>
      <c r="AF149" s="834"/>
      <c r="AG149" s="834"/>
    </row>
    <row r="150" spans="2:33">
      <c r="B150" s="834"/>
      <c r="C150" s="834"/>
      <c r="D150" s="834"/>
      <c r="E150" s="834"/>
      <c r="F150" s="834"/>
      <c r="G150" s="834"/>
      <c r="H150" s="834"/>
      <c r="I150" s="834"/>
      <c r="J150" s="834"/>
      <c r="K150" s="834"/>
      <c r="L150" s="834"/>
      <c r="M150" s="834"/>
      <c r="N150" s="834"/>
      <c r="O150" s="834"/>
      <c r="P150" s="834"/>
      <c r="Q150" s="834"/>
      <c r="R150" s="834"/>
      <c r="S150" s="834"/>
      <c r="T150" s="834"/>
      <c r="U150" s="834"/>
      <c r="V150" s="834"/>
      <c r="W150" s="834"/>
      <c r="X150" s="834"/>
      <c r="Y150" s="834"/>
      <c r="Z150" s="834"/>
      <c r="AA150" s="834"/>
      <c r="AB150" s="834"/>
      <c r="AC150" s="834"/>
      <c r="AD150" s="834"/>
      <c r="AE150" s="834"/>
      <c r="AF150" s="834"/>
      <c r="AG150" s="834"/>
    </row>
    <row r="151" spans="2:33">
      <c r="B151" s="834"/>
      <c r="C151" s="834"/>
      <c r="D151" s="834"/>
      <c r="E151" s="834"/>
      <c r="F151" s="834"/>
      <c r="G151" s="834"/>
      <c r="H151" s="834"/>
      <c r="I151" s="834"/>
      <c r="J151" s="834"/>
      <c r="K151" s="834"/>
      <c r="L151" s="834"/>
      <c r="M151" s="834"/>
      <c r="N151" s="834"/>
      <c r="O151" s="834"/>
      <c r="P151" s="834"/>
      <c r="Q151" s="834"/>
      <c r="R151" s="834"/>
      <c r="S151" s="834"/>
      <c r="T151" s="834"/>
      <c r="U151" s="834"/>
      <c r="V151" s="834"/>
      <c r="W151" s="834"/>
      <c r="X151" s="834"/>
      <c r="Y151" s="834"/>
      <c r="Z151" s="834"/>
      <c r="AA151" s="834"/>
      <c r="AB151" s="834"/>
      <c r="AC151" s="834"/>
      <c r="AD151" s="834"/>
      <c r="AE151" s="834"/>
      <c r="AF151" s="834"/>
      <c r="AG151" s="834"/>
    </row>
    <row r="152" spans="2:33">
      <c r="B152" s="834"/>
      <c r="C152" s="834"/>
      <c r="D152" s="834"/>
      <c r="E152" s="834"/>
      <c r="F152" s="834"/>
      <c r="G152" s="834"/>
      <c r="H152" s="834"/>
      <c r="I152" s="834"/>
      <c r="J152" s="834"/>
      <c r="K152" s="834"/>
      <c r="L152" s="834"/>
      <c r="M152" s="834"/>
      <c r="N152" s="834"/>
      <c r="O152" s="834"/>
      <c r="P152" s="834"/>
      <c r="Q152" s="834"/>
      <c r="R152" s="834"/>
      <c r="S152" s="834"/>
      <c r="T152" s="834"/>
      <c r="U152" s="834"/>
      <c r="V152" s="834"/>
      <c r="W152" s="834"/>
      <c r="X152" s="834"/>
      <c r="Y152" s="834"/>
      <c r="Z152" s="834"/>
      <c r="AA152" s="834"/>
      <c r="AB152" s="834"/>
      <c r="AC152" s="834"/>
      <c r="AD152" s="834"/>
      <c r="AE152" s="834"/>
      <c r="AF152" s="834"/>
      <c r="AG152" s="834"/>
    </row>
    <row r="153" spans="2:33">
      <c r="B153" s="834"/>
      <c r="C153" s="834"/>
      <c r="D153" s="834"/>
      <c r="E153" s="834"/>
      <c r="F153" s="834"/>
      <c r="G153" s="834"/>
      <c r="H153" s="834"/>
      <c r="I153" s="834"/>
      <c r="J153" s="834"/>
      <c r="K153" s="834"/>
      <c r="L153" s="834"/>
      <c r="M153" s="834"/>
      <c r="N153" s="834"/>
      <c r="O153" s="834"/>
      <c r="P153" s="834"/>
      <c r="Q153" s="834"/>
      <c r="R153" s="834"/>
      <c r="S153" s="834"/>
      <c r="T153" s="834"/>
      <c r="U153" s="834"/>
      <c r="V153" s="834"/>
      <c r="W153" s="834"/>
      <c r="X153" s="834"/>
      <c r="Y153" s="834"/>
      <c r="Z153" s="834"/>
      <c r="AA153" s="834"/>
      <c r="AB153" s="834"/>
      <c r="AC153" s="834"/>
      <c r="AD153" s="834"/>
      <c r="AE153" s="834"/>
      <c r="AF153" s="834"/>
      <c r="AG153" s="834"/>
    </row>
    <row r="154" spans="2:33">
      <c r="B154" s="834"/>
      <c r="C154" s="834"/>
      <c r="D154" s="834"/>
      <c r="E154" s="834"/>
      <c r="F154" s="834"/>
      <c r="G154" s="834"/>
      <c r="H154" s="834"/>
      <c r="I154" s="834"/>
      <c r="J154" s="834"/>
      <c r="K154" s="834"/>
      <c r="L154" s="834"/>
      <c r="M154" s="834"/>
      <c r="N154" s="834"/>
      <c r="O154" s="834"/>
      <c r="P154" s="834"/>
      <c r="Q154" s="834"/>
      <c r="R154" s="834"/>
      <c r="S154" s="834"/>
      <c r="T154" s="834"/>
      <c r="U154" s="834"/>
      <c r="V154" s="834"/>
      <c r="W154" s="834"/>
      <c r="X154" s="834"/>
      <c r="Y154" s="834"/>
      <c r="Z154" s="834"/>
      <c r="AA154" s="834"/>
      <c r="AB154" s="834"/>
      <c r="AC154" s="834"/>
      <c r="AD154" s="834"/>
      <c r="AE154" s="834"/>
      <c r="AF154" s="834"/>
      <c r="AG154" s="834"/>
    </row>
    <row r="155" spans="2:33">
      <c r="B155" s="834"/>
      <c r="C155" s="834"/>
      <c r="D155" s="834"/>
      <c r="E155" s="834"/>
      <c r="F155" s="834"/>
      <c r="G155" s="834"/>
      <c r="H155" s="834"/>
      <c r="I155" s="834"/>
      <c r="J155" s="834"/>
      <c r="K155" s="834"/>
      <c r="L155" s="834"/>
      <c r="M155" s="834"/>
      <c r="N155" s="834"/>
      <c r="O155" s="834"/>
      <c r="P155" s="834"/>
      <c r="Q155" s="834"/>
      <c r="R155" s="834"/>
      <c r="S155" s="834"/>
      <c r="T155" s="834"/>
      <c r="U155" s="834"/>
      <c r="V155" s="834"/>
      <c r="W155" s="834"/>
      <c r="X155" s="834"/>
      <c r="Y155" s="834"/>
      <c r="Z155" s="834"/>
      <c r="AA155" s="834"/>
      <c r="AB155" s="834"/>
      <c r="AC155" s="834"/>
      <c r="AD155" s="834"/>
      <c r="AE155" s="834"/>
      <c r="AF155" s="834"/>
      <c r="AG155" s="834"/>
    </row>
    <row r="156" spans="2:33">
      <c r="B156" s="834"/>
      <c r="C156" s="834"/>
      <c r="D156" s="834"/>
      <c r="E156" s="834"/>
      <c r="F156" s="834"/>
      <c r="G156" s="834"/>
      <c r="H156" s="834"/>
      <c r="I156" s="834"/>
      <c r="J156" s="834"/>
      <c r="K156" s="834"/>
      <c r="L156" s="834"/>
      <c r="M156" s="834"/>
      <c r="N156" s="834"/>
      <c r="O156" s="834"/>
      <c r="P156" s="834"/>
      <c r="Q156" s="834"/>
      <c r="R156" s="834"/>
      <c r="S156" s="834"/>
      <c r="T156" s="834"/>
      <c r="U156" s="834"/>
      <c r="V156" s="834"/>
      <c r="W156" s="834"/>
      <c r="X156" s="834"/>
      <c r="Y156" s="834"/>
      <c r="Z156" s="834"/>
      <c r="AA156" s="834"/>
      <c r="AB156" s="834"/>
      <c r="AC156" s="834"/>
      <c r="AD156" s="834"/>
      <c r="AE156" s="834"/>
      <c r="AF156" s="834"/>
      <c r="AG156" s="834"/>
    </row>
    <row r="157" spans="2:33">
      <c r="B157" s="834"/>
      <c r="C157" s="834"/>
      <c r="D157" s="834"/>
      <c r="E157" s="834"/>
      <c r="F157" s="834"/>
      <c r="G157" s="834"/>
      <c r="H157" s="834"/>
      <c r="I157" s="834"/>
      <c r="J157" s="834"/>
      <c r="K157" s="834"/>
      <c r="L157" s="834"/>
      <c r="M157" s="834"/>
      <c r="N157" s="834"/>
      <c r="O157" s="834"/>
      <c r="P157" s="834"/>
      <c r="Q157" s="834"/>
      <c r="R157" s="834"/>
      <c r="S157" s="834"/>
      <c r="T157" s="834"/>
      <c r="U157" s="834"/>
      <c r="V157" s="834"/>
      <c r="W157" s="834"/>
      <c r="X157" s="834"/>
      <c r="Y157" s="834"/>
      <c r="Z157" s="834"/>
      <c r="AA157" s="834"/>
      <c r="AB157" s="834"/>
      <c r="AC157" s="834"/>
      <c r="AD157" s="834"/>
      <c r="AE157" s="834"/>
      <c r="AF157" s="834"/>
      <c r="AG157" s="834"/>
    </row>
    <row r="158" spans="2:33">
      <c r="B158" s="834"/>
      <c r="C158" s="834"/>
      <c r="D158" s="834"/>
      <c r="E158" s="834"/>
      <c r="F158" s="834"/>
      <c r="G158" s="834"/>
      <c r="H158" s="834"/>
      <c r="I158" s="834"/>
      <c r="J158" s="834"/>
      <c r="K158" s="834"/>
      <c r="L158" s="834"/>
      <c r="M158" s="834"/>
      <c r="N158" s="834"/>
      <c r="O158" s="834"/>
      <c r="P158" s="834"/>
      <c r="Q158" s="834"/>
      <c r="R158" s="834"/>
      <c r="S158" s="834"/>
      <c r="T158" s="834"/>
      <c r="U158" s="834"/>
      <c r="V158" s="834"/>
      <c r="W158" s="834"/>
      <c r="X158" s="834"/>
      <c r="Y158" s="834"/>
      <c r="Z158" s="834"/>
      <c r="AA158" s="834"/>
      <c r="AB158" s="834"/>
      <c r="AC158" s="834"/>
      <c r="AD158" s="834"/>
      <c r="AE158" s="834"/>
      <c r="AF158" s="834"/>
      <c r="AG158" s="834"/>
    </row>
    <row r="159" spans="2:33">
      <c r="B159" s="834"/>
      <c r="C159" s="834"/>
      <c r="D159" s="834"/>
      <c r="E159" s="834"/>
      <c r="F159" s="834"/>
      <c r="G159" s="834"/>
      <c r="H159" s="834"/>
      <c r="I159" s="834"/>
      <c r="J159" s="834"/>
      <c r="K159" s="834"/>
      <c r="L159" s="834"/>
      <c r="M159" s="834"/>
      <c r="N159" s="834"/>
      <c r="O159" s="834"/>
      <c r="P159" s="834"/>
      <c r="Q159" s="834"/>
      <c r="R159" s="834"/>
      <c r="S159" s="834"/>
      <c r="T159" s="834"/>
      <c r="U159" s="834"/>
      <c r="V159" s="834"/>
      <c r="W159" s="834"/>
      <c r="X159" s="834"/>
      <c r="Y159" s="834"/>
      <c r="Z159" s="834"/>
      <c r="AA159" s="834"/>
      <c r="AB159" s="834"/>
      <c r="AC159" s="834"/>
      <c r="AD159" s="834"/>
      <c r="AE159" s="834"/>
      <c r="AF159" s="834"/>
      <c r="AG159" s="834"/>
    </row>
    <row r="160" spans="2:33">
      <c r="B160" s="834"/>
      <c r="C160" s="834"/>
      <c r="D160" s="834"/>
      <c r="E160" s="834"/>
      <c r="F160" s="834"/>
      <c r="G160" s="834"/>
      <c r="H160" s="834"/>
      <c r="I160" s="834"/>
      <c r="J160" s="834"/>
      <c r="K160" s="834"/>
      <c r="L160" s="834"/>
      <c r="M160" s="834"/>
      <c r="N160" s="834"/>
      <c r="O160" s="834"/>
      <c r="P160" s="834"/>
      <c r="Q160" s="834"/>
      <c r="R160" s="834"/>
      <c r="S160" s="834"/>
      <c r="T160" s="834"/>
      <c r="U160" s="834"/>
      <c r="V160" s="834"/>
      <c r="W160" s="834"/>
      <c r="X160" s="834"/>
      <c r="Y160" s="834"/>
      <c r="Z160" s="834"/>
      <c r="AA160" s="834"/>
      <c r="AB160" s="834"/>
      <c r="AC160" s="834"/>
      <c r="AD160" s="834"/>
      <c r="AE160" s="834"/>
      <c r="AF160" s="834"/>
      <c r="AG160" s="834"/>
    </row>
    <row r="161" spans="2:33">
      <c r="B161" s="834"/>
      <c r="C161" s="834"/>
      <c r="D161" s="834"/>
      <c r="E161" s="834"/>
      <c r="F161" s="834"/>
      <c r="G161" s="834"/>
      <c r="H161" s="834"/>
      <c r="I161" s="834"/>
      <c r="J161" s="834"/>
      <c r="K161" s="834"/>
      <c r="L161" s="834"/>
      <c r="M161" s="834"/>
      <c r="N161" s="834"/>
      <c r="O161" s="834"/>
      <c r="P161" s="834"/>
      <c r="Q161" s="834"/>
      <c r="R161" s="834"/>
      <c r="S161" s="834"/>
      <c r="T161" s="834"/>
      <c r="U161" s="834"/>
      <c r="V161" s="834"/>
      <c r="W161" s="834"/>
      <c r="X161" s="834"/>
      <c r="Y161" s="834"/>
      <c r="Z161" s="834"/>
      <c r="AA161" s="834"/>
      <c r="AB161" s="834"/>
      <c r="AC161" s="834"/>
      <c r="AD161" s="834"/>
      <c r="AE161" s="834"/>
      <c r="AF161" s="834"/>
      <c r="AG161" s="834"/>
    </row>
    <row r="162" spans="2:33">
      <c r="B162" s="834"/>
      <c r="C162" s="834"/>
      <c r="D162" s="834"/>
      <c r="E162" s="834"/>
      <c r="F162" s="834"/>
      <c r="G162" s="834"/>
      <c r="H162" s="834"/>
      <c r="I162" s="834"/>
      <c r="J162" s="834"/>
      <c r="K162" s="834"/>
      <c r="L162" s="834"/>
      <c r="M162" s="834"/>
      <c r="N162" s="834"/>
      <c r="O162" s="834"/>
      <c r="P162" s="834"/>
      <c r="Q162" s="834"/>
      <c r="R162" s="834"/>
      <c r="S162" s="834"/>
      <c r="T162" s="834"/>
      <c r="U162" s="834"/>
      <c r="V162" s="834"/>
      <c r="W162" s="834"/>
      <c r="X162" s="834"/>
      <c r="Y162" s="834"/>
      <c r="Z162" s="834"/>
      <c r="AA162" s="834"/>
      <c r="AB162" s="834"/>
      <c r="AC162" s="834"/>
      <c r="AD162" s="834"/>
      <c r="AE162" s="834"/>
      <c r="AF162" s="834"/>
      <c r="AG162" s="834"/>
    </row>
    <row r="163" spans="2:33">
      <c r="B163" s="834"/>
      <c r="C163" s="834"/>
      <c r="D163" s="834"/>
      <c r="E163" s="834"/>
      <c r="F163" s="834"/>
      <c r="G163" s="834"/>
      <c r="H163" s="834"/>
      <c r="I163" s="834"/>
      <c r="J163" s="834"/>
      <c r="K163" s="834"/>
      <c r="L163" s="834"/>
      <c r="M163" s="834"/>
      <c r="N163" s="834"/>
      <c r="O163" s="834"/>
      <c r="P163" s="834"/>
      <c r="Q163" s="834"/>
      <c r="R163" s="834"/>
      <c r="S163" s="834"/>
      <c r="T163" s="834"/>
      <c r="U163" s="834"/>
      <c r="V163" s="834"/>
      <c r="W163" s="834"/>
      <c r="X163" s="834"/>
      <c r="Y163" s="834"/>
      <c r="Z163" s="834"/>
      <c r="AA163" s="834"/>
      <c r="AB163" s="834"/>
      <c r="AC163" s="834"/>
      <c r="AD163" s="834"/>
      <c r="AE163" s="834"/>
      <c r="AF163" s="834"/>
      <c r="AG163" s="834"/>
    </row>
    <row r="164" spans="2:33">
      <c r="B164" s="834"/>
      <c r="C164" s="834"/>
      <c r="D164" s="834"/>
      <c r="E164" s="834"/>
      <c r="F164" s="834"/>
      <c r="G164" s="834"/>
      <c r="H164" s="834"/>
      <c r="I164" s="834"/>
      <c r="J164" s="834"/>
      <c r="K164" s="834"/>
      <c r="L164" s="834"/>
      <c r="M164" s="834"/>
      <c r="N164" s="834"/>
      <c r="O164" s="834"/>
      <c r="P164" s="834"/>
      <c r="Q164" s="834"/>
      <c r="R164" s="834"/>
      <c r="S164" s="834"/>
      <c r="T164" s="834"/>
      <c r="U164" s="834"/>
      <c r="V164" s="834"/>
      <c r="W164" s="834"/>
      <c r="X164" s="834"/>
      <c r="Y164" s="834"/>
      <c r="Z164" s="834"/>
      <c r="AA164" s="834"/>
      <c r="AB164" s="834"/>
      <c r="AC164" s="834"/>
      <c r="AD164" s="834"/>
      <c r="AE164" s="834"/>
      <c r="AF164" s="834"/>
      <c r="AG164" s="834"/>
    </row>
    <row r="165" spans="2:33">
      <c r="B165" s="834"/>
      <c r="C165" s="834"/>
      <c r="D165" s="834"/>
      <c r="E165" s="834"/>
      <c r="F165" s="834"/>
      <c r="G165" s="834"/>
      <c r="H165" s="834"/>
      <c r="I165" s="834"/>
      <c r="J165" s="834"/>
      <c r="K165" s="834"/>
      <c r="L165" s="834"/>
      <c r="M165" s="834"/>
      <c r="N165" s="834"/>
      <c r="O165" s="834"/>
      <c r="P165" s="834"/>
      <c r="Q165" s="834"/>
      <c r="R165" s="834"/>
      <c r="S165" s="834"/>
      <c r="T165" s="834"/>
      <c r="U165" s="834"/>
      <c r="V165" s="834"/>
      <c r="W165" s="834"/>
      <c r="X165" s="834"/>
      <c r="Y165" s="834"/>
      <c r="Z165" s="834"/>
      <c r="AA165" s="834"/>
      <c r="AB165" s="834"/>
      <c r="AC165" s="834"/>
      <c r="AD165" s="834"/>
      <c r="AE165" s="834"/>
      <c r="AF165" s="834"/>
      <c r="AG165" s="834"/>
    </row>
    <row r="166" spans="2:33">
      <c r="B166" s="834"/>
      <c r="C166" s="834"/>
      <c r="D166" s="834"/>
      <c r="E166" s="834"/>
      <c r="F166" s="834"/>
      <c r="G166" s="834"/>
      <c r="H166" s="834"/>
      <c r="I166" s="834"/>
      <c r="J166" s="834"/>
      <c r="K166" s="834"/>
      <c r="L166" s="834"/>
      <c r="M166" s="834"/>
      <c r="N166" s="834"/>
      <c r="O166" s="834"/>
      <c r="P166" s="834"/>
      <c r="Q166" s="834"/>
      <c r="R166" s="834"/>
      <c r="S166" s="834"/>
      <c r="T166" s="834"/>
      <c r="U166" s="834"/>
      <c r="V166" s="834"/>
      <c r="W166" s="834"/>
      <c r="X166" s="834"/>
      <c r="Y166" s="834"/>
      <c r="Z166" s="834"/>
      <c r="AA166" s="834"/>
      <c r="AB166" s="834"/>
      <c r="AC166" s="834"/>
      <c r="AD166" s="834"/>
      <c r="AE166" s="834"/>
      <c r="AF166" s="834"/>
      <c r="AG166" s="834"/>
    </row>
    <row r="167" spans="2:33">
      <c r="B167" s="834"/>
      <c r="C167" s="834"/>
      <c r="D167" s="834"/>
      <c r="E167" s="834"/>
      <c r="F167" s="834"/>
      <c r="G167" s="834"/>
      <c r="H167" s="834"/>
      <c r="I167" s="834"/>
      <c r="J167" s="834"/>
      <c r="K167" s="834"/>
      <c r="L167" s="834"/>
      <c r="M167" s="834"/>
      <c r="N167" s="834"/>
      <c r="O167" s="834"/>
      <c r="P167" s="834"/>
      <c r="Q167" s="834"/>
      <c r="R167" s="834"/>
      <c r="S167" s="834"/>
      <c r="T167" s="834"/>
      <c r="U167" s="834"/>
      <c r="V167" s="834"/>
      <c r="W167" s="834"/>
      <c r="X167" s="834"/>
      <c r="Y167" s="834"/>
      <c r="Z167" s="834"/>
      <c r="AA167" s="834"/>
      <c r="AB167" s="834"/>
      <c r="AC167" s="834"/>
      <c r="AD167" s="834"/>
      <c r="AE167" s="834"/>
      <c r="AF167" s="834"/>
      <c r="AG167" s="834"/>
    </row>
    <row r="168" spans="2:33">
      <c r="B168" s="834"/>
      <c r="C168" s="834"/>
      <c r="D168" s="834"/>
      <c r="E168" s="834"/>
      <c r="F168" s="834"/>
      <c r="G168" s="834"/>
      <c r="H168" s="834"/>
      <c r="I168" s="834"/>
      <c r="J168" s="834"/>
      <c r="K168" s="834"/>
      <c r="L168" s="834"/>
      <c r="M168" s="834"/>
      <c r="N168" s="834"/>
      <c r="O168" s="834"/>
      <c r="P168" s="834"/>
      <c r="Q168" s="834"/>
      <c r="R168" s="834"/>
      <c r="S168" s="834"/>
      <c r="T168" s="834"/>
      <c r="U168" s="834"/>
      <c r="V168" s="834"/>
      <c r="W168" s="834"/>
      <c r="X168" s="834"/>
      <c r="Y168" s="834"/>
      <c r="Z168" s="834"/>
      <c r="AA168" s="834"/>
      <c r="AB168" s="834"/>
      <c r="AC168" s="834"/>
      <c r="AD168" s="834"/>
      <c r="AE168" s="834"/>
      <c r="AF168" s="834"/>
      <c r="AG168" s="834"/>
    </row>
    <row r="169" spans="2:33">
      <c r="B169" s="834"/>
      <c r="C169" s="834"/>
      <c r="D169" s="834"/>
      <c r="E169" s="834"/>
      <c r="F169" s="834"/>
      <c r="G169" s="834"/>
      <c r="H169" s="834"/>
      <c r="I169" s="834"/>
      <c r="J169" s="834"/>
      <c r="K169" s="834"/>
      <c r="L169" s="834"/>
      <c r="M169" s="834"/>
      <c r="N169" s="834"/>
      <c r="O169" s="834"/>
      <c r="P169" s="834"/>
      <c r="Q169" s="834"/>
      <c r="R169" s="834"/>
      <c r="S169" s="834"/>
      <c r="T169" s="834"/>
      <c r="U169" s="834"/>
      <c r="V169" s="834"/>
      <c r="W169" s="834"/>
      <c r="X169" s="834"/>
      <c r="Y169" s="834"/>
      <c r="Z169" s="834"/>
      <c r="AA169" s="834"/>
      <c r="AB169" s="834"/>
      <c r="AC169" s="834"/>
      <c r="AD169" s="834"/>
      <c r="AE169" s="834"/>
      <c r="AF169" s="834"/>
      <c r="AG169" s="834"/>
    </row>
    <row r="170" spans="2:33">
      <c r="B170" s="834"/>
      <c r="C170" s="834"/>
      <c r="D170" s="834"/>
      <c r="E170" s="834"/>
      <c r="F170" s="834"/>
      <c r="G170" s="834"/>
      <c r="H170" s="834"/>
      <c r="I170" s="834"/>
      <c r="J170" s="834"/>
      <c r="K170" s="834"/>
      <c r="L170" s="834"/>
      <c r="M170" s="834"/>
      <c r="N170" s="834"/>
      <c r="O170" s="834"/>
      <c r="P170" s="834"/>
      <c r="Q170" s="834"/>
      <c r="R170" s="834"/>
      <c r="S170" s="834"/>
      <c r="T170" s="834"/>
      <c r="U170" s="834"/>
      <c r="V170" s="834"/>
      <c r="W170" s="834"/>
      <c r="X170" s="834"/>
      <c r="Y170" s="834"/>
      <c r="Z170" s="834"/>
      <c r="AA170" s="834"/>
      <c r="AB170" s="834"/>
      <c r="AC170" s="834"/>
      <c r="AD170" s="834"/>
      <c r="AE170" s="834"/>
      <c r="AF170" s="834"/>
      <c r="AG170" s="834"/>
    </row>
    <row r="171" spans="2:33">
      <c r="B171" s="834"/>
      <c r="C171" s="834"/>
      <c r="D171" s="834"/>
      <c r="E171" s="834"/>
      <c r="F171" s="834"/>
      <c r="G171" s="834"/>
      <c r="H171" s="834"/>
      <c r="I171" s="834"/>
      <c r="J171" s="834"/>
      <c r="K171" s="834"/>
      <c r="L171" s="834"/>
      <c r="M171" s="834"/>
      <c r="N171" s="834"/>
      <c r="O171" s="834"/>
      <c r="P171" s="834"/>
      <c r="Q171" s="834"/>
      <c r="R171" s="834"/>
      <c r="S171" s="834"/>
      <c r="T171" s="834"/>
      <c r="U171" s="834"/>
      <c r="V171" s="834"/>
      <c r="W171" s="834"/>
      <c r="X171" s="834"/>
      <c r="Y171" s="834"/>
      <c r="Z171" s="834"/>
      <c r="AA171" s="834"/>
      <c r="AB171" s="834"/>
      <c r="AC171" s="834"/>
      <c r="AD171" s="834"/>
      <c r="AE171" s="834"/>
      <c r="AF171" s="834"/>
      <c r="AG171" s="834"/>
    </row>
    <row r="172" spans="2:33">
      <c r="B172" s="834"/>
      <c r="C172" s="834"/>
      <c r="D172" s="834"/>
      <c r="E172" s="834"/>
      <c r="F172" s="834"/>
      <c r="G172" s="834"/>
      <c r="H172" s="834"/>
      <c r="I172" s="834"/>
      <c r="J172" s="834"/>
      <c r="K172" s="834"/>
      <c r="L172" s="834"/>
      <c r="M172" s="834"/>
      <c r="N172" s="834"/>
      <c r="O172" s="834"/>
      <c r="P172" s="834"/>
      <c r="Q172" s="834"/>
      <c r="R172" s="834"/>
      <c r="S172" s="834"/>
      <c r="T172" s="834"/>
      <c r="U172" s="834"/>
      <c r="V172" s="834"/>
      <c r="W172" s="834"/>
      <c r="X172" s="834"/>
      <c r="Y172" s="834"/>
      <c r="Z172" s="834"/>
      <c r="AA172" s="834"/>
      <c r="AB172" s="834"/>
      <c r="AC172" s="834"/>
      <c r="AD172" s="834"/>
      <c r="AE172" s="834"/>
      <c r="AF172" s="834"/>
      <c r="AG172" s="834"/>
    </row>
    <row r="173" spans="2:33">
      <c r="B173" s="834"/>
      <c r="C173" s="834"/>
      <c r="D173" s="834"/>
      <c r="E173" s="834"/>
      <c r="F173" s="834"/>
      <c r="G173" s="834"/>
      <c r="H173" s="834"/>
      <c r="I173" s="834"/>
      <c r="J173" s="834"/>
      <c r="K173" s="834"/>
      <c r="L173" s="834"/>
      <c r="M173" s="834"/>
      <c r="N173" s="834"/>
      <c r="O173" s="834"/>
      <c r="P173" s="834"/>
      <c r="Q173" s="834"/>
      <c r="R173" s="834"/>
      <c r="S173" s="834"/>
      <c r="T173" s="834"/>
      <c r="U173" s="834"/>
      <c r="V173" s="834"/>
      <c r="W173" s="834"/>
      <c r="X173" s="834"/>
      <c r="Y173" s="834"/>
      <c r="Z173" s="834"/>
      <c r="AA173" s="834"/>
      <c r="AB173" s="834"/>
      <c r="AC173" s="834"/>
      <c r="AD173" s="834"/>
      <c r="AE173" s="834"/>
      <c r="AF173" s="834"/>
      <c r="AG173" s="834"/>
    </row>
    <row r="174" spans="2:33">
      <c r="B174" s="834"/>
      <c r="C174" s="834"/>
      <c r="D174" s="834"/>
      <c r="E174" s="834"/>
      <c r="F174" s="834"/>
      <c r="G174" s="834"/>
      <c r="H174" s="834"/>
      <c r="I174" s="834"/>
      <c r="J174" s="834"/>
      <c r="K174" s="834"/>
      <c r="L174" s="834"/>
      <c r="M174" s="834"/>
      <c r="N174" s="834"/>
      <c r="O174" s="834"/>
      <c r="P174" s="834"/>
      <c r="Q174" s="834"/>
      <c r="R174" s="834"/>
      <c r="S174" s="834"/>
      <c r="T174" s="834"/>
      <c r="U174" s="834"/>
      <c r="V174" s="834"/>
      <c r="W174" s="834"/>
      <c r="X174" s="834"/>
      <c r="Y174" s="834"/>
      <c r="Z174" s="834"/>
      <c r="AA174" s="834"/>
      <c r="AB174" s="834"/>
      <c r="AC174" s="834"/>
      <c r="AD174" s="834"/>
      <c r="AE174" s="834"/>
      <c r="AF174" s="834"/>
      <c r="AG174" s="834"/>
    </row>
    <row r="175" spans="2:33">
      <c r="B175" s="834"/>
      <c r="C175" s="834"/>
      <c r="D175" s="834"/>
      <c r="E175" s="834"/>
      <c r="F175" s="834"/>
      <c r="G175" s="834"/>
      <c r="H175" s="834"/>
      <c r="I175" s="834"/>
      <c r="J175" s="834"/>
      <c r="K175" s="834"/>
      <c r="L175" s="834"/>
      <c r="M175" s="834"/>
      <c r="N175" s="834"/>
      <c r="O175" s="834"/>
      <c r="P175" s="834"/>
      <c r="Q175" s="834"/>
      <c r="R175" s="834"/>
      <c r="S175" s="834"/>
      <c r="T175" s="834"/>
      <c r="U175" s="834"/>
      <c r="V175" s="834"/>
      <c r="W175" s="834"/>
      <c r="X175" s="834"/>
      <c r="Y175" s="834"/>
      <c r="Z175" s="834"/>
      <c r="AA175" s="834"/>
      <c r="AB175" s="834"/>
      <c r="AC175" s="834"/>
      <c r="AD175" s="834"/>
      <c r="AE175" s="834"/>
      <c r="AF175" s="834"/>
      <c r="AG175" s="834"/>
    </row>
    <row r="176" spans="2:33">
      <c r="B176" s="834"/>
      <c r="C176" s="834"/>
      <c r="D176" s="834"/>
      <c r="E176" s="834"/>
      <c r="F176" s="834"/>
      <c r="G176" s="834"/>
      <c r="H176" s="834"/>
      <c r="I176" s="834"/>
      <c r="J176" s="834"/>
      <c r="K176" s="834"/>
      <c r="L176" s="834"/>
      <c r="M176" s="834"/>
      <c r="N176" s="834"/>
      <c r="O176" s="834"/>
      <c r="P176" s="834"/>
      <c r="Q176" s="834"/>
      <c r="R176" s="834"/>
      <c r="S176" s="834"/>
      <c r="T176" s="834"/>
      <c r="U176" s="834"/>
      <c r="V176" s="834"/>
      <c r="W176" s="834"/>
      <c r="X176" s="834"/>
      <c r="Y176" s="834"/>
      <c r="Z176" s="834"/>
      <c r="AA176" s="834"/>
      <c r="AB176" s="834"/>
      <c r="AC176" s="834"/>
      <c r="AD176" s="834"/>
      <c r="AE176" s="834"/>
      <c r="AF176" s="834"/>
      <c r="AG176" s="834"/>
    </row>
    <row r="177" spans="2:33">
      <c r="B177" s="834"/>
      <c r="C177" s="834"/>
      <c r="D177" s="834"/>
      <c r="E177" s="834"/>
      <c r="F177" s="834"/>
      <c r="G177" s="834"/>
      <c r="H177" s="834"/>
      <c r="I177" s="834"/>
      <c r="J177" s="834"/>
      <c r="K177" s="834"/>
      <c r="L177" s="834"/>
      <c r="M177" s="834"/>
      <c r="N177" s="834"/>
      <c r="O177" s="834"/>
      <c r="P177" s="834"/>
      <c r="Q177" s="834"/>
      <c r="R177" s="834"/>
      <c r="S177" s="834"/>
      <c r="T177" s="834"/>
      <c r="U177" s="834"/>
      <c r="V177" s="834"/>
      <c r="W177" s="834"/>
      <c r="X177" s="834"/>
      <c r="Y177" s="834"/>
      <c r="Z177" s="834"/>
      <c r="AA177" s="834"/>
      <c r="AB177" s="834"/>
      <c r="AC177" s="834"/>
      <c r="AD177" s="834"/>
      <c r="AE177" s="834"/>
      <c r="AF177" s="834"/>
      <c r="AG177" s="834"/>
    </row>
    <row r="178" spans="2:33">
      <c r="B178" s="834"/>
      <c r="C178" s="834"/>
      <c r="D178" s="834"/>
      <c r="E178" s="834"/>
      <c r="F178" s="834"/>
      <c r="G178" s="834"/>
      <c r="H178" s="834"/>
      <c r="I178" s="834"/>
      <c r="J178" s="834"/>
      <c r="K178" s="834"/>
      <c r="L178" s="834"/>
      <c r="M178" s="834"/>
      <c r="N178" s="834"/>
      <c r="O178" s="834"/>
      <c r="P178" s="834"/>
      <c r="Q178" s="834"/>
      <c r="R178" s="834"/>
      <c r="S178" s="834"/>
      <c r="T178" s="834"/>
      <c r="U178" s="834"/>
      <c r="V178" s="834"/>
      <c r="W178" s="834"/>
      <c r="X178" s="834"/>
      <c r="Y178" s="834"/>
      <c r="Z178" s="834"/>
      <c r="AA178" s="834"/>
      <c r="AB178" s="834"/>
      <c r="AC178" s="834"/>
      <c r="AD178" s="834"/>
      <c r="AE178" s="834"/>
      <c r="AF178" s="834"/>
      <c r="AG178" s="834"/>
    </row>
    <row r="179" spans="2:33">
      <c r="B179" s="834"/>
      <c r="C179" s="834"/>
      <c r="D179" s="834"/>
      <c r="E179" s="834"/>
      <c r="F179" s="834"/>
      <c r="G179" s="834"/>
      <c r="H179" s="834"/>
      <c r="I179" s="834"/>
      <c r="J179" s="834"/>
      <c r="K179" s="834"/>
      <c r="L179" s="834"/>
      <c r="M179" s="834"/>
      <c r="N179" s="834"/>
      <c r="O179" s="834"/>
      <c r="P179" s="834"/>
      <c r="Q179" s="834"/>
      <c r="R179" s="834"/>
      <c r="S179" s="834"/>
      <c r="T179" s="834"/>
      <c r="U179" s="834"/>
      <c r="V179" s="834"/>
      <c r="W179" s="834"/>
      <c r="X179" s="834"/>
      <c r="Y179" s="834"/>
      <c r="Z179" s="834"/>
      <c r="AA179" s="834"/>
      <c r="AB179" s="834"/>
      <c r="AC179" s="834"/>
      <c r="AD179" s="834"/>
      <c r="AE179" s="834"/>
      <c r="AF179" s="834"/>
      <c r="AG179" s="834"/>
    </row>
    <row r="180" spans="2:33">
      <c r="B180" s="834"/>
      <c r="C180" s="834"/>
      <c r="D180" s="834"/>
      <c r="E180" s="834"/>
      <c r="F180" s="834"/>
      <c r="G180" s="834"/>
      <c r="H180" s="834"/>
      <c r="I180" s="834"/>
      <c r="J180" s="834"/>
      <c r="K180" s="834"/>
      <c r="L180" s="834"/>
      <c r="M180" s="834"/>
      <c r="N180" s="834"/>
      <c r="O180" s="834"/>
      <c r="P180" s="834"/>
      <c r="Q180" s="834"/>
      <c r="R180" s="834"/>
      <c r="S180" s="834"/>
      <c r="T180" s="834"/>
      <c r="U180" s="834"/>
      <c r="V180" s="834"/>
      <c r="W180" s="834"/>
      <c r="X180" s="834"/>
      <c r="Y180" s="834"/>
      <c r="Z180" s="834"/>
      <c r="AA180" s="834"/>
      <c r="AB180" s="834"/>
      <c r="AC180" s="834"/>
      <c r="AD180" s="834"/>
      <c r="AE180" s="834"/>
      <c r="AF180" s="834"/>
      <c r="AG180" s="834"/>
    </row>
    <row r="181" spans="2:33">
      <c r="B181" s="834"/>
      <c r="C181" s="834"/>
      <c r="D181" s="834"/>
      <c r="E181" s="834"/>
      <c r="F181" s="834"/>
      <c r="G181" s="834"/>
      <c r="H181" s="834"/>
      <c r="I181" s="834"/>
      <c r="J181" s="834"/>
      <c r="K181" s="834"/>
      <c r="L181" s="834"/>
      <c r="M181" s="834"/>
      <c r="N181" s="834"/>
      <c r="O181" s="834"/>
      <c r="P181" s="834"/>
      <c r="Q181" s="834"/>
      <c r="R181" s="834"/>
      <c r="S181" s="834"/>
      <c r="T181" s="834"/>
      <c r="U181" s="834"/>
      <c r="V181" s="834"/>
      <c r="W181" s="834"/>
      <c r="X181" s="834"/>
      <c r="Y181" s="834"/>
      <c r="Z181" s="834"/>
      <c r="AA181" s="834"/>
      <c r="AB181" s="834"/>
      <c r="AC181" s="834"/>
      <c r="AD181" s="834"/>
      <c r="AE181" s="834"/>
      <c r="AF181" s="834"/>
      <c r="AG181" s="834"/>
    </row>
    <row r="182" spans="2:33">
      <c r="B182" s="834"/>
      <c r="C182" s="834"/>
      <c r="D182" s="834"/>
      <c r="E182" s="834"/>
      <c r="F182" s="834"/>
      <c r="G182" s="834"/>
      <c r="H182" s="834"/>
      <c r="I182" s="834"/>
      <c r="J182" s="834"/>
      <c r="K182" s="834"/>
      <c r="L182" s="834"/>
      <c r="M182" s="834"/>
      <c r="N182" s="834"/>
      <c r="O182" s="834"/>
      <c r="P182" s="834"/>
      <c r="Q182" s="834"/>
      <c r="R182" s="834"/>
      <c r="S182" s="834"/>
      <c r="T182" s="834"/>
      <c r="U182" s="834"/>
      <c r="V182" s="834"/>
      <c r="W182" s="834"/>
      <c r="X182" s="834"/>
      <c r="Y182" s="834"/>
      <c r="Z182" s="834"/>
      <c r="AA182" s="834"/>
      <c r="AB182" s="834"/>
      <c r="AC182" s="834"/>
      <c r="AD182" s="834"/>
      <c r="AE182" s="834"/>
      <c r="AF182" s="834"/>
      <c r="AG182" s="834"/>
    </row>
    <row r="183" spans="2:33">
      <c r="B183" s="834"/>
      <c r="C183" s="834"/>
      <c r="D183" s="834"/>
      <c r="E183" s="834"/>
      <c r="F183" s="834"/>
      <c r="G183" s="834"/>
      <c r="H183" s="834"/>
      <c r="I183" s="834"/>
      <c r="J183" s="834"/>
      <c r="K183" s="834"/>
      <c r="L183" s="834"/>
      <c r="M183" s="834"/>
      <c r="N183" s="834"/>
      <c r="O183" s="834"/>
      <c r="P183" s="834"/>
      <c r="Q183" s="834"/>
      <c r="R183" s="834"/>
      <c r="S183" s="834"/>
      <c r="T183" s="834"/>
      <c r="U183" s="834"/>
      <c r="V183" s="834"/>
      <c r="W183" s="834"/>
      <c r="X183" s="834"/>
      <c r="Y183" s="834"/>
      <c r="Z183" s="834"/>
      <c r="AA183" s="834"/>
      <c r="AB183" s="834"/>
      <c r="AC183" s="834"/>
      <c r="AD183" s="834"/>
      <c r="AE183" s="834"/>
      <c r="AF183" s="834"/>
      <c r="AG183" s="834"/>
    </row>
    <row r="184" spans="2:33">
      <c r="B184" s="834"/>
      <c r="C184" s="834"/>
      <c r="D184" s="834"/>
      <c r="E184" s="834"/>
      <c r="F184" s="834"/>
      <c r="G184" s="834"/>
      <c r="H184" s="834"/>
      <c r="I184" s="834"/>
      <c r="J184" s="834"/>
      <c r="K184" s="834"/>
      <c r="L184" s="834"/>
      <c r="M184" s="834"/>
      <c r="N184" s="834"/>
      <c r="O184" s="834"/>
      <c r="P184" s="834"/>
      <c r="Q184" s="834"/>
      <c r="R184" s="834"/>
      <c r="S184" s="834"/>
      <c r="T184" s="834"/>
      <c r="U184" s="834"/>
      <c r="V184" s="834"/>
      <c r="W184" s="834"/>
      <c r="X184" s="834"/>
      <c r="Y184" s="834"/>
      <c r="Z184" s="834"/>
      <c r="AA184" s="834"/>
      <c r="AB184" s="834"/>
      <c r="AC184" s="834"/>
      <c r="AD184" s="834"/>
      <c r="AE184" s="834"/>
      <c r="AF184" s="834"/>
      <c r="AG184" s="834"/>
    </row>
    <row r="185" spans="2:33">
      <c r="B185" s="834"/>
      <c r="C185" s="834"/>
      <c r="D185" s="834"/>
      <c r="E185" s="834"/>
      <c r="F185" s="834"/>
      <c r="G185" s="834"/>
      <c r="H185" s="834"/>
      <c r="I185" s="834"/>
      <c r="J185" s="834"/>
      <c r="K185" s="834"/>
      <c r="L185" s="834"/>
      <c r="M185" s="834"/>
      <c r="N185" s="834"/>
      <c r="O185" s="834"/>
      <c r="P185" s="834"/>
      <c r="Q185" s="834"/>
      <c r="R185" s="834"/>
      <c r="S185" s="834"/>
      <c r="T185" s="834"/>
      <c r="U185" s="834"/>
      <c r="V185" s="834"/>
      <c r="W185" s="834"/>
      <c r="X185" s="834"/>
      <c r="Y185" s="834"/>
      <c r="Z185" s="834"/>
      <c r="AA185" s="834"/>
      <c r="AB185" s="834"/>
      <c r="AC185" s="834"/>
      <c r="AD185" s="834"/>
      <c r="AE185" s="834"/>
      <c r="AF185" s="834"/>
      <c r="AG185" s="834"/>
    </row>
    <row r="186" spans="2:33">
      <c r="B186" s="834"/>
      <c r="C186" s="834"/>
      <c r="D186" s="834"/>
      <c r="E186" s="834"/>
      <c r="F186" s="834"/>
      <c r="G186" s="834"/>
      <c r="H186" s="834"/>
      <c r="I186" s="834"/>
      <c r="J186" s="834"/>
      <c r="K186" s="834"/>
      <c r="L186" s="834"/>
      <c r="M186" s="834"/>
      <c r="N186" s="834"/>
      <c r="O186" s="834"/>
      <c r="P186" s="834"/>
      <c r="Q186" s="834"/>
      <c r="R186" s="834"/>
      <c r="S186" s="834"/>
      <c r="T186" s="834"/>
      <c r="U186" s="834"/>
      <c r="V186" s="834"/>
      <c r="W186" s="834"/>
      <c r="X186" s="834"/>
      <c r="Y186" s="834"/>
      <c r="Z186" s="834"/>
      <c r="AA186" s="834"/>
      <c r="AB186" s="834"/>
      <c r="AC186" s="834"/>
      <c r="AD186" s="834"/>
      <c r="AE186" s="834"/>
      <c r="AF186" s="834"/>
      <c r="AG186" s="834"/>
    </row>
    <row r="187" spans="2:33">
      <c r="B187" s="834"/>
      <c r="C187" s="834"/>
      <c r="D187" s="834"/>
      <c r="E187" s="834"/>
      <c r="F187" s="834"/>
      <c r="G187" s="834"/>
      <c r="H187" s="834"/>
      <c r="I187" s="834"/>
      <c r="J187" s="834"/>
      <c r="K187" s="834"/>
      <c r="L187" s="834"/>
      <c r="M187" s="834"/>
      <c r="N187" s="834"/>
      <c r="O187" s="834"/>
      <c r="P187" s="834"/>
      <c r="Q187" s="834"/>
      <c r="R187" s="834"/>
      <c r="S187" s="834"/>
      <c r="T187" s="834"/>
      <c r="U187" s="834"/>
      <c r="V187" s="834"/>
      <c r="W187" s="834"/>
      <c r="X187" s="834"/>
      <c r="Y187" s="834"/>
      <c r="Z187" s="834"/>
      <c r="AA187" s="834"/>
      <c r="AB187" s="834"/>
      <c r="AC187" s="834"/>
      <c r="AD187" s="834"/>
      <c r="AE187" s="834"/>
      <c r="AF187" s="834"/>
      <c r="AG187" s="834"/>
    </row>
    <row r="188" spans="2:33">
      <c r="B188" s="834"/>
      <c r="C188" s="834"/>
      <c r="D188" s="834"/>
      <c r="E188" s="834"/>
      <c r="F188" s="834"/>
      <c r="G188" s="834"/>
      <c r="H188" s="834"/>
      <c r="I188" s="834"/>
      <c r="J188" s="834"/>
      <c r="K188" s="834"/>
      <c r="L188" s="834"/>
      <c r="M188" s="834"/>
      <c r="N188" s="834"/>
      <c r="O188" s="834"/>
      <c r="P188" s="834"/>
      <c r="Q188" s="834"/>
      <c r="R188" s="834"/>
      <c r="S188" s="834"/>
      <c r="T188" s="834"/>
      <c r="U188" s="834"/>
      <c r="V188" s="834"/>
      <c r="W188" s="834"/>
      <c r="X188" s="834"/>
      <c r="Y188" s="834"/>
      <c r="Z188" s="834"/>
      <c r="AA188" s="834"/>
      <c r="AB188" s="834"/>
      <c r="AC188" s="834"/>
      <c r="AD188" s="834"/>
      <c r="AE188" s="834"/>
      <c r="AF188" s="834"/>
      <c r="AG188" s="834"/>
    </row>
    <row r="189" spans="2:33">
      <c r="B189" s="834"/>
      <c r="C189" s="834"/>
      <c r="D189" s="834"/>
      <c r="E189" s="834"/>
      <c r="F189" s="834"/>
      <c r="G189" s="834"/>
      <c r="H189" s="834"/>
      <c r="I189" s="834"/>
      <c r="J189" s="834"/>
      <c r="K189" s="834"/>
      <c r="L189" s="834"/>
      <c r="M189" s="834"/>
      <c r="N189" s="834"/>
      <c r="O189" s="834"/>
      <c r="P189" s="834"/>
      <c r="Q189" s="834"/>
      <c r="R189" s="834"/>
      <c r="S189" s="834"/>
      <c r="T189" s="834"/>
      <c r="U189" s="834"/>
      <c r="V189" s="834"/>
      <c r="W189" s="834"/>
      <c r="X189" s="834"/>
      <c r="Y189" s="834"/>
      <c r="Z189" s="834"/>
      <c r="AA189" s="834"/>
      <c r="AB189" s="834"/>
      <c r="AC189" s="834"/>
      <c r="AD189" s="834"/>
      <c r="AE189" s="834"/>
      <c r="AF189" s="834"/>
      <c r="AG189" s="834"/>
    </row>
    <row r="190" spans="2:33">
      <c r="B190" s="834"/>
      <c r="C190" s="834"/>
      <c r="D190" s="834"/>
      <c r="E190" s="834"/>
      <c r="F190" s="834"/>
      <c r="G190" s="834"/>
      <c r="H190" s="834"/>
      <c r="I190" s="834"/>
      <c r="J190" s="834"/>
      <c r="K190" s="834"/>
      <c r="L190" s="834"/>
      <c r="M190" s="834"/>
      <c r="N190" s="834"/>
      <c r="O190" s="834"/>
      <c r="P190" s="834"/>
      <c r="Q190" s="834"/>
      <c r="R190" s="834"/>
      <c r="S190" s="834"/>
      <c r="T190" s="834"/>
      <c r="U190" s="834"/>
      <c r="V190" s="834"/>
      <c r="W190" s="834"/>
      <c r="X190" s="834"/>
      <c r="Y190" s="834"/>
      <c r="Z190" s="834"/>
      <c r="AA190" s="834"/>
      <c r="AB190" s="834"/>
      <c r="AC190" s="834"/>
      <c r="AD190" s="834"/>
      <c r="AE190" s="834"/>
      <c r="AF190" s="834"/>
      <c r="AG190" s="834"/>
    </row>
    <row r="191" spans="2:33">
      <c r="B191" s="834"/>
      <c r="C191" s="834"/>
      <c r="D191" s="834"/>
      <c r="E191" s="834"/>
      <c r="F191" s="834"/>
      <c r="G191" s="834"/>
      <c r="H191" s="834"/>
      <c r="I191" s="834"/>
      <c r="J191" s="834"/>
      <c r="K191" s="834"/>
      <c r="L191" s="834"/>
      <c r="M191" s="834"/>
      <c r="N191" s="834"/>
      <c r="O191" s="834"/>
      <c r="P191" s="834"/>
      <c r="Q191" s="834"/>
      <c r="R191" s="834"/>
      <c r="S191" s="834"/>
      <c r="T191" s="834"/>
      <c r="U191" s="834"/>
      <c r="V191" s="834"/>
      <c r="W191" s="834"/>
      <c r="X191" s="834"/>
      <c r="Y191" s="834"/>
      <c r="Z191" s="834"/>
      <c r="AA191" s="834"/>
      <c r="AB191" s="834"/>
      <c r="AC191" s="834"/>
      <c r="AD191" s="834"/>
      <c r="AE191" s="834"/>
      <c r="AF191" s="834"/>
      <c r="AG191" s="834"/>
    </row>
    <row r="192" spans="2:33">
      <c r="B192" s="834"/>
      <c r="C192" s="834"/>
      <c r="D192" s="834"/>
      <c r="E192" s="834"/>
      <c r="F192" s="834"/>
      <c r="G192" s="834"/>
      <c r="H192" s="834"/>
      <c r="I192" s="834"/>
      <c r="J192" s="834"/>
      <c r="K192" s="834"/>
      <c r="L192" s="834"/>
      <c r="M192" s="834"/>
      <c r="N192" s="834"/>
      <c r="O192" s="834"/>
      <c r="P192" s="834"/>
      <c r="Q192" s="834"/>
      <c r="R192" s="834"/>
      <c r="S192" s="834"/>
      <c r="T192" s="834"/>
      <c r="U192" s="834"/>
      <c r="V192" s="834"/>
      <c r="W192" s="834"/>
      <c r="X192" s="834"/>
      <c r="Y192" s="834"/>
      <c r="Z192" s="834"/>
      <c r="AA192" s="834"/>
      <c r="AB192" s="834"/>
      <c r="AC192" s="834"/>
      <c r="AD192" s="834"/>
      <c r="AE192" s="834"/>
      <c r="AF192" s="834"/>
      <c r="AG192" s="834"/>
    </row>
    <row r="193" spans="2:33">
      <c r="B193" s="834"/>
      <c r="C193" s="834"/>
      <c r="D193" s="834"/>
      <c r="E193" s="834"/>
      <c r="F193" s="834"/>
      <c r="G193" s="834"/>
      <c r="H193" s="834"/>
      <c r="I193" s="834"/>
      <c r="J193" s="834"/>
      <c r="K193" s="834"/>
      <c r="L193" s="834"/>
      <c r="M193" s="834"/>
      <c r="N193" s="834"/>
      <c r="O193" s="834"/>
      <c r="P193" s="834"/>
      <c r="Q193" s="834"/>
      <c r="R193" s="834"/>
      <c r="S193" s="834"/>
      <c r="T193" s="834"/>
      <c r="U193" s="834"/>
      <c r="V193" s="834"/>
      <c r="W193" s="834"/>
      <c r="X193" s="834"/>
      <c r="Y193" s="834"/>
      <c r="Z193" s="834"/>
      <c r="AA193" s="834"/>
      <c r="AB193" s="834"/>
      <c r="AC193" s="834"/>
      <c r="AD193" s="834"/>
      <c r="AE193" s="834"/>
      <c r="AF193" s="834"/>
      <c r="AG193" s="834"/>
    </row>
    <row r="194" spans="2:33">
      <c r="B194" s="834"/>
      <c r="C194" s="834"/>
      <c r="D194" s="834"/>
      <c r="E194" s="834"/>
      <c r="F194" s="834"/>
      <c r="G194" s="834"/>
      <c r="H194" s="834"/>
      <c r="I194" s="834"/>
      <c r="J194" s="834"/>
      <c r="K194" s="834"/>
      <c r="L194" s="834"/>
      <c r="M194" s="834"/>
      <c r="N194" s="834"/>
      <c r="O194" s="834"/>
      <c r="P194" s="834"/>
      <c r="Q194" s="834"/>
      <c r="R194" s="834"/>
      <c r="S194" s="834"/>
      <c r="T194" s="834"/>
      <c r="U194" s="834"/>
      <c r="V194" s="834"/>
      <c r="W194" s="834"/>
      <c r="X194" s="834"/>
      <c r="Y194" s="834"/>
      <c r="Z194" s="834"/>
      <c r="AA194" s="834"/>
      <c r="AB194" s="834"/>
      <c r="AC194" s="834"/>
      <c r="AD194" s="834"/>
      <c r="AE194" s="834"/>
      <c r="AF194" s="834"/>
      <c r="AG194" s="834"/>
    </row>
    <row r="195" spans="2:33">
      <c r="B195" s="834"/>
      <c r="C195" s="834"/>
      <c r="D195" s="834"/>
      <c r="E195" s="834"/>
      <c r="F195" s="834"/>
      <c r="G195" s="834"/>
      <c r="H195" s="834"/>
      <c r="I195" s="834"/>
      <c r="J195" s="834"/>
      <c r="K195" s="834"/>
      <c r="L195" s="834"/>
      <c r="M195" s="834"/>
      <c r="N195" s="834"/>
      <c r="O195" s="834"/>
      <c r="P195" s="834"/>
      <c r="Q195" s="834"/>
      <c r="R195" s="834"/>
      <c r="S195" s="834"/>
      <c r="T195" s="834"/>
      <c r="U195" s="834"/>
      <c r="V195" s="834"/>
      <c r="W195" s="834"/>
      <c r="X195" s="834"/>
      <c r="Y195" s="834"/>
      <c r="Z195" s="834"/>
      <c r="AA195" s="834"/>
      <c r="AB195" s="834"/>
      <c r="AC195" s="834"/>
      <c r="AD195" s="834"/>
      <c r="AE195" s="834"/>
      <c r="AF195" s="834"/>
      <c r="AG195" s="834"/>
    </row>
    <row r="196" spans="2:33">
      <c r="B196" s="834"/>
      <c r="C196" s="834"/>
      <c r="D196" s="834"/>
      <c r="E196" s="834"/>
      <c r="F196" s="834"/>
      <c r="G196" s="834"/>
      <c r="H196" s="834"/>
      <c r="I196" s="834"/>
      <c r="J196" s="834"/>
      <c r="K196" s="834"/>
      <c r="L196" s="834"/>
      <c r="M196" s="834"/>
      <c r="N196" s="834"/>
      <c r="O196" s="834"/>
      <c r="P196" s="834"/>
      <c r="Q196" s="834"/>
      <c r="R196" s="834"/>
      <c r="S196" s="834"/>
      <c r="T196" s="834"/>
      <c r="U196" s="834"/>
      <c r="V196" s="834"/>
      <c r="W196" s="834"/>
      <c r="X196" s="834"/>
      <c r="Y196" s="834"/>
      <c r="Z196" s="834"/>
      <c r="AA196" s="834"/>
      <c r="AB196" s="834"/>
      <c r="AC196" s="834"/>
      <c r="AD196" s="834"/>
      <c r="AE196" s="834"/>
      <c r="AF196" s="834"/>
      <c r="AG196" s="834"/>
    </row>
    <row r="197" spans="2:33">
      <c r="B197" s="834"/>
      <c r="C197" s="834"/>
      <c r="D197" s="834"/>
      <c r="E197" s="834"/>
      <c r="F197" s="834"/>
      <c r="G197" s="834"/>
      <c r="H197" s="834"/>
      <c r="I197" s="834"/>
      <c r="J197" s="834"/>
      <c r="K197" s="834"/>
      <c r="L197" s="834"/>
      <c r="M197" s="834"/>
      <c r="N197" s="834"/>
      <c r="O197" s="834"/>
      <c r="P197" s="834"/>
      <c r="Q197" s="834"/>
      <c r="R197" s="834"/>
      <c r="S197" s="834"/>
      <c r="T197" s="834"/>
      <c r="U197" s="834"/>
      <c r="V197" s="834"/>
      <c r="W197" s="834"/>
      <c r="X197" s="834"/>
      <c r="Y197" s="834"/>
      <c r="Z197" s="834"/>
      <c r="AA197" s="834"/>
      <c r="AB197" s="834"/>
      <c r="AC197" s="834"/>
      <c r="AD197" s="834"/>
      <c r="AE197" s="834"/>
      <c r="AF197" s="834"/>
      <c r="AG197" s="834"/>
    </row>
    <row r="198" spans="2:33">
      <c r="B198" s="834"/>
      <c r="C198" s="834"/>
      <c r="D198" s="834"/>
      <c r="E198" s="834"/>
      <c r="F198" s="834"/>
      <c r="G198" s="834"/>
      <c r="H198" s="834"/>
      <c r="I198" s="834"/>
      <c r="J198" s="834"/>
      <c r="K198" s="834"/>
      <c r="L198" s="834"/>
      <c r="M198" s="834"/>
      <c r="N198" s="834"/>
      <c r="O198" s="834"/>
      <c r="P198" s="834"/>
      <c r="Q198" s="834"/>
      <c r="R198" s="834"/>
      <c r="S198" s="834"/>
      <c r="T198" s="834"/>
      <c r="U198" s="834"/>
      <c r="V198" s="834"/>
      <c r="W198" s="834"/>
      <c r="X198" s="834"/>
      <c r="Y198" s="834"/>
      <c r="Z198" s="834"/>
      <c r="AA198" s="834"/>
      <c r="AB198" s="834"/>
      <c r="AC198" s="834"/>
      <c r="AD198" s="834"/>
      <c r="AE198" s="834"/>
      <c r="AF198" s="834"/>
      <c r="AG198" s="834"/>
    </row>
    <row r="199" spans="2:33">
      <c r="B199" s="834"/>
      <c r="C199" s="834"/>
      <c r="D199" s="834"/>
      <c r="E199" s="834"/>
      <c r="F199" s="834"/>
      <c r="G199" s="834"/>
      <c r="H199" s="834"/>
      <c r="I199" s="834"/>
      <c r="J199" s="834"/>
      <c r="K199" s="834"/>
      <c r="L199" s="834"/>
      <c r="M199" s="834"/>
      <c r="N199" s="834"/>
      <c r="O199" s="834"/>
      <c r="P199" s="834"/>
      <c r="Q199" s="834"/>
      <c r="R199" s="834"/>
      <c r="S199" s="834"/>
      <c r="T199" s="834"/>
      <c r="U199" s="834"/>
      <c r="V199" s="834"/>
      <c r="W199" s="834"/>
      <c r="X199" s="834"/>
      <c r="Y199" s="834"/>
      <c r="Z199" s="834"/>
      <c r="AA199" s="834"/>
      <c r="AB199" s="834"/>
      <c r="AC199" s="834"/>
      <c r="AD199" s="834"/>
      <c r="AE199" s="834"/>
      <c r="AF199" s="834"/>
      <c r="AG199" s="834"/>
    </row>
    <row r="200" spans="2:33">
      <c r="B200" s="834"/>
      <c r="C200" s="834"/>
      <c r="D200" s="834"/>
      <c r="E200" s="834"/>
      <c r="F200" s="834"/>
      <c r="G200" s="834"/>
      <c r="H200" s="834"/>
      <c r="I200" s="834"/>
      <c r="J200" s="834"/>
      <c r="K200" s="834"/>
      <c r="L200" s="834"/>
      <c r="M200" s="834"/>
      <c r="N200" s="834"/>
      <c r="O200" s="834"/>
      <c r="P200" s="834"/>
      <c r="Q200" s="834"/>
      <c r="R200" s="834"/>
      <c r="S200" s="834"/>
      <c r="T200" s="834"/>
      <c r="U200" s="834"/>
      <c r="V200" s="834"/>
      <c r="W200" s="834"/>
      <c r="X200" s="834"/>
      <c r="Y200" s="834"/>
      <c r="Z200" s="834"/>
      <c r="AA200" s="834"/>
      <c r="AB200" s="834"/>
      <c r="AC200" s="834"/>
      <c r="AD200" s="834"/>
      <c r="AE200" s="834"/>
      <c r="AF200" s="834"/>
      <c r="AG200" s="834"/>
    </row>
    <row r="201" spans="2:33">
      <c r="B201" s="834"/>
      <c r="C201" s="834"/>
      <c r="D201" s="834"/>
      <c r="E201" s="834"/>
      <c r="F201" s="834"/>
      <c r="G201" s="834"/>
      <c r="H201" s="834"/>
      <c r="I201" s="834"/>
      <c r="J201" s="834"/>
      <c r="K201" s="834"/>
      <c r="L201" s="834"/>
      <c r="M201" s="834"/>
      <c r="N201" s="834"/>
      <c r="O201" s="834"/>
      <c r="P201" s="834"/>
      <c r="Q201" s="834"/>
      <c r="R201" s="834"/>
      <c r="S201" s="834"/>
      <c r="T201" s="834"/>
      <c r="U201" s="834"/>
      <c r="V201" s="834"/>
      <c r="W201" s="834"/>
      <c r="X201" s="834"/>
      <c r="Y201" s="834"/>
      <c r="Z201" s="834"/>
      <c r="AA201" s="834"/>
      <c r="AB201" s="834"/>
      <c r="AC201" s="834"/>
      <c r="AD201" s="834"/>
      <c r="AE201" s="834"/>
      <c r="AF201" s="834"/>
      <c r="AG201" s="834"/>
    </row>
    <row r="202" spans="2:33">
      <c r="B202" s="834"/>
      <c r="C202" s="834"/>
      <c r="D202" s="834"/>
      <c r="E202" s="834"/>
      <c r="F202" s="834"/>
      <c r="G202" s="834"/>
      <c r="H202" s="834"/>
      <c r="I202" s="834"/>
      <c r="J202" s="834"/>
      <c r="K202" s="834"/>
      <c r="L202" s="834"/>
      <c r="M202" s="834"/>
      <c r="N202" s="834"/>
      <c r="O202" s="834"/>
      <c r="P202" s="834"/>
      <c r="Q202" s="834"/>
      <c r="R202" s="834"/>
      <c r="S202" s="834"/>
      <c r="T202" s="834"/>
      <c r="U202" s="834"/>
      <c r="V202" s="834"/>
      <c r="W202" s="834"/>
      <c r="X202" s="834"/>
      <c r="Y202" s="834"/>
      <c r="Z202" s="834"/>
      <c r="AA202" s="834"/>
      <c r="AB202" s="834"/>
      <c r="AC202" s="834"/>
      <c r="AD202" s="834"/>
      <c r="AE202" s="834"/>
      <c r="AF202" s="834"/>
      <c r="AG202" s="834"/>
    </row>
    <row r="203" spans="2:33">
      <c r="B203" s="834"/>
      <c r="C203" s="834"/>
      <c r="D203" s="834"/>
      <c r="E203" s="834"/>
      <c r="F203" s="834"/>
      <c r="G203" s="834"/>
      <c r="H203" s="834"/>
      <c r="I203" s="834"/>
      <c r="J203" s="834"/>
      <c r="K203" s="834"/>
      <c r="L203" s="834"/>
      <c r="M203" s="834"/>
      <c r="N203" s="834"/>
      <c r="O203" s="834"/>
      <c r="P203" s="834"/>
      <c r="Q203" s="834"/>
      <c r="R203" s="834"/>
      <c r="S203" s="834"/>
      <c r="T203" s="834"/>
      <c r="U203" s="834"/>
      <c r="V203" s="834"/>
      <c r="W203" s="834"/>
      <c r="X203" s="834"/>
      <c r="Y203" s="834"/>
      <c r="Z203" s="834"/>
      <c r="AA203" s="834"/>
      <c r="AB203" s="834"/>
      <c r="AC203" s="834"/>
      <c r="AD203" s="834"/>
      <c r="AE203" s="834"/>
      <c r="AF203" s="834"/>
      <c r="AG203" s="834"/>
    </row>
    <row r="204" spans="2:33">
      <c r="B204" s="834"/>
      <c r="C204" s="834"/>
      <c r="D204" s="834"/>
      <c r="E204" s="834"/>
      <c r="F204" s="834"/>
      <c r="G204" s="834"/>
      <c r="H204" s="834"/>
      <c r="I204" s="834"/>
      <c r="J204" s="834"/>
      <c r="K204" s="834"/>
      <c r="L204" s="834"/>
      <c r="M204" s="834"/>
      <c r="N204" s="834"/>
      <c r="O204" s="834"/>
      <c r="P204" s="834"/>
      <c r="Q204" s="834"/>
      <c r="R204" s="834"/>
      <c r="S204" s="834"/>
      <c r="T204" s="834"/>
      <c r="U204" s="834"/>
      <c r="V204" s="834"/>
      <c r="W204" s="834"/>
      <c r="X204" s="834"/>
      <c r="Y204" s="834"/>
      <c r="Z204" s="834"/>
      <c r="AA204" s="834"/>
      <c r="AB204" s="834"/>
      <c r="AC204" s="834"/>
      <c r="AD204" s="834"/>
      <c r="AE204" s="834"/>
      <c r="AF204" s="834"/>
      <c r="AG204" s="834"/>
    </row>
    <row r="205" spans="2:33">
      <c r="B205" s="834"/>
      <c r="C205" s="834"/>
      <c r="D205" s="834"/>
      <c r="E205" s="834"/>
      <c r="F205" s="834"/>
      <c r="G205" s="834"/>
      <c r="H205" s="834"/>
      <c r="I205" s="834"/>
      <c r="J205" s="834"/>
      <c r="K205" s="834"/>
      <c r="L205" s="834"/>
      <c r="M205" s="834"/>
      <c r="N205" s="834"/>
      <c r="O205" s="834"/>
      <c r="P205" s="834"/>
      <c r="Q205" s="834"/>
      <c r="R205" s="834"/>
      <c r="S205" s="834"/>
      <c r="T205" s="834"/>
      <c r="U205" s="834"/>
      <c r="V205" s="834"/>
      <c r="W205" s="834"/>
      <c r="X205" s="834"/>
      <c r="Y205" s="834"/>
      <c r="Z205" s="834"/>
      <c r="AA205" s="834"/>
      <c r="AB205" s="834"/>
      <c r="AC205" s="834"/>
      <c r="AD205" s="834"/>
      <c r="AE205" s="834"/>
      <c r="AF205" s="834"/>
      <c r="AG205" s="834"/>
    </row>
    <row r="206" spans="2:33">
      <c r="B206" s="834"/>
      <c r="C206" s="834"/>
      <c r="D206" s="834"/>
      <c r="E206" s="834"/>
      <c r="F206" s="834"/>
      <c r="G206" s="834"/>
      <c r="H206" s="834"/>
      <c r="I206" s="834"/>
      <c r="J206" s="834"/>
      <c r="K206" s="834"/>
      <c r="L206" s="834"/>
      <c r="M206" s="834"/>
      <c r="N206" s="834"/>
      <c r="O206" s="834"/>
      <c r="P206" s="834"/>
      <c r="Q206" s="834"/>
      <c r="R206" s="834"/>
      <c r="S206" s="834"/>
      <c r="T206" s="834"/>
      <c r="U206" s="834"/>
      <c r="V206" s="834"/>
      <c r="W206" s="834"/>
      <c r="X206" s="834"/>
      <c r="Y206" s="834"/>
      <c r="Z206" s="834"/>
      <c r="AA206" s="834"/>
      <c r="AB206" s="834"/>
      <c r="AC206" s="834"/>
      <c r="AD206" s="834"/>
      <c r="AE206" s="834"/>
      <c r="AF206" s="834"/>
      <c r="AG206" s="834"/>
    </row>
    <row r="207" spans="2:33">
      <c r="B207" s="834"/>
      <c r="C207" s="834"/>
      <c r="D207" s="834"/>
      <c r="E207" s="834"/>
      <c r="F207" s="834"/>
      <c r="G207" s="834"/>
      <c r="H207" s="834"/>
      <c r="I207" s="834"/>
      <c r="J207" s="834"/>
      <c r="K207" s="834"/>
      <c r="L207" s="834"/>
      <c r="M207" s="834"/>
      <c r="N207" s="834"/>
      <c r="O207" s="834"/>
      <c r="P207" s="834"/>
      <c r="Q207" s="834"/>
      <c r="R207" s="834"/>
      <c r="S207" s="834"/>
      <c r="T207" s="834"/>
      <c r="U207" s="834"/>
      <c r="V207" s="834"/>
      <c r="W207" s="834"/>
      <c r="X207" s="834"/>
      <c r="Y207" s="834"/>
      <c r="Z207" s="834"/>
      <c r="AA207" s="834"/>
      <c r="AB207" s="834"/>
      <c r="AC207" s="834"/>
      <c r="AD207" s="834"/>
      <c r="AE207" s="834"/>
      <c r="AF207" s="834"/>
      <c r="AG207" s="834"/>
    </row>
    <row r="208" spans="2:33">
      <c r="B208" s="834"/>
      <c r="C208" s="834"/>
      <c r="D208" s="834"/>
      <c r="E208" s="834"/>
      <c r="F208" s="834"/>
      <c r="G208" s="834"/>
      <c r="H208" s="834"/>
      <c r="I208" s="834"/>
      <c r="J208" s="834"/>
      <c r="K208" s="834"/>
      <c r="L208" s="834"/>
      <c r="M208" s="834"/>
      <c r="N208" s="834"/>
      <c r="O208" s="834"/>
      <c r="P208" s="834"/>
      <c r="Q208" s="834"/>
      <c r="R208" s="834"/>
      <c r="S208" s="834"/>
      <c r="T208" s="834"/>
      <c r="U208" s="834"/>
      <c r="V208" s="834"/>
      <c r="W208" s="834"/>
      <c r="X208" s="834"/>
      <c r="Y208" s="834"/>
      <c r="Z208" s="834"/>
      <c r="AA208" s="834"/>
      <c r="AB208" s="834"/>
      <c r="AC208" s="834"/>
      <c r="AD208" s="834"/>
      <c r="AE208" s="834"/>
      <c r="AF208" s="834"/>
      <c r="AG208" s="834"/>
    </row>
    <row r="209" spans="2:33">
      <c r="B209" s="834"/>
      <c r="C209" s="834"/>
      <c r="D209" s="834"/>
      <c r="E209" s="834"/>
      <c r="F209" s="834"/>
      <c r="G209" s="834"/>
      <c r="H209" s="834"/>
      <c r="I209" s="834"/>
      <c r="J209" s="834"/>
      <c r="K209" s="834"/>
      <c r="L209" s="834"/>
      <c r="M209" s="834"/>
      <c r="N209" s="834"/>
      <c r="O209" s="834"/>
      <c r="P209" s="834"/>
      <c r="Q209" s="834"/>
      <c r="R209" s="834"/>
      <c r="S209" s="834"/>
      <c r="T209" s="834"/>
      <c r="U209" s="834"/>
      <c r="V209" s="834"/>
      <c r="W209" s="834"/>
      <c r="X209" s="834"/>
      <c r="Y209" s="834"/>
      <c r="Z209" s="834"/>
      <c r="AA209" s="834"/>
      <c r="AB209" s="834"/>
      <c r="AC209" s="834"/>
      <c r="AD209" s="834"/>
      <c r="AE209" s="834"/>
      <c r="AF209" s="834"/>
      <c r="AG209" s="834"/>
    </row>
    <row r="210" spans="2:33">
      <c r="B210" s="834"/>
      <c r="C210" s="834"/>
      <c r="D210" s="834"/>
      <c r="E210" s="834"/>
      <c r="F210" s="834"/>
      <c r="G210" s="834"/>
      <c r="H210" s="834"/>
      <c r="I210" s="834"/>
      <c r="J210" s="834"/>
      <c r="K210" s="834"/>
      <c r="L210" s="834"/>
      <c r="M210" s="834"/>
      <c r="N210" s="834"/>
      <c r="O210" s="834"/>
      <c r="P210" s="834"/>
      <c r="Q210" s="834"/>
      <c r="R210" s="834"/>
      <c r="S210" s="834"/>
      <c r="T210" s="834"/>
      <c r="U210" s="834"/>
      <c r="V210" s="834"/>
      <c r="W210" s="834"/>
      <c r="X210" s="834"/>
      <c r="Y210" s="834"/>
      <c r="Z210" s="834"/>
      <c r="AA210" s="834"/>
      <c r="AB210" s="834"/>
      <c r="AC210" s="834"/>
      <c r="AD210" s="834"/>
      <c r="AE210" s="834"/>
      <c r="AF210" s="834"/>
      <c r="AG210" s="834"/>
    </row>
    <row r="211" spans="2:33">
      <c r="B211" s="834"/>
      <c r="C211" s="834"/>
      <c r="D211" s="834"/>
      <c r="E211" s="834"/>
      <c r="F211" s="834"/>
      <c r="G211" s="834"/>
      <c r="H211" s="834"/>
      <c r="I211" s="834"/>
      <c r="J211" s="834"/>
      <c r="K211" s="834"/>
      <c r="L211" s="834"/>
      <c r="M211" s="834"/>
      <c r="N211" s="834"/>
      <c r="O211" s="834"/>
      <c r="P211" s="834"/>
      <c r="Q211" s="834"/>
      <c r="R211" s="834"/>
      <c r="S211" s="834"/>
      <c r="T211" s="834"/>
      <c r="U211" s="834"/>
      <c r="V211" s="834"/>
      <c r="W211" s="834"/>
      <c r="X211" s="834"/>
      <c r="Y211" s="834"/>
      <c r="Z211" s="834"/>
      <c r="AA211" s="834"/>
      <c r="AB211" s="834"/>
      <c r="AC211" s="834"/>
      <c r="AD211" s="834"/>
      <c r="AE211" s="834"/>
      <c r="AF211" s="834"/>
      <c r="AG211" s="834"/>
    </row>
    <row r="212" spans="2:33">
      <c r="B212" s="834"/>
      <c r="C212" s="834"/>
      <c r="D212" s="834"/>
      <c r="E212" s="834"/>
      <c r="F212" s="834"/>
      <c r="G212" s="834"/>
      <c r="H212" s="834"/>
      <c r="I212" s="834"/>
      <c r="J212" s="834"/>
      <c r="K212" s="834"/>
      <c r="L212" s="834"/>
      <c r="M212" s="834"/>
      <c r="N212" s="834"/>
      <c r="O212" s="834"/>
      <c r="P212" s="834"/>
      <c r="Q212" s="834"/>
      <c r="R212" s="834"/>
      <c r="S212" s="834"/>
      <c r="T212" s="834"/>
      <c r="U212" s="834"/>
      <c r="V212" s="834"/>
      <c r="W212" s="834"/>
      <c r="X212" s="834"/>
      <c r="Y212" s="834"/>
      <c r="Z212" s="834"/>
      <c r="AA212" s="834"/>
      <c r="AB212" s="834"/>
      <c r="AC212" s="834"/>
      <c r="AD212" s="834"/>
      <c r="AE212" s="834"/>
      <c r="AF212" s="834"/>
      <c r="AG212" s="834"/>
    </row>
    <row r="213" spans="2:33">
      <c r="B213" s="834"/>
      <c r="C213" s="834"/>
      <c r="D213" s="834"/>
      <c r="E213" s="834"/>
      <c r="F213" s="834"/>
      <c r="G213" s="834"/>
      <c r="H213" s="834"/>
      <c r="I213" s="834"/>
      <c r="J213" s="834"/>
      <c r="K213" s="834"/>
      <c r="L213" s="834"/>
      <c r="M213" s="834"/>
      <c r="N213" s="834"/>
      <c r="O213" s="834"/>
      <c r="P213" s="834"/>
      <c r="Q213" s="834"/>
      <c r="R213" s="834"/>
      <c r="S213" s="834"/>
      <c r="T213" s="834"/>
      <c r="U213" s="834"/>
      <c r="V213" s="834"/>
      <c r="W213" s="834"/>
      <c r="X213" s="834"/>
      <c r="Y213" s="834"/>
      <c r="Z213" s="834"/>
      <c r="AA213" s="834"/>
      <c r="AB213" s="834"/>
      <c r="AC213" s="834"/>
      <c r="AD213" s="834"/>
      <c r="AE213" s="834"/>
      <c r="AF213" s="834"/>
      <c r="AG213" s="834"/>
    </row>
    <row r="214" spans="2:33">
      <c r="B214" s="834"/>
      <c r="C214" s="834"/>
      <c r="D214" s="834"/>
      <c r="E214" s="834"/>
      <c r="F214" s="834"/>
      <c r="G214" s="834"/>
      <c r="H214" s="834"/>
      <c r="I214" s="834"/>
      <c r="J214" s="834"/>
      <c r="K214" s="834"/>
      <c r="L214" s="834"/>
      <c r="M214" s="834"/>
      <c r="N214" s="834"/>
      <c r="O214" s="834"/>
      <c r="P214" s="834"/>
      <c r="Q214" s="834"/>
      <c r="R214" s="834"/>
      <c r="S214" s="834"/>
      <c r="T214" s="834"/>
      <c r="U214" s="834"/>
      <c r="V214" s="834"/>
      <c r="W214" s="834"/>
      <c r="X214" s="834"/>
      <c r="Y214" s="834"/>
      <c r="Z214" s="834"/>
      <c r="AA214" s="834"/>
      <c r="AB214" s="834"/>
      <c r="AC214" s="834"/>
      <c r="AD214" s="834"/>
      <c r="AE214" s="834"/>
      <c r="AF214" s="834"/>
      <c r="AG214" s="834"/>
    </row>
    <row r="215" spans="2:33">
      <c r="B215" s="834"/>
      <c r="C215" s="834"/>
      <c r="D215" s="834"/>
      <c r="E215" s="834"/>
      <c r="F215" s="834"/>
      <c r="G215" s="834"/>
      <c r="H215" s="834"/>
      <c r="I215" s="834"/>
      <c r="J215" s="834"/>
      <c r="K215" s="834"/>
      <c r="L215" s="834"/>
      <c r="M215" s="834"/>
      <c r="N215" s="834"/>
      <c r="O215" s="834"/>
      <c r="P215" s="834"/>
      <c r="Q215" s="834"/>
      <c r="R215" s="834"/>
      <c r="S215" s="834"/>
      <c r="T215" s="834"/>
      <c r="U215" s="834"/>
      <c r="V215" s="834"/>
      <c r="W215" s="834"/>
      <c r="X215" s="834"/>
      <c r="Y215" s="834"/>
      <c r="Z215" s="834"/>
      <c r="AA215" s="834"/>
      <c r="AB215" s="834"/>
      <c r="AC215" s="834"/>
      <c r="AD215" s="834"/>
      <c r="AE215" s="834"/>
      <c r="AF215" s="834"/>
      <c r="AG215" s="834"/>
    </row>
    <row r="216" spans="2:33">
      <c r="B216" s="834"/>
      <c r="C216" s="834"/>
      <c r="D216" s="834"/>
      <c r="E216" s="834"/>
      <c r="F216" s="834"/>
      <c r="G216" s="834"/>
      <c r="H216" s="834"/>
      <c r="I216" s="834"/>
      <c r="J216" s="834"/>
      <c r="K216" s="834"/>
      <c r="L216" s="834"/>
      <c r="M216" s="834"/>
      <c r="N216" s="834"/>
      <c r="O216" s="834"/>
      <c r="P216" s="834"/>
      <c r="Q216" s="834"/>
      <c r="R216" s="834"/>
      <c r="S216" s="834"/>
      <c r="T216" s="834"/>
      <c r="U216" s="834"/>
      <c r="V216" s="834"/>
      <c r="W216" s="834"/>
      <c r="X216" s="834"/>
      <c r="Y216" s="834"/>
      <c r="Z216" s="834"/>
      <c r="AA216" s="834"/>
      <c r="AB216" s="834"/>
      <c r="AC216" s="834"/>
      <c r="AD216" s="834"/>
      <c r="AE216" s="834"/>
      <c r="AF216" s="834"/>
      <c r="AG216" s="834"/>
    </row>
    <row r="217" spans="2:33">
      <c r="B217" s="834"/>
      <c r="C217" s="834"/>
      <c r="D217" s="834"/>
      <c r="E217" s="834"/>
      <c r="F217" s="834"/>
      <c r="G217" s="834"/>
      <c r="H217" s="834"/>
      <c r="I217" s="834"/>
      <c r="J217" s="834"/>
      <c r="K217" s="834"/>
      <c r="L217" s="834"/>
      <c r="M217" s="834"/>
      <c r="N217" s="834"/>
      <c r="O217" s="834"/>
      <c r="P217" s="834"/>
      <c r="Q217" s="834"/>
      <c r="R217" s="834"/>
      <c r="S217" s="834"/>
      <c r="T217" s="834"/>
      <c r="U217" s="834"/>
      <c r="V217" s="834"/>
      <c r="W217" s="834"/>
      <c r="X217" s="834"/>
      <c r="Y217" s="834"/>
      <c r="Z217" s="834"/>
      <c r="AA217" s="834"/>
      <c r="AB217" s="834"/>
      <c r="AC217" s="834"/>
      <c r="AD217" s="834"/>
      <c r="AE217" s="834"/>
      <c r="AF217" s="834"/>
      <c r="AG217" s="834"/>
    </row>
    <row r="218" spans="2:33">
      <c r="B218" s="834"/>
      <c r="C218" s="834"/>
      <c r="D218" s="834"/>
      <c r="E218" s="834"/>
      <c r="F218" s="834"/>
      <c r="G218" s="834"/>
      <c r="H218" s="834"/>
      <c r="I218" s="834"/>
      <c r="J218" s="834"/>
      <c r="K218" s="834"/>
      <c r="L218" s="834"/>
      <c r="M218" s="834"/>
      <c r="N218" s="834"/>
      <c r="O218" s="834"/>
      <c r="P218" s="834"/>
      <c r="Q218" s="834"/>
      <c r="R218" s="834"/>
      <c r="S218" s="834"/>
      <c r="T218" s="834"/>
      <c r="U218" s="834"/>
      <c r="V218" s="834"/>
      <c r="W218" s="834"/>
      <c r="X218" s="834"/>
      <c r="Y218" s="834"/>
      <c r="Z218" s="834"/>
      <c r="AA218" s="834"/>
      <c r="AB218" s="834"/>
      <c r="AC218" s="834"/>
      <c r="AD218" s="834"/>
      <c r="AE218" s="834"/>
      <c r="AF218" s="834"/>
      <c r="AG218" s="834"/>
    </row>
    <row r="219" spans="2:33">
      <c r="B219" s="834"/>
      <c r="C219" s="834"/>
      <c r="D219" s="834"/>
      <c r="E219" s="834"/>
      <c r="F219" s="834"/>
      <c r="G219" s="834"/>
      <c r="H219" s="834"/>
      <c r="I219" s="834"/>
      <c r="J219" s="834"/>
      <c r="K219" s="834"/>
      <c r="L219" s="834"/>
      <c r="M219" s="834"/>
      <c r="N219" s="834"/>
      <c r="O219" s="834"/>
      <c r="P219" s="834"/>
      <c r="Q219" s="834"/>
      <c r="R219" s="834"/>
      <c r="S219" s="834"/>
      <c r="T219" s="834"/>
      <c r="U219" s="834"/>
      <c r="V219" s="834"/>
      <c r="W219" s="834"/>
      <c r="X219" s="834"/>
      <c r="Y219" s="834"/>
      <c r="Z219" s="834"/>
      <c r="AA219" s="834"/>
      <c r="AB219" s="834"/>
      <c r="AC219" s="834"/>
      <c r="AD219" s="834"/>
      <c r="AE219" s="834"/>
      <c r="AF219" s="834"/>
      <c r="AG219" s="834"/>
    </row>
    <row r="220" spans="2:33">
      <c r="B220" s="834"/>
      <c r="C220" s="834"/>
      <c r="D220" s="834"/>
      <c r="E220" s="834"/>
      <c r="F220" s="834"/>
      <c r="G220" s="834"/>
      <c r="H220" s="834"/>
      <c r="I220" s="834"/>
      <c r="J220" s="834"/>
      <c r="K220" s="834"/>
      <c r="L220" s="834"/>
      <c r="M220" s="834"/>
      <c r="N220" s="834"/>
      <c r="O220" s="834"/>
      <c r="P220" s="834"/>
      <c r="Q220" s="834"/>
      <c r="R220" s="834"/>
      <c r="S220" s="834"/>
      <c r="T220" s="834"/>
      <c r="U220" s="834"/>
      <c r="V220" s="834"/>
      <c r="W220" s="834"/>
      <c r="X220" s="834"/>
      <c r="Y220" s="834"/>
      <c r="Z220" s="834"/>
      <c r="AA220" s="834"/>
      <c r="AB220" s="834"/>
      <c r="AC220" s="834"/>
      <c r="AD220" s="834"/>
      <c r="AE220" s="834"/>
      <c r="AF220" s="834"/>
      <c r="AG220" s="834"/>
    </row>
    <row r="221" spans="2:33">
      <c r="B221" s="834"/>
      <c r="C221" s="834"/>
      <c r="D221" s="834"/>
      <c r="E221" s="834"/>
      <c r="F221" s="834"/>
      <c r="G221" s="834"/>
      <c r="H221" s="834"/>
      <c r="I221" s="834"/>
      <c r="J221" s="834"/>
      <c r="K221" s="834"/>
      <c r="L221" s="834"/>
      <c r="M221" s="834"/>
      <c r="N221" s="834"/>
      <c r="O221" s="834"/>
      <c r="P221" s="834"/>
      <c r="Q221" s="834"/>
      <c r="R221" s="834"/>
      <c r="S221" s="834"/>
      <c r="T221" s="834"/>
      <c r="U221" s="834"/>
      <c r="V221" s="834"/>
      <c r="W221" s="834"/>
      <c r="X221" s="834"/>
      <c r="Y221" s="834"/>
      <c r="Z221" s="834"/>
      <c r="AA221" s="834"/>
      <c r="AB221" s="834"/>
      <c r="AC221" s="834"/>
      <c r="AD221" s="834"/>
      <c r="AE221" s="834"/>
      <c r="AF221" s="834"/>
      <c r="AG221" s="834"/>
    </row>
    <row r="222" spans="2:33">
      <c r="B222" s="834"/>
      <c r="C222" s="834"/>
      <c r="D222" s="834"/>
      <c r="E222" s="834"/>
      <c r="F222" s="834"/>
      <c r="G222" s="834"/>
      <c r="H222" s="834"/>
      <c r="I222" s="834"/>
      <c r="J222" s="834"/>
      <c r="K222" s="834"/>
      <c r="L222" s="834"/>
      <c r="M222" s="834"/>
      <c r="N222" s="834"/>
      <c r="O222" s="834"/>
      <c r="P222" s="834"/>
      <c r="Q222" s="834"/>
      <c r="R222" s="834"/>
      <c r="S222" s="834"/>
      <c r="T222" s="834"/>
      <c r="U222" s="834"/>
      <c r="V222" s="834"/>
      <c r="W222" s="834"/>
      <c r="X222" s="834"/>
      <c r="Y222" s="834"/>
      <c r="Z222" s="834"/>
      <c r="AA222" s="834"/>
      <c r="AB222" s="834"/>
      <c r="AC222" s="834"/>
      <c r="AD222" s="834"/>
      <c r="AE222" s="834"/>
      <c r="AF222" s="834"/>
      <c r="AG222" s="834"/>
    </row>
    <row r="223" spans="2:33">
      <c r="B223" s="834"/>
      <c r="C223" s="834"/>
      <c r="D223" s="834"/>
      <c r="E223" s="834"/>
      <c r="F223" s="834"/>
      <c r="G223" s="834"/>
      <c r="H223" s="834"/>
      <c r="I223" s="834"/>
      <c r="J223" s="834"/>
      <c r="K223" s="834"/>
      <c r="L223" s="834"/>
      <c r="M223" s="834"/>
      <c r="N223" s="834"/>
      <c r="O223" s="834"/>
      <c r="P223" s="834"/>
      <c r="Q223" s="834"/>
      <c r="R223" s="834"/>
      <c r="S223" s="834"/>
      <c r="T223" s="834"/>
      <c r="U223" s="834"/>
      <c r="V223" s="834"/>
      <c r="W223" s="834"/>
      <c r="X223" s="834"/>
      <c r="Y223" s="834"/>
      <c r="Z223" s="834"/>
      <c r="AA223" s="834"/>
      <c r="AB223" s="834"/>
      <c r="AC223" s="834"/>
      <c r="AD223" s="834"/>
      <c r="AE223" s="834"/>
      <c r="AF223" s="834"/>
      <c r="AG223" s="834"/>
    </row>
    <row r="224" spans="2:33">
      <c r="B224" s="834"/>
      <c r="C224" s="834"/>
      <c r="D224" s="834"/>
      <c r="E224" s="834"/>
      <c r="F224" s="834"/>
      <c r="G224" s="834"/>
      <c r="H224" s="834"/>
      <c r="I224" s="834"/>
      <c r="J224" s="834"/>
      <c r="K224" s="834"/>
      <c r="L224" s="834"/>
      <c r="M224" s="834"/>
      <c r="N224" s="834"/>
      <c r="O224" s="834"/>
      <c r="P224" s="834"/>
      <c r="Q224" s="834"/>
      <c r="R224" s="834"/>
      <c r="S224" s="834"/>
      <c r="T224" s="834"/>
      <c r="U224" s="834"/>
      <c r="V224" s="834"/>
      <c r="W224" s="834"/>
      <c r="X224" s="834"/>
      <c r="Y224" s="834"/>
      <c r="Z224" s="834"/>
      <c r="AA224" s="834"/>
      <c r="AB224" s="834"/>
      <c r="AC224" s="834"/>
      <c r="AD224" s="834"/>
      <c r="AE224" s="834"/>
      <c r="AF224" s="834"/>
      <c r="AG224" s="834"/>
    </row>
    <row r="225" spans="2:33">
      <c r="B225" s="834"/>
      <c r="C225" s="834"/>
      <c r="D225" s="834"/>
      <c r="E225" s="834"/>
      <c r="F225" s="834"/>
      <c r="G225" s="834"/>
      <c r="H225" s="834"/>
      <c r="I225" s="834"/>
      <c r="J225" s="834"/>
      <c r="K225" s="834"/>
      <c r="L225" s="834"/>
      <c r="M225" s="834"/>
      <c r="N225" s="834"/>
      <c r="O225" s="834"/>
      <c r="P225" s="834"/>
      <c r="Q225" s="834"/>
      <c r="R225" s="834"/>
      <c r="S225" s="834"/>
      <c r="T225" s="834"/>
      <c r="U225" s="834"/>
      <c r="V225" s="834"/>
      <c r="W225" s="834"/>
      <c r="X225" s="834"/>
      <c r="Y225" s="834"/>
      <c r="Z225" s="834"/>
      <c r="AA225" s="834"/>
      <c r="AB225" s="834"/>
      <c r="AC225" s="834"/>
      <c r="AD225" s="834"/>
      <c r="AE225" s="834"/>
      <c r="AF225" s="834"/>
      <c r="AG225" s="834"/>
    </row>
    <row r="226" spans="2:33">
      <c r="B226" s="834"/>
      <c r="C226" s="834"/>
      <c r="D226" s="834"/>
      <c r="E226" s="834"/>
      <c r="F226" s="834"/>
      <c r="G226" s="834"/>
      <c r="H226" s="834"/>
      <c r="I226" s="834"/>
      <c r="J226" s="834"/>
      <c r="K226" s="834"/>
      <c r="L226" s="834"/>
      <c r="M226" s="834"/>
      <c r="N226" s="834"/>
      <c r="O226" s="834"/>
      <c r="P226" s="834"/>
      <c r="Q226" s="834"/>
      <c r="R226" s="834"/>
      <c r="S226" s="834"/>
      <c r="T226" s="834"/>
      <c r="U226" s="834"/>
      <c r="V226" s="834"/>
      <c r="W226" s="834"/>
      <c r="X226" s="834"/>
      <c r="Y226" s="834"/>
      <c r="Z226" s="834"/>
      <c r="AA226" s="834"/>
      <c r="AB226" s="834"/>
      <c r="AC226" s="834"/>
      <c r="AD226" s="834"/>
      <c r="AE226" s="834"/>
      <c r="AF226" s="834"/>
      <c r="AG226" s="834"/>
    </row>
    <row r="227" spans="2:33">
      <c r="B227" s="834"/>
      <c r="C227" s="834"/>
      <c r="D227" s="834"/>
      <c r="E227" s="834"/>
      <c r="F227" s="834"/>
      <c r="G227" s="834"/>
      <c r="H227" s="834"/>
      <c r="I227" s="834"/>
      <c r="J227" s="834"/>
      <c r="K227" s="834"/>
      <c r="L227" s="834"/>
      <c r="M227" s="834"/>
      <c r="N227" s="834"/>
      <c r="O227" s="834"/>
      <c r="P227" s="834"/>
      <c r="Q227" s="834"/>
      <c r="R227" s="834"/>
      <c r="S227" s="834"/>
      <c r="T227" s="834"/>
      <c r="U227" s="834"/>
      <c r="V227" s="834"/>
      <c r="W227" s="834"/>
      <c r="X227" s="834"/>
      <c r="Y227" s="834"/>
      <c r="Z227" s="834"/>
      <c r="AA227" s="834"/>
      <c r="AB227" s="834"/>
      <c r="AC227" s="834"/>
      <c r="AD227" s="834"/>
      <c r="AE227" s="834"/>
      <c r="AF227" s="834"/>
      <c r="AG227" s="834"/>
    </row>
    <row r="228" spans="2:33">
      <c r="B228" s="834"/>
      <c r="C228" s="834"/>
      <c r="D228" s="834"/>
      <c r="E228" s="834"/>
      <c r="F228" s="834"/>
      <c r="G228" s="834"/>
      <c r="H228" s="834"/>
      <c r="I228" s="834"/>
      <c r="J228" s="834"/>
      <c r="K228" s="834"/>
      <c r="L228" s="834"/>
      <c r="M228" s="834"/>
      <c r="N228" s="834"/>
      <c r="O228" s="834"/>
      <c r="P228" s="834"/>
      <c r="Q228" s="834"/>
      <c r="R228" s="834"/>
      <c r="S228" s="834"/>
      <c r="T228" s="834"/>
      <c r="U228" s="834"/>
      <c r="V228" s="834"/>
      <c r="W228" s="834"/>
      <c r="X228" s="834"/>
      <c r="Y228" s="834"/>
      <c r="Z228" s="834"/>
      <c r="AA228" s="834"/>
      <c r="AB228" s="834"/>
      <c r="AC228" s="834"/>
      <c r="AD228" s="834"/>
      <c r="AE228" s="834"/>
      <c r="AF228" s="834"/>
      <c r="AG228" s="834"/>
    </row>
    <row r="229" spans="2:33">
      <c r="B229" s="834"/>
      <c r="C229" s="834"/>
      <c r="D229" s="834"/>
      <c r="E229" s="834"/>
      <c r="F229" s="834"/>
      <c r="G229" s="834"/>
      <c r="H229" s="834"/>
      <c r="I229" s="834"/>
      <c r="J229" s="834"/>
      <c r="K229" s="834"/>
      <c r="L229" s="834"/>
      <c r="M229" s="834"/>
      <c r="N229" s="834"/>
      <c r="O229" s="834"/>
      <c r="P229" s="834"/>
      <c r="Q229" s="834"/>
      <c r="R229" s="834"/>
      <c r="S229" s="834"/>
      <c r="T229" s="834"/>
      <c r="U229" s="834"/>
      <c r="V229" s="834"/>
      <c r="W229" s="834"/>
      <c r="X229" s="834"/>
      <c r="Y229" s="834"/>
      <c r="Z229" s="834"/>
      <c r="AA229" s="834"/>
      <c r="AB229" s="834"/>
      <c r="AC229" s="834"/>
      <c r="AD229" s="834"/>
      <c r="AE229" s="834"/>
      <c r="AF229" s="834"/>
      <c r="AG229" s="834"/>
    </row>
    <row r="230" spans="2:33">
      <c r="B230" s="834"/>
      <c r="C230" s="834"/>
      <c r="D230" s="834"/>
      <c r="E230" s="834"/>
      <c r="F230" s="834"/>
      <c r="G230" s="834"/>
      <c r="H230" s="834"/>
      <c r="I230" s="834"/>
      <c r="J230" s="834"/>
      <c r="K230" s="834"/>
      <c r="L230" s="834"/>
      <c r="M230" s="834"/>
      <c r="N230" s="834"/>
      <c r="O230" s="834"/>
      <c r="P230" s="834"/>
      <c r="Q230" s="834"/>
      <c r="R230" s="834"/>
      <c r="S230" s="834"/>
      <c r="T230" s="834"/>
      <c r="U230" s="834"/>
      <c r="V230" s="834"/>
      <c r="W230" s="834"/>
      <c r="X230" s="834"/>
      <c r="Y230" s="834"/>
      <c r="Z230" s="834"/>
      <c r="AA230" s="834"/>
      <c r="AB230" s="834"/>
      <c r="AC230" s="834"/>
      <c r="AD230" s="834"/>
      <c r="AE230" s="834"/>
      <c r="AF230" s="834"/>
      <c r="AG230" s="834"/>
    </row>
    <row r="231" spans="2:33">
      <c r="B231" s="834"/>
      <c r="C231" s="834"/>
      <c r="D231" s="834"/>
      <c r="E231" s="834"/>
      <c r="F231" s="834"/>
      <c r="G231" s="834"/>
      <c r="H231" s="834"/>
      <c r="I231" s="834"/>
      <c r="J231" s="834"/>
      <c r="K231" s="834"/>
      <c r="L231" s="834"/>
      <c r="M231" s="834"/>
      <c r="N231" s="834"/>
      <c r="O231" s="834"/>
      <c r="P231" s="834"/>
      <c r="Q231" s="834"/>
      <c r="R231" s="834"/>
      <c r="S231" s="834"/>
      <c r="T231" s="834"/>
      <c r="U231" s="834"/>
      <c r="V231" s="834"/>
      <c r="W231" s="834"/>
      <c r="X231" s="834"/>
      <c r="Y231" s="834"/>
      <c r="Z231" s="834"/>
      <c r="AA231" s="834"/>
      <c r="AB231" s="834"/>
      <c r="AC231" s="834"/>
      <c r="AD231" s="834"/>
      <c r="AE231" s="834"/>
      <c r="AF231" s="834"/>
      <c r="AG231" s="834"/>
    </row>
    <row r="232" spans="2:33">
      <c r="B232" s="834"/>
      <c r="C232" s="834"/>
      <c r="D232" s="834"/>
      <c r="E232" s="834"/>
      <c r="F232" s="834"/>
      <c r="G232" s="834"/>
      <c r="H232" s="834"/>
      <c r="I232" s="834"/>
      <c r="J232" s="834"/>
      <c r="K232" s="834"/>
      <c r="L232" s="834"/>
      <c r="M232" s="834"/>
      <c r="N232" s="834"/>
      <c r="O232" s="834"/>
      <c r="P232" s="834"/>
      <c r="Q232" s="834"/>
      <c r="R232" s="834"/>
      <c r="S232" s="834"/>
      <c r="T232" s="834"/>
      <c r="U232" s="834"/>
      <c r="V232" s="834"/>
      <c r="W232" s="834"/>
      <c r="X232" s="834"/>
      <c r="Y232" s="834"/>
      <c r="Z232" s="834"/>
      <c r="AA232" s="834"/>
      <c r="AB232" s="834"/>
      <c r="AC232" s="834"/>
      <c r="AD232" s="834"/>
      <c r="AE232" s="834"/>
      <c r="AF232" s="834"/>
      <c r="AG232" s="834"/>
    </row>
    <row r="233" spans="2:33">
      <c r="B233" s="834"/>
      <c r="C233" s="834"/>
      <c r="D233" s="834"/>
      <c r="E233" s="834"/>
      <c r="F233" s="834"/>
      <c r="G233" s="834"/>
      <c r="H233" s="834"/>
      <c r="I233" s="834"/>
      <c r="J233" s="834"/>
      <c r="K233" s="834"/>
      <c r="L233" s="834"/>
      <c r="M233" s="834"/>
      <c r="N233" s="834"/>
      <c r="O233" s="834"/>
      <c r="P233" s="834"/>
      <c r="Q233" s="834"/>
      <c r="R233" s="834"/>
      <c r="S233" s="834"/>
      <c r="T233" s="834"/>
      <c r="U233" s="834"/>
      <c r="V233" s="834"/>
      <c r="W233" s="834"/>
      <c r="X233" s="834"/>
      <c r="Y233" s="834"/>
      <c r="Z233" s="834"/>
      <c r="AA233" s="834"/>
      <c r="AB233" s="834"/>
      <c r="AC233" s="834"/>
      <c r="AD233" s="834"/>
      <c r="AE233" s="834"/>
      <c r="AF233" s="834"/>
      <c r="AG233" s="834"/>
    </row>
    <row r="234" spans="2:33">
      <c r="B234" s="834"/>
      <c r="C234" s="834"/>
      <c r="D234" s="834"/>
      <c r="E234" s="834"/>
      <c r="F234" s="834"/>
      <c r="G234" s="834"/>
      <c r="H234" s="834"/>
      <c r="I234" s="834"/>
      <c r="J234" s="834"/>
      <c r="K234" s="834"/>
      <c r="L234" s="834"/>
      <c r="M234" s="834"/>
      <c r="N234" s="834"/>
      <c r="O234" s="834"/>
      <c r="P234" s="834"/>
      <c r="Q234" s="834"/>
      <c r="R234" s="834"/>
      <c r="S234" s="834"/>
      <c r="T234" s="834"/>
      <c r="U234" s="834"/>
      <c r="V234" s="834"/>
      <c r="W234" s="834"/>
      <c r="X234" s="834"/>
      <c r="Y234" s="834"/>
      <c r="Z234" s="834"/>
      <c r="AA234" s="834"/>
      <c r="AB234" s="834"/>
      <c r="AC234" s="834"/>
      <c r="AD234" s="834"/>
      <c r="AE234" s="834"/>
      <c r="AF234" s="834"/>
      <c r="AG234" s="834"/>
    </row>
    <row r="235" spans="2:33">
      <c r="B235" s="834"/>
      <c r="C235" s="834"/>
      <c r="D235" s="834"/>
      <c r="E235" s="834"/>
      <c r="F235" s="834"/>
      <c r="G235" s="834"/>
      <c r="H235" s="834"/>
      <c r="I235" s="834"/>
      <c r="J235" s="834"/>
      <c r="K235" s="834"/>
      <c r="L235" s="834"/>
      <c r="M235" s="834"/>
      <c r="N235" s="834"/>
      <c r="O235" s="834"/>
      <c r="P235" s="834"/>
      <c r="Q235" s="834"/>
      <c r="R235" s="834"/>
      <c r="S235" s="834"/>
      <c r="T235" s="834"/>
      <c r="U235" s="834"/>
      <c r="V235" s="834"/>
      <c r="W235" s="834"/>
      <c r="X235" s="834"/>
      <c r="Y235" s="834"/>
      <c r="Z235" s="834"/>
      <c r="AA235" s="834"/>
      <c r="AB235" s="834"/>
      <c r="AC235" s="834"/>
      <c r="AD235" s="834"/>
      <c r="AE235" s="834"/>
      <c r="AF235" s="834"/>
      <c r="AG235" s="834"/>
    </row>
    <row r="236" spans="2:33">
      <c r="B236" s="834"/>
      <c r="C236" s="834"/>
      <c r="D236" s="834"/>
      <c r="E236" s="834"/>
      <c r="F236" s="834"/>
      <c r="G236" s="834"/>
      <c r="H236" s="834"/>
      <c r="I236" s="834"/>
      <c r="J236" s="834"/>
      <c r="K236" s="834"/>
      <c r="L236" s="834"/>
      <c r="M236" s="834"/>
      <c r="N236" s="834"/>
      <c r="O236" s="834"/>
      <c r="P236" s="834"/>
      <c r="Q236" s="834"/>
      <c r="R236" s="834"/>
      <c r="S236" s="834"/>
      <c r="T236" s="834"/>
      <c r="U236" s="834"/>
      <c r="V236" s="834"/>
      <c r="W236" s="834"/>
      <c r="X236" s="834"/>
      <c r="Y236" s="834"/>
      <c r="Z236" s="834"/>
      <c r="AA236" s="834"/>
      <c r="AB236" s="834"/>
      <c r="AC236" s="834"/>
      <c r="AD236" s="834"/>
      <c r="AE236" s="834"/>
      <c r="AF236" s="834"/>
      <c r="AG236" s="834"/>
    </row>
    <row r="237" spans="2:33">
      <c r="B237" s="834"/>
      <c r="C237" s="834"/>
      <c r="D237" s="834"/>
      <c r="E237" s="834"/>
      <c r="F237" s="834"/>
      <c r="G237" s="834"/>
      <c r="H237" s="834"/>
      <c r="I237" s="834"/>
      <c r="J237" s="834"/>
      <c r="K237" s="834"/>
      <c r="L237" s="834"/>
      <c r="M237" s="834"/>
      <c r="N237" s="834"/>
      <c r="O237" s="834"/>
      <c r="P237" s="834"/>
      <c r="Q237" s="834"/>
      <c r="R237" s="834"/>
      <c r="S237" s="834"/>
      <c r="T237" s="834"/>
      <c r="U237" s="834"/>
      <c r="V237" s="834"/>
      <c r="W237" s="834"/>
      <c r="X237" s="834"/>
      <c r="Y237" s="834"/>
      <c r="Z237" s="834"/>
      <c r="AA237" s="834"/>
      <c r="AB237" s="834"/>
      <c r="AC237" s="834"/>
      <c r="AD237" s="834"/>
      <c r="AE237" s="834"/>
      <c r="AF237" s="834"/>
      <c r="AG237" s="834"/>
    </row>
    <row r="238" spans="2:33">
      <c r="B238" s="834"/>
      <c r="C238" s="834"/>
      <c r="D238" s="834"/>
      <c r="E238" s="834"/>
      <c r="F238" s="834"/>
      <c r="G238" s="834"/>
      <c r="H238" s="834"/>
      <c r="I238" s="834"/>
      <c r="J238" s="834"/>
      <c r="K238" s="834"/>
      <c r="L238" s="834"/>
      <c r="M238" s="834"/>
      <c r="N238" s="834"/>
      <c r="O238" s="834"/>
      <c r="P238" s="834"/>
      <c r="Q238" s="834"/>
      <c r="R238" s="834"/>
      <c r="S238" s="834"/>
      <c r="T238" s="834"/>
      <c r="U238" s="834"/>
      <c r="V238" s="834"/>
      <c r="W238" s="834"/>
      <c r="X238" s="834"/>
      <c r="Y238" s="834"/>
      <c r="Z238" s="834"/>
      <c r="AA238" s="834"/>
      <c r="AB238" s="834"/>
      <c r="AC238" s="834"/>
      <c r="AD238" s="834"/>
      <c r="AE238" s="834"/>
      <c r="AF238" s="834"/>
      <c r="AG238" s="834"/>
    </row>
    <row r="239" spans="2:33">
      <c r="B239" s="834"/>
      <c r="C239" s="834"/>
      <c r="D239" s="834"/>
      <c r="E239" s="834"/>
      <c r="F239" s="834"/>
      <c r="G239" s="834"/>
      <c r="H239" s="834"/>
      <c r="I239" s="834"/>
      <c r="J239" s="834"/>
      <c r="K239" s="834"/>
      <c r="L239" s="834"/>
      <c r="M239" s="834"/>
      <c r="N239" s="834"/>
      <c r="O239" s="834"/>
      <c r="P239" s="834"/>
      <c r="Q239" s="834"/>
      <c r="R239" s="834"/>
      <c r="S239" s="834"/>
      <c r="T239" s="834"/>
      <c r="U239" s="834"/>
      <c r="V239" s="834"/>
      <c r="W239" s="834"/>
      <c r="X239" s="834"/>
      <c r="Y239" s="834"/>
      <c r="Z239" s="834"/>
      <c r="AA239" s="834"/>
      <c r="AB239" s="834"/>
      <c r="AC239" s="834"/>
      <c r="AD239" s="834"/>
      <c r="AE239" s="834"/>
      <c r="AF239" s="834"/>
      <c r="AG239" s="834"/>
    </row>
    <row r="240" spans="2:33">
      <c r="B240" s="834"/>
      <c r="C240" s="834"/>
      <c r="D240" s="834"/>
      <c r="E240" s="834"/>
      <c r="F240" s="834"/>
      <c r="G240" s="834"/>
      <c r="H240" s="834"/>
      <c r="I240" s="834"/>
      <c r="J240" s="834"/>
      <c r="K240" s="834"/>
      <c r="L240" s="834"/>
      <c r="M240" s="834"/>
      <c r="N240" s="834"/>
      <c r="O240" s="834"/>
      <c r="P240" s="834"/>
      <c r="Q240" s="834"/>
      <c r="R240" s="834"/>
      <c r="S240" s="834"/>
      <c r="T240" s="834"/>
      <c r="U240" s="834"/>
      <c r="V240" s="834"/>
      <c r="W240" s="834"/>
      <c r="X240" s="834"/>
      <c r="Y240" s="834"/>
      <c r="Z240" s="834"/>
      <c r="AA240" s="834"/>
      <c r="AB240" s="834"/>
      <c r="AC240" s="834"/>
      <c r="AD240" s="834"/>
      <c r="AE240" s="834"/>
      <c r="AF240" s="834"/>
      <c r="AG240" s="834"/>
    </row>
    <row r="241" spans="2:33">
      <c r="B241" s="834"/>
      <c r="C241" s="834"/>
      <c r="D241" s="834"/>
      <c r="E241" s="834"/>
      <c r="F241" s="834"/>
      <c r="G241" s="834"/>
      <c r="H241" s="834"/>
      <c r="I241" s="834"/>
      <c r="J241" s="834"/>
      <c r="K241" s="834"/>
      <c r="L241" s="834"/>
      <c r="M241" s="834"/>
      <c r="N241" s="834"/>
      <c r="O241" s="834"/>
      <c r="P241" s="834"/>
      <c r="Q241" s="834"/>
      <c r="R241" s="834"/>
      <c r="S241" s="834"/>
      <c r="T241" s="834"/>
      <c r="U241" s="834"/>
      <c r="V241" s="834"/>
      <c r="W241" s="834"/>
      <c r="X241" s="834"/>
      <c r="Y241" s="834"/>
      <c r="Z241" s="834"/>
      <c r="AA241" s="834"/>
      <c r="AB241" s="834"/>
      <c r="AC241" s="834"/>
      <c r="AD241" s="834"/>
      <c r="AE241" s="834"/>
      <c r="AF241" s="834"/>
      <c r="AG241" s="834"/>
    </row>
    <row r="242" spans="2:33">
      <c r="B242" s="834"/>
      <c r="C242" s="834"/>
      <c r="D242" s="834"/>
      <c r="E242" s="834"/>
      <c r="F242" s="834"/>
      <c r="G242" s="834"/>
      <c r="H242" s="834"/>
      <c r="I242" s="834"/>
      <c r="J242" s="834"/>
      <c r="K242" s="834"/>
      <c r="L242" s="834"/>
      <c r="M242" s="834"/>
      <c r="N242" s="834"/>
      <c r="O242" s="834"/>
      <c r="P242" s="834"/>
      <c r="Q242" s="834"/>
      <c r="R242" s="834"/>
      <c r="S242" s="834"/>
      <c r="T242" s="834"/>
      <c r="U242" s="834"/>
      <c r="V242" s="834"/>
      <c r="W242" s="834"/>
      <c r="X242" s="834"/>
      <c r="Y242" s="834"/>
      <c r="Z242" s="834"/>
      <c r="AA242" s="834"/>
      <c r="AB242" s="834"/>
      <c r="AC242" s="834"/>
      <c r="AD242" s="834"/>
      <c r="AE242" s="834"/>
      <c r="AF242" s="834"/>
      <c r="AG242" s="834"/>
    </row>
    <row r="243" spans="2:33">
      <c r="B243" s="834"/>
      <c r="C243" s="834"/>
      <c r="D243" s="834"/>
      <c r="E243" s="834"/>
      <c r="F243" s="834"/>
      <c r="G243" s="834"/>
      <c r="H243" s="834"/>
      <c r="I243" s="834"/>
      <c r="J243" s="834"/>
      <c r="K243" s="834"/>
      <c r="L243" s="834"/>
      <c r="M243" s="834"/>
      <c r="N243" s="834"/>
      <c r="O243" s="834"/>
      <c r="P243" s="834"/>
      <c r="Q243" s="834"/>
      <c r="R243" s="834"/>
      <c r="S243" s="834"/>
      <c r="T243" s="834"/>
      <c r="U243" s="834"/>
    </row>
    <row r="244" spans="2:33">
      <c r="B244" s="834"/>
      <c r="C244" s="834"/>
      <c r="D244" s="834"/>
      <c r="E244" s="834"/>
      <c r="F244" s="834"/>
      <c r="G244" s="834"/>
      <c r="H244" s="834"/>
      <c r="I244" s="834"/>
      <c r="J244" s="834"/>
      <c r="K244" s="834"/>
      <c r="L244" s="834"/>
      <c r="M244" s="834"/>
      <c r="N244" s="834"/>
      <c r="O244" s="834"/>
      <c r="P244" s="834"/>
      <c r="Q244" s="834"/>
      <c r="R244" s="834"/>
      <c r="S244" s="834"/>
      <c r="T244" s="834"/>
      <c r="U244" s="834"/>
    </row>
    <row r="245" spans="2:33">
      <c r="B245" s="834"/>
      <c r="C245" s="834"/>
      <c r="D245" s="834"/>
      <c r="E245" s="834"/>
      <c r="F245" s="834"/>
      <c r="G245" s="834"/>
      <c r="H245" s="834"/>
      <c r="I245" s="834"/>
      <c r="J245" s="834"/>
      <c r="K245" s="834"/>
      <c r="L245" s="834"/>
      <c r="M245" s="834"/>
      <c r="N245" s="834"/>
      <c r="O245" s="834"/>
      <c r="P245" s="834"/>
      <c r="Q245" s="834"/>
      <c r="R245" s="834"/>
      <c r="S245" s="834"/>
      <c r="T245" s="834"/>
      <c r="U245" s="834"/>
    </row>
  </sheetData>
  <mergeCells count="15">
    <mergeCell ref="S63:U63"/>
    <mergeCell ref="T64:T65"/>
    <mergeCell ref="U64:U65"/>
    <mergeCell ref="S6:T6"/>
    <mergeCell ref="U6:V6"/>
    <mergeCell ref="S7:S8"/>
    <mergeCell ref="T7:T8"/>
    <mergeCell ref="U7:U8"/>
    <mergeCell ref="V7:V8"/>
    <mergeCell ref="A3:Q3"/>
    <mergeCell ref="A6:A8"/>
    <mergeCell ref="D6:I6"/>
    <mergeCell ref="J6:O6"/>
    <mergeCell ref="P6:P8"/>
    <mergeCell ref="Q6:Q8"/>
  </mergeCells>
  <phoneticPr fontId="83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31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B67"/>
  <sheetViews>
    <sheetView workbookViewId="0">
      <pane xSplit="1" ySplit="9" topLeftCell="B38" activePane="bottomRight" state="frozen"/>
      <selection activeCell="Q55" sqref="Q55"/>
      <selection pane="topRight" activeCell="Q55" sqref="Q55"/>
      <selection pane="bottomLeft" activeCell="Q55" sqref="Q55"/>
      <selection pane="bottomRight" activeCell="B64" sqref="B64"/>
    </sheetView>
  </sheetViews>
  <sheetFormatPr baseColWidth="10" defaultColWidth="12" defaultRowHeight="12" customHeight="1" x14ac:dyDescent="0"/>
  <cols>
    <col min="1" max="1" width="10.83203125" style="348" customWidth="1"/>
    <col min="2" max="18" width="9.6640625" style="348" customWidth="1"/>
    <col min="19" max="19" width="10.83203125" style="348" customWidth="1"/>
    <col min="20" max="27" width="11.83203125" style="348" customWidth="1"/>
    <col min="28" max="16384" width="12" style="348"/>
  </cols>
  <sheetData>
    <row r="1" spans="1:27" ht="12" customHeight="1">
      <c r="B1" s="349"/>
      <c r="C1" s="349"/>
      <c r="D1" s="349"/>
      <c r="E1" s="349"/>
      <c r="F1" s="349"/>
      <c r="G1" s="349"/>
      <c r="H1" s="349"/>
    </row>
    <row r="2" spans="1:27" ht="13" customHeight="1" thickBot="1"/>
    <row r="3" spans="1:27" ht="28" customHeight="1" thickTop="1">
      <c r="A3" s="1690" t="s">
        <v>842</v>
      </c>
      <c r="B3" s="1691"/>
      <c r="C3" s="1691"/>
      <c r="D3" s="1691"/>
      <c r="E3" s="1691"/>
      <c r="F3" s="1691"/>
      <c r="G3" s="1691"/>
      <c r="H3" s="1691"/>
      <c r="I3" s="1691"/>
      <c r="J3" s="1691"/>
      <c r="K3" s="1691"/>
      <c r="L3" s="1691"/>
      <c r="M3" s="1691"/>
      <c r="N3" s="1691"/>
      <c r="O3" s="1691"/>
      <c r="P3" s="1691"/>
      <c r="Q3" s="1691"/>
      <c r="R3" s="1692"/>
    </row>
    <row r="4" spans="1:27" ht="12" customHeight="1">
      <c r="A4" s="350"/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2"/>
    </row>
    <row r="5" spans="1:27" ht="12" customHeight="1">
      <c r="A5" s="350"/>
      <c r="B5" s="353" t="s">
        <v>46</v>
      </c>
      <c r="C5" s="353" t="s">
        <v>47</v>
      </c>
      <c r="D5" s="353" t="s">
        <v>48</v>
      </c>
      <c r="E5" s="353" t="s">
        <v>49</v>
      </c>
      <c r="F5" s="353" t="s">
        <v>50</v>
      </c>
      <c r="G5" s="353" t="s">
        <v>51</v>
      </c>
      <c r="H5" s="353" t="s">
        <v>52</v>
      </c>
      <c r="I5" s="353" t="s">
        <v>53</v>
      </c>
      <c r="J5" s="353" t="s">
        <v>54</v>
      </c>
      <c r="K5" s="353" t="s">
        <v>55</v>
      </c>
      <c r="L5" s="353" t="s">
        <v>56</v>
      </c>
      <c r="M5" s="353" t="s">
        <v>57</v>
      </c>
      <c r="N5" s="353" t="s">
        <v>92</v>
      </c>
      <c r="O5" s="1482"/>
      <c r="P5" s="1482"/>
      <c r="Q5" s="458" t="s">
        <v>222</v>
      </c>
      <c r="R5" s="457" t="s">
        <v>412</v>
      </c>
    </row>
    <row r="6" spans="1:27" ht="39" customHeight="1">
      <c r="A6" s="1693"/>
      <c r="B6" s="1695" t="s">
        <v>42</v>
      </c>
      <c r="C6" s="1696"/>
      <c r="D6" s="1696"/>
      <c r="E6" s="1696"/>
      <c r="F6" s="1697"/>
      <c r="G6" s="1695" t="s">
        <v>45</v>
      </c>
      <c r="H6" s="1696"/>
      <c r="I6" s="1696"/>
      <c r="J6" s="1697"/>
      <c r="K6" s="1695" t="s">
        <v>58</v>
      </c>
      <c r="L6" s="1696"/>
      <c r="M6" s="1696"/>
      <c r="N6" s="1696"/>
      <c r="O6" s="1696"/>
      <c r="P6" s="1696"/>
      <c r="Q6" s="1696"/>
      <c r="R6" s="1698"/>
    </row>
    <row r="7" spans="1:27" ht="15" customHeight="1">
      <c r="A7" s="1693"/>
      <c r="B7" s="1699" t="s">
        <v>389</v>
      </c>
      <c r="C7" s="1700"/>
      <c r="D7" s="1700"/>
      <c r="E7" s="1700"/>
      <c r="F7" s="1701"/>
      <c r="G7" s="1699" t="s">
        <v>389</v>
      </c>
      <c r="H7" s="1700"/>
      <c r="I7" s="1700"/>
      <c r="J7" s="1701"/>
      <c r="K7" s="1699" t="s">
        <v>389</v>
      </c>
      <c r="L7" s="1700"/>
      <c r="M7" s="1700"/>
      <c r="N7" s="1700"/>
      <c r="O7" s="1700"/>
      <c r="P7" s="1701"/>
      <c r="Q7" s="1702" t="s">
        <v>62</v>
      </c>
      <c r="R7" s="1705" t="s">
        <v>335</v>
      </c>
    </row>
    <row r="8" spans="1:27" ht="54" customHeight="1">
      <c r="A8" s="1693"/>
      <c r="B8" s="355" t="s">
        <v>96</v>
      </c>
      <c r="C8" s="356" t="s">
        <v>387</v>
      </c>
      <c r="D8" s="357" t="s">
        <v>388</v>
      </c>
      <c r="E8" s="356" t="s">
        <v>43</v>
      </c>
      <c r="F8" s="358" t="s">
        <v>44</v>
      </c>
      <c r="G8" s="359" t="s">
        <v>97</v>
      </c>
      <c r="H8" s="356" t="s">
        <v>387</v>
      </c>
      <c r="I8" s="356" t="s">
        <v>43</v>
      </c>
      <c r="J8" s="358" t="s">
        <v>44</v>
      </c>
      <c r="K8" s="359" t="s">
        <v>98</v>
      </c>
      <c r="L8" s="356" t="s">
        <v>387</v>
      </c>
      <c r="M8" s="360" t="s">
        <v>43</v>
      </c>
      <c r="N8" s="358" t="s">
        <v>44</v>
      </c>
      <c r="O8" s="1481" t="s">
        <v>757</v>
      </c>
      <c r="P8" s="1483" t="s">
        <v>761</v>
      </c>
      <c r="Q8" s="1703"/>
      <c r="R8" s="1706"/>
    </row>
    <row r="9" spans="1:27" ht="30" customHeight="1">
      <c r="A9" s="1694"/>
      <c r="B9" s="359" t="s">
        <v>99</v>
      </c>
      <c r="C9" s="360" t="s">
        <v>357</v>
      </c>
      <c r="D9" s="360"/>
      <c r="E9" s="360" t="s">
        <v>358</v>
      </c>
      <c r="F9" s="361" t="s">
        <v>359</v>
      </c>
      <c r="G9" s="359" t="s">
        <v>100</v>
      </c>
      <c r="H9" s="360" t="s">
        <v>59</v>
      </c>
      <c r="I9" s="360" t="s">
        <v>60</v>
      </c>
      <c r="J9" s="361" t="s">
        <v>61</v>
      </c>
      <c r="K9" s="359" t="s">
        <v>28</v>
      </c>
      <c r="L9" s="360" t="s">
        <v>336</v>
      </c>
      <c r="M9" s="360" t="s">
        <v>337</v>
      </c>
      <c r="N9" s="361" t="s">
        <v>338</v>
      </c>
      <c r="O9" s="360"/>
      <c r="P9" s="360"/>
      <c r="Q9" s="1704"/>
      <c r="R9" s="1707"/>
      <c r="T9" s="1072"/>
      <c r="U9" s="1072"/>
      <c r="W9" s="1072"/>
      <c r="X9" s="1072"/>
      <c r="Y9" s="1072"/>
      <c r="AA9" s="1072"/>
    </row>
    <row r="10" spans="1:27">
      <c r="A10" s="362">
        <v>1960</v>
      </c>
      <c r="B10" s="940">
        <f>AVERAGE(DataAU!DZ74:DZ75)/DataAU!B75</f>
        <v>3.2773077705435405</v>
      </c>
      <c r="C10" s="114">
        <f>0.5*(DataAU!EA75+DataAU!EA74)/TableAU1!$B9</f>
        <v>2.659947992857973</v>
      </c>
      <c r="D10" s="941">
        <f>TableAU6c!D9</f>
        <v>1.6700953151417495</v>
      </c>
      <c r="E10" s="114"/>
      <c r="F10" s="114"/>
      <c r="G10" s="1076">
        <f t="shared" ref="G10:G39" si="0">H10+I10</f>
        <v>0.4312068355779729</v>
      </c>
      <c r="H10" s="941">
        <f>0.5*(DataAU!GE75+DataAU!GE74)/TableAU1!$B9-AVERAGE(DataAU!GL74:GL75)/TableAU1!$B9</f>
        <v>0.7647272529155037</v>
      </c>
      <c r="I10" s="1688">
        <f>AVERAGE((DataAU!GS75-DataAU!GU75),(DataAU!GS74-DataAU!GU74))/DataAU!B75+(I$40-J$40-AVERAGE((DataAU!GS$105-DataAU!GU$105),(DataAU!GS$104-DataAU!GU$104))/DataAU!B$105)</f>
        <v>-0.33352041733753079</v>
      </c>
      <c r="J10" s="1689"/>
      <c r="K10" s="248">
        <f t="shared" ref="K10:K41" si="1">G10+B10</f>
        <v>3.7085146061215135</v>
      </c>
      <c r="L10" s="114">
        <f t="shared" ref="L10:L41" si="2">H10+C10</f>
        <v>3.4246752457734768</v>
      </c>
      <c r="M10" s="114"/>
      <c r="N10" s="114"/>
      <c r="O10" s="114">
        <f>AVERAGE(DataAU!GM74:GM75)/DataAU!B75</f>
        <v>0.19744186893967766</v>
      </c>
      <c r="P10" s="114">
        <f>AVERAGE(DataAU!GN74:GN75)/DataAU!B75</f>
        <v>0</v>
      </c>
      <c r="Q10" s="248">
        <f t="shared" ref="Q10:Q41" si="3">B10/K10</f>
        <v>0.88372518882190865</v>
      </c>
      <c r="R10" s="226">
        <f t="shared" ref="R10:R41" si="4">G10/K10</f>
        <v>0.11627481117809138</v>
      </c>
      <c r="U10" s="1073"/>
      <c r="AA10" s="1073"/>
    </row>
    <row r="11" spans="1:27">
      <c r="A11" s="354">
        <v>1961</v>
      </c>
      <c r="B11" s="939">
        <f>AVERAGE(DataAU!DZ75:DZ76)/DataAU!B76</f>
        <v>3.3426353950120404</v>
      </c>
      <c r="C11" s="75">
        <f>0.5*(DataAU!EA76+DataAU!EA75)/TableAU1!$B10</f>
        <v>2.6952856021767957</v>
      </c>
      <c r="D11" s="75">
        <f>TableAU6c!D10</f>
        <v>1.718483088486505</v>
      </c>
      <c r="E11" s="75"/>
      <c r="F11" s="75"/>
      <c r="G11" s="399">
        <f t="shared" si="0"/>
        <v>0.46474788089200941</v>
      </c>
      <c r="H11" s="75">
        <f>0.5*(DataAU!GE76+DataAU!GE75)/TableAU1!$B10-AVERAGE(DataAU!GL75:GL76)/TableAU1!$B10</f>
        <v>0.78454454860748635</v>
      </c>
      <c r="I11" s="1684">
        <f>AVERAGE((DataAU!GS76-DataAU!GU76),(DataAU!GS75-DataAU!GU75))/DataAU!B76+(I$40-J$40-AVERAGE((DataAU!GS$105-DataAU!GU$105),(DataAU!GS$104-DataAU!GU$104))/DataAU!B$105)</f>
        <v>-0.31979666771547693</v>
      </c>
      <c r="J11" s="1685"/>
      <c r="K11" s="245">
        <f t="shared" si="1"/>
        <v>3.80738327590405</v>
      </c>
      <c r="L11" s="75">
        <f t="shared" si="2"/>
        <v>3.4798301507842822</v>
      </c>
      <c r="M11" s="75"/>
      <c r="N11" s="75"/>
      <c r="O11" s="75">
        <f>AVERAGE(DataAU!GM75:GM76)/DataAU!B76</f>
        <v>0.19216011344327291</v>
      </c>
      <c r="P11" s="75">
        <f>AVERAGE(DataAU!GN75:GN76)/DataAU!B76</f>
        <v>0</v>
      </c>
      <c r="Q11" s="245">
        <f t="shared" si="3"/>
        <v>0.87793509420675364</v>
      </c>
      <c r="R11" s="209">
        <f t="shared" si="4"/>
        <v>0.12206490579324632</v>
      </c>
      <c r="U11" s="1073"/>
      <c r="AA11" s="1073"/>
    </row>
    <row r="12" spans="1:27">
      <c r="A12" s="354">
        <v>1962</v>
      </c>
      <c r="B12" s="939">
        <f>AVERAGE(DataAU!DZ76:DZ77)/DataAU!B77</f>
        <v>3.5533017398280835</v>
      </c>
      <c r="C12" s="75">
        <f>0.5*(DataAU!EA77+DataAU!EA76)/TableAU1!$B11</f>
        <v>2.8367739800008582</v>
      </c>
      <c r="D12" s="75">
        <f>TableAU6c!D11</f>
        <v>1.8329185444272549</v>
      </c>
      <c r="E12" s="75"/>
      <c r="F12" s="75"/>
      <c r="G12" s="399">
        <f t="shared" si="0"/>
        <v>0.50251709799749478</v>
      </c>
      <c r="H12" s="75">
        <f>0.5*(DataAU!GE77+DataAU!GE76)/TableAU1!$B11-AVERAGE(DataAU!GL76:GL77)/TableAU1!$B11</f>
        <v>0.82741909375073153</v>
      </c>
      <c r="I12" s="1684">
        <f>AVERAGE((DataAU!GS77-DataAU!GU77),(DataAU!GS76-DataAU!GU76))/DataAU!B77+(I$40-J$40-AVERAGE((DataAU!GS$105-DataAU!GU$105),(DataAU!GS$104-DataAU!GU$104))/DataAU!B$105)</f>
        <v>-0.32490199575323675</v>
      </c>
      <c r="J12" s="1685"/>
      <c r="K12" s="245">
        <f t="shared" si="1"/>
        <v>4.0558188378255782</v>
      </c>
      <c r="L12" s="75">
        <f t="shared" si="2"/>
        <v>3.6641930737515898</v>
      </c>
      <c r="M12" s="75"/>
      <c r="N12" s="75"/>
      <c r="O12" s="75">
        <f>AVERAGE(DataAU!GM76:GM77)/DataAU!B77</f>
        <v>0.19590132566954901</v>
      </c>
      <c r="P12" s="75">
        <f>AVERAGE(DataAU!GN76:GN77)/DataAU!B77</f>
        <v>0</v>
      </c>
      <c r="Q12" s="245">
        <f t="shared" si="3"/>
        <v>0.87609971793836183</v>
      </c>
      <c r="R12" s="209">
        <f t="shared" si="4"/>
        <v>0.1239002820616382</v>
      </c>
      <c r="U12" s="1073"/>
      <c r="AA12" s="1073"/>
    </row>
    <row r="13" spans="1:27">
      <c r="A13" s="354">
        <v>1963</v>
      </c>
      <c r="B13" s="939">
        <f>AVERAGE(DataAU!DZ77:DZ78)/DataAU!B78</f>
        <v>3.5208381044179702</v>
      </c>
      <c r="C13" s="75">
        <f>0.5*(DataAU!EA78+DataAU!EA77)/TableAU1!$B12</f>
        <v>2.7617888948707838</v>
      </c>
      <c r="D13" s="75">
        <f>TableAU6c!D12</f>
        <v>1.7922937613189287</v>
      </c>
      <c r="E13" s="75"/>
      <c r="F13" s="75"/>
      <c r="G13" s="399">
        <f t="shared" si="0"/>
        <v>0.50494968878284618</v>
      </c>
      <c r="H13" s="75">
        <f>0.5*(DataAU!GE78+DataAU!GE77)/TableAU1!$B12-AVERAGE(DataAU!GL77:GL78)/TableAU1!$B12</f>
        <v>0.81017993104323283</v>
      </c>
      <c r="I13" s="1684">
        <f>AVERAGE((DataAU!GS78-DataAU!GU78),(DataAU!GS77-DataAU!GU77))/DataAU!B78+(I$40-J$40-AVERAGE((DataAU!GS$105-DataAU!GU$105),(DataAU!GS$104-DataAU!GU$104))/DataAU!B$105)</f>
        <v>-0.30523024226038659</v>
      </c>
      <c r="J13" s="1685"/>
      <c r="K13" s="245">
        <f t="shared" si="1"/>
        <v>4.0257877932008164</v>
      </c>
      <c r="L13" s="75">
        <f t="shared" si="2"/>
        <v>3.5719688259140168</v>
      </c>
      <c r="M13" s="75"/>
      <c r="N13" s="75"/>
      <c r="O13" s="75">
        <f>AVERAGE(DataAU!GM77:GM78)/DataAU!B78</f>
        <v>0.19037672243980661</v>
      </c>
      <c r="P13" s="75">
        <f>AVERAGE(DataAU!GN77:GN78)/DataAU!B78</f>
        <v>0</v>
      </c>
      <c r="Q13" s="245">
        <f t="shared" si="3"/>
        <v>0.87457121072410737</v>
      </c>
      <c r="R13" s="209">
        <f t="shared" si="4"/>
        <v>0.12542878927589268</v>
      </c>
      <c r="U13" s="1073"/>
      <c r="AA13" s="1073"/>
    </row>
    <row r="14" spans="1:27">
      <c r="A14" s="354">
        <v>1964</v>
      </c>
      <c r="B14" s="939">
        <f>AVERAGE(DataAU!DZ78:DZ79)/DataAU!B79</f>
        <v>3.4464257755063228</v>
      </c>
      <c r="C14" s="75">
        <f>0.5*(DataAU!EA79+DataAU!EA78)/TableAU1!$B13</f>
        <v>2.6904320948480303</v>
      </c>
      <c r="D14" s="75">
        <f>TableAU6c!D13</f>
        <v>1.7456569404621354</v>
      </c>
      <c r="E14" s="75"/>
      <c r="F14" s="75"/>
      <c r="G14" s="399">
        <f t="shared" si="0"/>
        <v>0.50569620998695586</v>
      </c>
      <c r="H14" s="75">
        <f>0.5*(DataAU!GE79+DataAU!GE78)/TableAU1!$B13-AVERAGE(DataAU!GL78:GL79)/TableAU1!$B13</f>
        <v>0.78255296990277701</v>
      </c>
      <c r="I14" s="1684">
        <f>AVERAGE((DataAU!GS79-DataAU!GU79),(DataAU!GS78-DataAU!GU78))/DataAU!B79+(I$40-J$40-AVERAGE((DataAU!GS$105-DataAU!GU$105),(DataAU!GS$104-DataAU!GU$104))/DataAU!B$105)</f>
        <v>-0.27685675991582115</v>
      </c>
      <c r="J14" s="1685"/>
      <c r="K14" s="245">
        <f t="shared" si="1"/>
        <v>3.9521219854932785</v>
      </c>
      <c r="L14" s="75">
        <f t="shared" si="2"/>
        <v>3.4729850647508074</v>
      </c>
      <c r="M14" s="75"/>
      <c r="N14" s="75"/>
      <c r="O14" s="75">
        <f>AVERAGE(DataAU!GM78:GM79)/DataAU!B79</f>
        <v>0.18759586130772768</v>
      </c>
      <c r="P14" s="75">
        <f>AVERAGE(DataAU!GN78:GN79)/DataAU!B79</f>
        <v>0</v>
      </c>
      <c r="Q14" s="245">
        <f t="shared" si="3"/>
        <v>0.87204438227282144</v>
      </c>
      <c r="R14" s="209">
        <f t="shared" si="4"/>
        <v>0.12795561772717856</v>
      </c>
      <c r="U14" s="1073"/>
      <c r="AA14" s="1073"/>
    </row>
    <row r="15" spans="1:27">
      <c r="A15" s="354">
        <v>1965</v>
      </c>
      <c r="B15" s="939">
        <f>AVERAGE(DataAU!DZ79:DZ80)/DataAU!B80</f>
        <v>3.4918768928056143</v>
      </c>
      <c r="C15" s="75">
        <f>0.5*(DataAU!EA80+DataAU!EA79)/TableAU1!$B14</f>
        <v>2.7278840106747149</v>
      </c>
      <c r="D15" s="75">
        <f>TableAU6c!D14</f>
        <v>1.7758362198211239</v>
      </c>
      <c r="E15" s="75"/>
      <c r="F15" s="75"/>
      <c r="G15" s="399">
        <f t="shared" si="0"/>
        <v>0.5305683701437407</v>
      </c>
      <c r="H15" s="75">
        <f>0.5*(DataAU!GE80+DataAU!GE79)/TableAU1!$B14-AVERAGE(DataAU!GL79:GL80)/TableAU1!$B14</f>
        <v>0.78347697244598291</v>
      </c>
      <c r="I15" s="1684">
        <f>AVERAGE((DataAU!GS80-DataAU!GU80),(DataAU!GS79-DataAU!GU79))/DataAU!B80+(I$40-J$40-AVERAGE((DataAU!GS$105-DataAU!GU$105),(DataAU!GS$104-DataAU!GU$104))/DataAU!B$105)</f>
        <v>-0.25290860230224221</v>
      </c>
      <c r="J15" s="1685"/>
      <c r="K15" s="245">
        <f t="shared" si="1"/>
        <v>4.022445262949355</v>
      </c>
      <c r="L15" s="75">
        <f t="shared" si="2"/>
        <v>3.5113609831206976</v>
      </c>
      <c r="M15" s="75"/>
      <c r="N15" s="75"/>
      <c r="O15" s="75">
        <f>AVERAGE(DataAU!GM79:GM80)/DataAU!B80</f>
        <v>0.18950050648116196</v>
      </c>
      <c r="P15" s="75">
        <f>AVERAGE(DataAU!GN79:GN80)/DataAU!B80</f>
        <v>0</v>
      </c>
      <c r="Q15" s="245">
        <f t="shared" si="3"/>
        <v>0.868098050946574</v>
      </c>
      <c r="R15" s="209">
        <f t="shared" si="4"/>
        <v>0.13190194905342603</v>
      </c>
      <c r="U15" s="1073"/>
      <c r="AA15" s="1073"/>
    </row>
    <row r="16" spans="1:27">
      <c r="A16" s="354">
        <v>1966</v>
      </c>
      <c r="B16" s="939">
        <f>AVERAGE(DataAU!DZ80:DZ81)/DataAU!B81</f>
        <v>3.6227657694341437</v>
      </c>
      <c r="C16" s="75">
        <f>0.5*(DataAU!EA81+DataAU!EA80)/TableAU1!$B15</f>
        <v>2.8146029926549518</v>
      </c>
      <c r="D16" s="75">
        <f>TableAU6c!D15</f>
        <v>1.8428733983080199</v>
      </c>
      <c r="E16" s="75"/>
      <c r="F16" s="75"/>
      <c r="G16" s="399">
        <f t="shared" si="0"/>
        <v>0.57387486758081574</v>
      </c>
      <c r="H16" s="75">
        <f>0.5*(DataAU!GE81+DataAU!GE80)/TableAU1!$B15-AVERAGE(DataAU!GL80:GL81)/TableAU1!$B15</f>
        <v>0.81707917445248213</v>
      </c>
      <c r="I16" s="1684">
        <f>AVERAGE((DataAU!GS81-DataAU!GU81),(DataAU!GS80-DataAU!GU80))/DataAU!B81+(I$40-J$40-AVERAGE((DataAU!GS$105-DataAU!GU$105),(DataAU!GS$104-DataAU!GU$104))/DataAU!B$105)</f>
        <v>-0.24320430687166639</v>
      </c>
      <c r="J16" s="1685"/>
      <c r="K16" s="245">
        <f t="shared" si="1"/>
        <v>4.1966406370149594</v>
      </c>
      <c r="L16" s="75">
        <f t="shared" si="2"/>
        <v>3.6316821671074342</v>
      </c>
      <c r="M16" s="75"/>
      <c r="N16" s="75"/>
      <c r="O16" s="75">
        <f>AVERAGE(DataAU!GM80:GM81)/DataAU!B81</f>
        <v>0.19319276128674343</v>
      </c>
      <c r="P16" s="75">
        <f>AVERAGE(DataAU!GN80:GN81)/DataAU!B81</f>
        <v>0</v>
      </c>
      <c r="Q16" s="245">
        <f t="shared" si="3"/>
        <v>0.86325375050721309</v>
      </c>
      <c r="R16" s="209">
        <f t="shared" si="4"/>
        <v>0.13674624949278688</v>
      </c>
      <c r="U16" s="1073"/>
      <c r="AA16" s="1073"/>
    </row>
    <row r="17" spans="1:28">
      <c r="A17" s="354">
        <v>1967</v>
      </c>
      <c r="B17" s="245">
        <f>AVERAGE(DataAU!DZ81:DZ82)/DataAU!B82</f>
        <v>3.4525923082989496</v>
      </c>
      <c r="C17" s="75">
        <f>0.5*(DataAU!EA82+DataAU!EA81)/TableAU1!$B16</f>
        <v>2.6713550223409821</v>
      </c>
      <c r="D17" s="75">
        <f>TableAU6c!D16</f>
        <v>1.749822127356812</v>
      </c>
      <c r="E17" s="75"/>
      <c r="F17" s="75"/>
      <c r="G17" s="399">
        <f t="shared" si="0"/>
        <v>0.58351846282421382</v>
      </c>
      <c r="H17" s="75">
        <f>0.5*(DataAU!GE82+DataAU!GE81)/TableAU1!$B16-AVERAGE(DataAU!GL81:GL82)/TableAU1!$B16</f>
        <v>0.80075281819589705</v>
      </c>
      <c r="I17" s="1684">
        <f>AVERAGE((DataAU!GS82-DataAU!GU82),(DataAU!GS81-DataAU!GU81))/DataAU!B82+(I$40-J$40-AVERAGE((DataAU!GS$105-DataAU!GU$105),(DataAU!GS$104-DataAU!GU$104))/DataAU!B$105)</f>
        <v>-0.21723435537168317</v>
      </c>
      <c r="J17" s="1685"/>
      <c r="K17" s="245">
        <f t="shared" si="1"/>
        <v>4.0361107711231634</v>
      </c>
      <c r="L17" s="75">
        <f t="shared" si="2"/>
        <v>3.472107840536879</v>
      </c>
      <c r="M17" s="75"/>
      <c r="N17" s="75"/>
      <c r="O17" s="75">
        <f>AVERAGE(DataAU!GM81:GM82)/DataAU!B82</f>
        <v>0.18745475910692755</v>
      </c>
      <c r="P17" s="75">
        <f>AVERAGE(DataAU!GN81:GN82)/DataAU!B82</f>
        <v>0</v>
      </c>
      <c r="Q17" s="245">
        <f t="shared" si="3"/>
        <v>0.8554255579408111</v>
      </c>
      <c r="R17" s="209">
        <f t="shared" si="4"/>
        <v>0.14457444205918885</v>
      </c>
      <c r="U17" s="1073"/>
      <c r="AA17" s="1073"/>
    </row>
    <row r="18" spans="1:28">
      <c r="A18" s="354">
        <v>1968</v>
      </c>
      <c r="B18" s="245">
        <f>AVERAGE(DataAU!DZ82:DZ83)/DataAU!B83</f>
        <v>3.4251185990231199</v>
      </c>
      <c r="C18" s="75">
        <f>0.5*(DataAU!EA83+DataAU!EA82)/TableAU1!$B17</f>
        <v>2.6410982466257549</v>
      </c>
      <c r="D18" s="75">
        <f>TableAU6c!D17</f>
        <v>1.728019343811231</v>
      </c>
      <c r="E18" s="75"/>
      <c r="F18" s="75"/>
      <c r="G18" s="399">
        <f t="shared" si="0"/>
        <v>0.60400542083464326</v>
      </c>
      <c r="H18" s="75">
        <f>0.5*(DataAU!GE83+DataAU!GE82)/TableAU1!$B17-AVERAGE(DataAU!GL82:GL83)/TableAU1!$B17</f>
        <v>0.817499178366488</v>
      </c>
      <c r="I18" s="1684">
        <f>AVERAGE((DataAU!GS83-DataAU!GU83),(DataAU!GS82-DataAU!GU82))/DataAU!B83+(I$40-J$40-AVERAGE((DataAU!GS$105-DataAU!GU$105),(DataAU!GS$104-DataAU!GU$104))/DataAU!B$105)</f>
        <v>-0.2134937575318448</v>
      </c>
      <c r="J18" s="1685"/>
      <c r="K18" s="245">
        <f t="shared" si="1"/>
        <v>4.0291240198577629</v>
      </c>
      <c r="L18" s="75">
        <f t="shared" si="2"/>
        <v>3.4585974249922429</v>
      </c>
      <c r="M18" s="75"/>
      <c r="N18" s="75"/>
      <c r="O18" s="75">
        <f>AVERAGE(DataAU!GM82:GM83)/DataAU!B83</f>
        <v>0.19127258221060406</v>
      </c>
      <c r="P18" s="75">
        <f>AVERAGE(DataAU!GN82:GN83)/DataAU!B83</f>
        <v>0</v>
      </c>
      <c r="Q18" s="245">
        <f t="shared" si="3"/>
        <v>0.85009013923181109</v>
      </c>
      <c r="R18" s="209">
        <f t="shared" si="4"/>
        <v>0.14990986076818902</v>
      </c>
      <c r="U18" s="1073"/>
      <c r="AA18" s="1074"/>
      <c r="AB18" s="1074"/>
    </row>
    <row r="19" spans="1:28">
      <c r="A19" s="916">
        <v>1969</v>
      </c>
      <c r="B19" s="253">
        <f>AVERAGE(DataAU!DZ83:DZ84)/DataAU!B84</f>
        <v>3.3175889902939821</v>
      </c>
      <c r="C19" s="238">
        <f>0.5*(DataAU!EA84+DataAU!EA83)/TableAU1!$B18</f>
        <v>2.5787055003591153</v>
      </c>
      <c r="D19" s="238">
        <f>TableAU6c!D18</f>
        <v>1.6862251508532926</v>
      </c>
      <c r="E19" s="238"/>
      <c r="F19" s="238"/>
      <c r="G19" s="420">
        <f t="shared" si="0"/>
        <v>0.60593100836636671</v>
      </c>
      <c r="H19" s="238">
        <f>0.5*(DataAU!GE84+DataAU!GE83)/TableAU1!$B18-AVERAGE(DataAU!GL83:GL84)/TableAU1!$B18</f>
        <v>0.80152480891763289</v>
      </c>
      <c r="I19" s="1686">
        <f>AVERAGE((DataAU!GS84-DataAU!GU84),(DataAU!GS83-DataAU!GU83))/DataAU!B84+(I$40-J$40-AVERAGE((DataAU!GS$105-DataAU!GU$105),(DataAU!GS$104-DataAU!GU$104))/DataAU!B$105)</f>
        <v>-0.19559380055126618</v>
      </c>
      <c r="J19" s="1687"/>
      <c r="K19" s="253">
        <f t="shared" si="1"/>
        <v>3.9235199986603488</v>
      </c>
      <c r="L19" s="238">
        <f t="shared" si="2"/>
        <v>3.3802303092767483</v>
      </c>
      <c r="M19" s="238"/>
      <c r="N19" s="238"/>
      <c r="O19" s="238">
        <f>AVERAGE(DataAU!GM83:GM84)/DataAU!B84</f>
        <v>0.18638313619226962</v>
      </c>
      <c r="P19" s="238">
        <f>AVERAGE(DataAU!GN83:GN84)/DataAU!B84</f>
        <v>0</v>
      </c>
      <c r="Q19" s="253">
        <f t="shared" si="3"/>
        <v>0.84556443994850117</v>
      </c>
      <c r="R19" s="211">
        <f t="shared" si="4"/>
        <v>0.15443556005149878</v>
      </c>
      <c r="U19" s="1073"/>
      <c r="AA19" s="1073"/>
    </row>
    <row r="20" spans="1:28" ht="12" customHeight="1">
      <c r="A20" s="354">
        <v>1970</v>
      </c>
      <c r="B20" s="939">
        <f>AVERAGE(DataAU!DZ84:DZ85)/DataAU!B85</f>
        <v>3.3154677310116041</v>
      </c>
      <c r="C20" s="75">
        <f>0.5*(DataAU!EA85+DataAU!EA84)/TableAU1!$B19</f>
        <v>2.6344855819228892</v>
      </c>
      <c r="D20" s="925">
        <f>TableAU6c!D19</f>
        <v>1.7253381066030231</v>
      </c>
      <c r="E20" s="75"/>
      <c r="F20" s="75"/>
      <c r="G20" s="399">
        <f t="shared" si="0"/>
        <v>0.63374833939563491</v>
      </c>
      <c r="H20" s="75">
        <f>0.5*(DataAU!GE85+DataAU!GE84)/TableAU1!$B19-AVERAGE(DataAU!GL84:GL85)/TableAU1!$B19</f>
        <v>0.80507851661392782</v>
      </c>
      <c r="I20" s="1708">
        <f>AVERAGE((DataAU!GS85-DataAU!GU85),(DataAU!GS84-DataAU!GU84))/DataAU!B85+(I$40-J$40-AVERAGE((DataAU!GS$105-DataAU!GU$105),(DataAU!GS$104-DataAU!GU$104))/DataAU!B$105)</f>
        <v>-0.17133017721829286</v>
      </c>
      <c r="J20" s="1709"/>
      <c r="K20" s="245">
        <f t="shared" si="1"/>
        <v>3.949216070407239</v>
      </c>
      <c r="L20" s="75">
        <f t="shared" si="2"/>
        <v>3.4395640985368168</v>
      </c>
      <c r="M20" s="75"/>
      <c r="N20" s="75"/>
      <c r="O20" s="75">
        <f>AVERAGE(DataAU!GM84:GM85)/DataAU!B85</f>
        <v>0.1871175336091174</v>
      </c>
      <c r="P20" s="75">
        <f>AVERAGE(DataAU!GN84:GN85)/DataAU!B85</f>
        <v>0</v>
      </c>
      <c r="Q20" s="245">
        <f t="shared" si="3"/>
        <v>0.83952553415739462</v>
      </c>
      <c r="R20" s="209">
        <f t="shared" si="4"/>
        <v>0.16047446584260544</v>
      </c>
      <c r="U20" s="1073"/>
      <c r="W20" s="1073"/>
      <c r="X20" s="1073"/>
      <c r="Y20" s="1073"/>
      <c r="AA20" s="1073"/>
    </row>
    <row r="21" spans="1:28" ht="12" customHeight="1">
      <c r="A21" s="354">
        <v>1971</v>
      </c>
      <c r="B21" s="939">
        <f>AVERAGE(DataAU!DZ85:DZ86)/DataAU!B86</f>
        <v>3.399977120194527</v>
      </c>
      <c r="C21" s="75">
        <f>0.5*(DataAU!EA86+DataAU!EA85)/TableAU1!$B20</f>
        <v>2.7402681520167369</v>
      </c>
      <c r="D21" s="75">
        <f>TableAU6c!D20</f>
        <v>1.814819269862272</v>
      </c>
      <c r="E21" s="75"/>
      <c r="F21" s="75"/>
      <c r="G21" s="245">
        <f t="shared" si="0"/>
        <v>0.67714461185881247</v>
      </c>
      <c r="H21" s="75">
        <f>0.5*(DataAU!GE86+DataAU!GE85)/TableAU1!$B20-AVERAGE(DataAU!GL85:GL86)/TableAU1!$B20</f>
        <v>0.82578656576752196</v>
      </c>
      <c r="I21" s="1684">
        <f>AVERAGE((DataAU!GS86-DataAU!GU86),(DataAU!GS85-DataAU!GU85))/DataAU!B86+(I$40-J$40-AVERAGE((DataAU!GS$105-DataAU!GU$105),(DataAU!GS$104-DataAU!GU$104))/DataAU!B$105)</f>
        <v>-0.14864195390870943</v>
      </c>
      <c r="J21" s="1685"/>
      <c r="K21" s="245">
        <f t="shared" si="1"/>
        <v>4.0771217320533397</v>
      </c>
      <c r="L21" s="75">
        <f t="shared" si="2"/>
        <v>3.566054717784259</v>
      </c>
      <c r="M21" s="75"/>
      <c r="N21" s="75"/>
      <c r="O21" s="75">
        <f>AVERAGE(DataAU!GM85:GM86)/DataAU!B86</f>
        <v>0.18828048072250303</v>
      </c>
      <c r="P21" s="75">
        <f>AVERAGE(DataAU!GN85:GN86)/DataAU!B86</f>
        <v>0</v>
      </c>
      <c r="Q21" s="245">
        <f t="shared" si="3"/>
        <v>0.8339160181224744</v>
      </c>
      <c r="R21" s="209">
        <f t="shared" si="4"/>
        <v>0.16608398187752554</v>
      </c>
      <c r="U21" s="1073"/>
      <c r="W21" s="1073"/>
      <c r="X21" s="1073"/>
      <c r="Y21" s="1073"/>
      <c r="AA21" s="1073"/>
    </row>
    <row r="22" spans="1:28" ht="12" customHeight="1">
      <c r="A22" s="354">
        <v>1972</v>
      </c>
      <c r="B22" s="939">
        <f>AVERAGE(DataAU!DZ86:DZ87)/DataAU!B87</f>
        <v>3.454637048874627</v>
      </c>
      <c r="C22" s="75">
        <f>0.5*(DataAU!EA87+DataAU!EA86)/TableAU1!$B21</f>
        <v>2.7932353605182834</v>
      </c>
      <c r="D22" s="75">
        <f>TableAU6c!D21</f>
        <v>1.8779279157301851</v>
      </c>
      <c r="E22" s="75"/>
      <c r="F22" s="75"/>
      <c r="G22" s="245">
        <f t="shared" si="0"/>
        <v>0.7030702362498189</v>
      </c>
      <c r="H22" s="75">
        <f>0.5*(DataAU!GE87+DataAU!GE86)/TableAU1!$B21-AVERAGE(DataAU!GL86:GL87)/TableAU1!$B21</f>
        <v>0.84148145374924677</v>
      </c>
      <c r="I22" s="1684">
        <f>AVERAGE((DataAU!GS87-DataAU!GU87),(DataAU!GS86-DataAU!GU86))/DataAU!B87+(I$40-J$40-AVERAGE((DataAU!GS$105-DataAU!GU$105),(DataAU!GS$104-DataAU!GU$104))/DataAU!B$105)</f>
        <v>-0.13841121749942781</v>
      </c>
      <c r="J22" s="1685"/>
      <c r="K22" s="245">
        <f t="shared" si="1"/>
        <v>4.1577072851244461</v>
      </c>
      <c r="L22" s="75">
        <f t="shared" si="2"/>
        <v>3.6347168142675299</v>
      </c>
      <c r="M22" s="75"/>
      <c r="N22" s="75"/>
      <c r="O22" s="75">
        <f>AVERAGE(DataAU!GM86:GM87)/DataAU!B87</f>
        <v>0.18761762690288658</v>
      </c>
      <c r="P22" s="75">
        <f>AVERAGE(DataAU!GN86:GN87)/DataAU!B87</f>
        <v>0</v>
      </c>
      <c r="Q22" s="245">
        <f t="shared" si="3"/>
        <v>0.83089953475914902</v>
      </c>
      <c r="R22" s="209">
        <f t="shared" si="4"/>
        <v>0.1691004652408509</v>
      </c>
      <c r="U22" s="1073"/>
      <c r="W22" s="1073"/>
      <c r="X22" s="1073"/>
      <c r="Y22" s="1073"/>
      <c r="AA22" s="1073"/>
    </row>
    <row r="23" spans="1:28" ht="12" customHeight="1">
      <c r="A23" s="354">
        <v>1973</v>
      </c>
      <c r="B23" s="939">
        <f>AVERAGE(DataAU!DZ87:DZ88)/DataAU!B88</f>
        <v>3.4858171333437893</v>
      </c>
      <c r="C23" s="75">
        <f>0.5*(DataAU!EA88+DataAU!EA87)/TableAU1!$B22</f>
        <v>2.8623239121560875</v>
      </c>
      <c r="D23" s="75">
        <f>TableAU6c!D22</f>
        <v>1.9532367241872437</v>
      </c>
      <c r="E23" s="75"/>
      <c r="F23" s="75"/>
      <c r="G23" s="245">
        <f t="shared" si="0"/>
        <v>0.73754461524353743</v>
      </c>
      <c r="H23" s="75">
        <f>0.5*(DataAU!GE88+DataAU!GE87)/TableAU1!$B22-AVERAGE(DataAU!GL87:GL88)/TableAU1!$B22</f>
        <v>0.85927706858704522</v>
      </c>
      <c r="I23" s="1684">
        <f>AVERAGE((DataAU!GS88-DataAU!GU88),(DataAU!GS87-DataAU!GU87))/DataAU!B88+(I$40-J$40-AVERAGE((DataAU!GS$105-DataAU!GU$105),(DataAU!GS$104-DataAU!GU$104))/DataAU!B$105)</f>
        <v>-0.1217324533435078</v>
      </c>
      <c r="J23" s="1685"/>
      <c r="K23" s="245">
        <f t="shared" si="1"/>
        <v>4.2233617485873269</v>
      </c>
      <c r="L23" s="75">
        <f t="shared" si="2"/>
        <v>3.7216009807431325</v>
      </c>
      <c r="M23" s="75"/>
      <c r="N23" s="75"/>
      <c r="O23" s="75">
        <f>AVERAGE(DataAU!GM87:GM88)/DataAU!B88</f>
        <v>0.18561352168112388</v>
      </c>
      <c r="P23" s="75">
        <f>AVERAGE(DataAU!GN87:GN88)/DataAU!B88</f>
        <v>0</v>
      </c>
      <c r="Q23" s="245">
        <f t="shared" si="3"/>
        <v>0.82536551232196975</v>
      </c>
      <c r="R23" s="209">
        <f t="shared" si="4"/>
        <v>0.17463448767803016</v>
      </c>
      <c r="U23" s="1073"/>
      <c r="W23" s="1073"/>
      <c r="X23" s="1073"/>
      <c r="Y23" s="1073"/>
      <c r="AA23" s="1073"/>
    </row>
    <row r="24" spans="1:28" ht="12" customHeight="1">
      <c r="A24" s="354">
        <v>1974</v>
      </c>
      <c r="B24" s="939">
        <f>AVERAGE(DataAU!DZ88:DZ89)/DataAU!B89</f>
        <v>3.4960962935464774</v>
      </c>
      <c r="C24" s="75">
        <f>0.5*(DataAU!EA89+DataAU!EA88)/TableAU1!$B23</f>
        <v>2.9412763769238075</v>
      </c>
      <c r="D24" s="75">
        <f>TableAU6c!D23</f>
        <v>2.0441706198452847</v>
      </c>
      <c r="E24" s="75"/>
      <c r="F24" s="75"/>
      <c r="G24" s="245">
        <f t="shared" si="0"/>
        <v>0.80734529141202827</v>
      </c>
      <c r="H24" s="75">
        <f>0.5*(DataAU!GE89+DataAU!GE88)/TableAU1!$B23-AVERAGE(DataAU!GL88:GL89)/TableAU1!$B23</f>
        <v>0.88310893430236259</v>
      </c>
      <c r="I24" s="1684">
        <f>AVERAGE((DataAU!GS89-DataAU!GU89),(DataAU!GS88-DataAU!GU88))/DataAU!B89+(I$40-J$40-AVERAGE((DataAU!GS$105-DataAU!GU$105),(DataAU!GS$104-DataAU!GU$104))/DataAU!B$105)</f>
        <v>-7.5763642890334382E-2</v>
      </c>
      <c r="J24" s="1685"/>
      <c r="K24" s="245">
        <f t="shared" si="1"/>
        <v>4.3034415849585059</v>
      </c>
      <c r="L24" s="75">
        <f t="shared" si="2"/>
        <v>3.8243853112261701</v>
      </c>
      <c r="M24" s="75"/>
      <c r="N24" s="75"/>
      <c r="O24" s="75">
        <f>AVERAGE(DataAU!GM88:GM89)/DataAU!B89</f>
        <v>0.18025028365426804</v>
      </c>
      <c r="P24" s="75">
        <f>AVERAGE(DataAU!GN88:GN89)/DataAU!B89</f>
        <v>0</v>
      </c>
      <c r="Q24" s="245">
        <f t="shared" si="3"/>
        <v>0.81239543386997948</v>
      </c>
      <c r="R24" s="209">
        <f t="shared" si="4"/>
        <v>0.18760456613002049</v>
      </c>
      <c r="U24" s="1073"/>
      <c r="W24" s="1073"/>
      <c r="X24" s="1073"/>
      <c r="Y24" s="1073"/>
      <c r="AA24" s="1073"/>
    </row>
    <row r="25" spans="1:28" ht="12" customHeight="1">
      <c r="A25" s="354">
        <v>1975</v>
      </c>
      <c r="B25" s="939">
        <f>AVERAGE(DataAU!DZ89:DZ90)/DataAU!B90</f>
        <v>3.4984817617882982</v>
      </c>
      <c r="C25" s="75">
        <f>0.5*(DataAU!EA90+DataAU!EA89)/TableAU1!$B24</f>
        <v>2.9235084414509958</v>
      </c>
      <c r="D25" s="75">
        <f>TableAU6c!D24</f>
        <v>2.0604914933837426</v>
      </c>
      <c r="E25" s="75"/>
      <c r="F25" s="75"/>
      <c r="G25" s="245">
        <f t="shared" si="0"/>
        <v>0.87200980969078656</v>
      </c>
      <c r="H25" s="75">
        <f>0.5*(DataAU!GE90+DataAU!GE89)/TableAU1!$B24-AVERAGE(DataAU!GL89:GL90)/TableAU1!$B24</f>
        <v>0.92501301302052497</v>
      </c>
      <c r="I25" s="1684">
        <f>AVERAGE((DataAU!GS90-DataAU!GU90),(DataAU!GS89-DataAU!GU89))/DataAU!B90+(I$40-J$40-AVERAGE((DataAU!GS$105-DataAU!GU$105),(DataAU!GS$104-DataAU!GU$104))/DataAU!B$105)</f>
        <v>-5.3003203329738374E-2</v>
      </c>
      <c r="J25" s="1685"/>
      <c r="K25" s="245">
        <f t="shared" si="1"/>
        <v>4.3704915714790848</v>
      </c>
      <c r="L25" s="75">
        <f t="shared" si="2"/>
        <v>3.8485214544715207</v>
      </c>
      <c r="M25" s="75"/>
      <c r="N25" s="75"/>
      <c r="O25" s="75">
        <f>AVERAGE(DataAU!GM89:GM90)/DataAU!B90</f>
        <v>0.18116228622246841</v>
      </c>
      <c r="P25" s="75">
        <f>AVERAGE(DataAU!GN89:GN90)/DataAU!B90</f>
        <v>0</v>
      </c>
      <c r="Q25" s="245">
        <f t="shared" si="3"/>
        <v>0.80047786491996908</v>
      </c>
      <c r="R25" s="209">
        <f t="shared" si="4"/>
        <v>0.19952213508003092</v>
      </c>
      <c r="U25" s="1073"/>
      <c r="W25" s="1073"/>
      <c r="X25" s="1073"/>
      <c r="Y25" s="1073"/>
      <c r="AA25" s="1073"/>
    </row>
    <row r="26" spans="1:28" ht="12" customHeight="1">
      <c r="A26" s="354">
        <v>1976</v>
      </c>
      <c r="B26" s="939">
        <f>AVERAGE(DataAU!DZ90:DZ91)/DataAU!B91</f>
        <v>3.4631473051423574</v>
      </c>
      <c r="C26" s="75">
        <f>0.5*(DataAU!EA91+DataAU!EA90)/TableAU1!$B25</f>
        <v>2.8375572248435255</v>
      </c>
      <c r="D26" s="75">
        <f>TableAU6c!D25</f>
        <v>2.0126566221758679</v>
      </c>
      <c r="E26" s="75"/>
      <c r="F26" s="75"/>
      <c r="G26" s="245">
        <f t="shared" si="0"/>
        <v>0.89056225649785836</v>
      </c>
      <c r="H26" s="75">
        <f>0.5*(DataAU!GE91+DataAU!GE90)/TableAU1!$B25-AVERAGE(DataAU!GL90:GL91)/TableAU1!$B25</f>
        <v>0.94151896812403546</v>
      </c>
      <c r="I26" s="1684">
        <f>AVERAGE((DataAU!GS91-DataAU!GU91),(DataAU!GS90-DataAU!GU90))/DataAU!B91+(I$40-J$40-AVERAGE((DataAU!GS$105-DataAU!GU$105),(DataAU!GS$104-DataAU!GU$104))/DataAU!B$105)</f>
        <v>-5.0956711626177126E-2</v>
      </c>
      <c r="J26" s="1685"/>
      <c r="K26" s="245">
        <f t="shared" si="1"/>
        <v>4.3537095616402155</v>
      </c>
      <c r="L26" s="75">
        <f t="shared" si="2"/>
        <v>3.7790761929675609</v>
      </c>
      <c r="M26" s="75"/>
      <c r="N26" s="75"/>
      <c r="O26" s="75">
        <f>AVERAGE(DataAU!GM90:GM91)/DataAU!B91</f>
        <v>0.18336650744939714</v>
      </c>
      <c r="P26" s="75">
        <f>AVERAGE(DataAU!GN90:GN91)/DataAU!B91</f>
        <v>0</v>
      </c>
      <c r="Q26" s="245">
        <f t="shared" si="3"/>
        <v>0.79544748130549436</v>
      </c>
      <c r="R26" s="209">
        <f t="shared" si="4"/>
        <v>0.20455251869450569</v>
      </c>
      <c r="U26" s="1073"/>
      <c r="W26" s="1073"/>
      <c r="X26" s="1073"/>
      <c r="Y26" s="1073"/>
      <c r="AA26" s="1073"/>
    </row>
    <row r="27" spans="1:28" ht="12" customHeight="1">
      <c r="A27" s="354">
        <v>1977</v>
      </c>
      <c r="B27" s="245">
        <f>AVERAGE(DataAU!DZ91:DZ92)/DataAU!B92</f>
        <v>3.4234552883996683</v>
      </c>
      <c r="C27" s="75">
        <f>0.5*(DataAU!EA92+DataAU!EA91)/TableAU1!$B26</f>
        <v>2.7785466210026897</v>
      </c>
      <c r="D27" s="75">
        <f>TableAU6c!D26</f>
        <v>1.9747399884847663</v>
      </c>
      <c r="E27" s="75"/>
      <c r="F27" s="75"/>
      <c r="G27" s="245">
        <f t="shared" si="0"/>
        <v>0.89111157267977426</v>
      </c>
      <c r="H27" s="75">
        <f>0.5*(DataAU!GE92+DataAU!GE91)/TableAU1!$B26-AVERAGE(DataAU!GL91:GL92)/TableAU1!$B26</f>
        <v>0.92638568519218534</v>
      </c>
      <c r="I27" s="1684">
        <f>AVERAGE((DataAU!GS92-DataAU!GU92),(DataAU!GS91-DataAU!GU91))/DataAU!B92+(I$40-J$40-AVERAGE((DataAU!GS$105-DataAU!GU$105),(DataAU!GS$104-DataAU!GU$104))/DataAU!B$105)</f>
        <v>-3.5274112512411027E-2</v>
      </c>
      <c r="J27" s="1685"/>
      <c r="K27" s="245">
        <f t="shared" si="1"/>
        <v>4.3145668610794425</v>
      </c>
      <c r="L27" s="75">
        <f t="shared" si="2"/>
        <v>3.7049323061948751</v>
      </c>
      <c r="M27" s="75"/>
      <c r="N27" s="75"/>
      <c r="O27" s="75">
        <f>AVERAGE(DataAU!GM91:GM92)/DataAU!B92</f>
        <v>0.18452594753558019</v>
      </c>
      <c r="P27" s="75">
        <f>AVERAGE(DataAU!GN91:GN92)/DataAU!B92</f>
        <v>0</v>
      </c>
      <c r="Q27" s="245">
        <f t="shared" si="3"/>
        <v>0.79346441917072741</v>
      </c>
      <c r="R27" s="209">
        <f t="shared" si="4"/>
        <v>0.20653558082927262</v>
      </c>
      <c r="U27" s="1073"/>
      <c r="W27" s="1073"/>
      <c r="X27" s="1073"/>
      <c r="Y27" s="1073"/>
      <c r="AA27" s="1073"/>
    </row>
    <row r="28" spans="1:28" ht="12" customHeight="1">
      <c r="A28" s="354">
        <v>1978</v>
      </c>
      <c r="B28" s="245">
        <f>AVERAGE(DataAU!DZ92:DZ93)/DataAU!B93</f>
        <v>3.4913590371379812</v>
      </c>
      <c r="C28" s="75">
        <f>0.5*(DataAU!EA93+DataAU!EA92)/TableAU1!$B27</f>
        <v>2.8015853276325466</v>
      </c>
      <c r="D28" s="75">
        <f>TableAU6c!D27</f>
        <v>1.9888713863170178</v>
      </c>
      <c r="E28" s="75">
        <f>0.5*(DataAU!EJ93+DataAU!EJ92)/TableAU1!$B27</f>
        <v>1.0191410861561985</v>
      </c>
      <c r="F28" s="75">
        <f>0.5*(DataAU!EP93+DataAU!EP92)/TableAU1!$B27</f>
        <v>0.3293673766507641</v>
      </c>
      <c r="G28" s="245">
        <f t="shared" si="0"/>
        <v>0.90244114021368282</v>
      </c>
      <c r="H28" s="75">
        <f>0.5*(DataAU!GE93+DataAU!GE92)/TableAU1!$B27-AVERAGE(DataAU!GL92:GL93)/TableAU1!$B27</f>
        <v>0.9405066524526613</v>
      </c>
      <c r="I28" s="1684">
        <f>AVERAGE((DataAU!GS93-DataAU!GU93),(DataAU!GS92-DataAU!GU92))/DataAU!B93+(I$40-J$40-AVERAGE((DataAU!GS$105-DataAU!GU$105),(DataAU!GS$104-DataAU!GU$104))/DataAU!B$105)</f>
        <v>-3.8065512238978499E-2</v>
      </c>
      <c r="J28" s="1685"/>
      <c r="K28" s="245">
        <f t="shared" si="1"/>
        <v>4.3938001773516637</v>
      </c>
      <c r="L28" s="75">
        <f t="shared" si="2"/>
        <v>3.7420919800852079</v>
      </c>
      <c r="M28" s="75"/>
      <c r="N28" s="75"/>
      <c r="O28" s="75">
        <f>AVERAGE(DataAU!GM92:GM93)/DataAU!B93</f>
        <v>0.1900468328810922</v>
      </c>
      <c r="P28" s="75">
        <f>AVERAGE(DataAU!GN92:GN93)/DataAU!B93</f>
        <v>0</v>
      </c>
      <c r="Q28" s="245">
        <f t="shared" si="3"/>
        <v>0.79461033643145251</v>
      </c>
      <c r="R28" s="209">
        <f t="shared" si="4"/>
        <v>0.20538966356854757</v>
      </c>
      <c r="T28" s="1195">
        <f t="shared" ref="T28:T61" si="5">C28+E28-F28-B28</f>
        <v>0</v>
      </c>
      <c r="U28" s="1073"/>
      <c r="W28" s="1073"/>
      <c r="X28" s="1073"/>
      <c r="Y28" s="1073"/>
      <c r="AA28" s="1073"/>
    </row>
    <row r="29" spans="1:28" ht="12" customHeight="1">
      <c r="A29" s="354">
        <v>1979</v>
      </c>
      <c r="B29" s="245">
        <f>AVERAGE(DataAU!DZ93:DZ94)/DataAU!B94</f>
        <v>3.3770117372310979</v>
      </c>
      <c r="C29" s="75">
        <f>0.5*(DataAU!EA94+DataAU!EA93)/TableAU1!$B28</f>
        <v>2.6757075185767674</v>
      </c>
      <c r="D29" s="75">
        <f>TableAU6c!D28</f>
        <v>1.8917165668662674</v>
      </c>
      <c r="E29" s="238">
        <f>0.5*(DataAU!EJ94+DataAU!EJ93)/TableAU1!$B28</f>
        <v>1.0173616482113119</v>
      </c>
      <c r="F29" s="238">
        <f>0.5*(DataAU!EP94+DataAU!EP93)/TableAU1!$B28</f>
        <v>0.3160574295569808</v>
      </c>
      <c r="G29" s="245">
        <f t="shared" si="0"/>
        <v>0.86588219134243771</v>
      </c>
      <c r="H29" s="75">
        <f>0.5*(DataAU!GE94+DataAU!GE93)/TableAU1!$B28-AVERAGE(DataAU!GL93:GL94)/TableAU1!$B28</f>
        <v>0.91217255955503473</v>
      </c>
      <c r="I29" s="1686">
        <f>AVERAGE((DataAU!GS94-DataAU!GU94),(DataAU!GS93-DataAU!GU93))/DataAU!B94+(I$40-J$40-AVERAGE((DataAU!GS$105-DataAU!GU$105),(DataAU!GS$104-DataAU!GU$104))/DataAU!B$105)</f>
        <v>-4.6290368212596966E-2</v>
      </c>
      <c r="J29" s="1687"/>
      <c r="K29" s="245">
        <f t="shared" si="1"/>
        <v>4.2428939285735359</v>
      </c>
      <c r="L29" s="75">
        <f t="shared" si="2"/>
        <v>3.5878800781318021</v>
      </c>
      <c r="M29" s="75"/>
      <c r="N29" s="75"/>
      <c r="O29" s="75">
        <f>AVERAGE(DataAU!GM93:GM94)/DataAU!B94</f>
        <v>0.18565939732964964</v>
      </c>
      <c r="P29" s="75">
        <f>AVERAGE(DataAU!GN93:GN94)/DataAU!B94</f>
        <v>0</v>
      </c>
      <c r="Q29" s="245">
        <f t="shared" si="3"/>
        <v>0.79592179160756249</v>
      </c>
      <c r="R29" s="209">
        <f t="shared" si="4"/>
        <v>0.20407820839243745</v>
      </c>
      <c r="T29" s="1195">
        <f t="shared" si="5"/>
        <v>0</v>
      </c>
      <c r="U29" s="1073"/>
      <c r="W29" s="1073"/>
      <c r="X29" s="1073"/>
      <c r="Y29" s="1073"/>
      <c r="AA29" s="1073"/>
    </row>
    <row r="30" spans="1:28" ht="12" customHeight="1">
      <c r="A30" s="364">
        <v>1980</v>
      </c>
      <c r="B30" s="250">
        <f>AVERAGE(DataAU!DZ94:DZ95)/DataAU!B95</f>
        <v>3.3836849669599149</v>
      </c>
      <c r="C30" s="236">
        <f>0.5*(DataAU!EA95+DataAU!EA94)/TableAU1!$B29</f>
        <v>2.7008701499355263</v>
      </c>
      <c r="D30" s="236">
        <f>TableAU6c!D29</f>
        <v>1.9078020429728777</v>
      </c>
      <c r="E30" s="75">
        <f>0.5*(DataAU!EJ95+DataAU!EJ94)/TableAU1!$B29</f>
        <v>1.0158851817870036</v>
      </c>
      <c r="F30" s="75">
        <f>0.5*(DataAU!EP95+DataAU!EP94)/TableAU1!$B29</f>
        <v>0.33307036476261498</v>
      </c>
      <c r="G30" s="250">
        <f t="shared" si="0"/>
        <v>0.8789684188234923</v>
      </c>
      <c r="H30" s="236">
        <f>0.5*(DataAU!GE95+DataAU!GE94)/TableAU1!$B29-AVERAGE(DataAU!GL94:GL95)/TableAU1!$B29</f>
        <v>0.92166538560366007</v>
      </c>
      <c r="I30" s="1708">
        <f>AVERAGE((DataAU!GS95-DataAU!GU95),(DataAU!GS94-DataAU!GU94))/DataAU!B95+(I$40-J$40-AVERAGE((DataAU!GS$105-DataAU!GU$105),(DataAU!GS$104-DataAU!GU$104))/DataAU!B$105)</f>
        <v>-4.2696966780167711E-2</v>
      </c>
      <c r="J30" s="1709"/>
      <c r="K30" s="250">
        <f t="shared" si="1"/>
        <v>4.2626533857834072</v>
      </c>
      <c r="L30" s="236">
        <f t="shared" si="2"/>
        <v>3.6225355355391864</v>
      </c>
      <c r="M30" s="236"/>
      <c r="N30" s="236"/>
      <c r="O30" s="236">
        <f>AVERAGE(DataAU!GM94:GM95)/DataAU!B95</f>
        <v>0.18582764135499064</v>
      </c>
      <c r="P30" s="236">
        <f>AVERAGE(DataAU!GN94:GN95)/DataAU!B95</f>
        <v>0</v>
      </c>
      <c r="Q30" s="250">
        <f t="shared" si="3"/>
        <v>0.79379782044794334</v>
      </c>
      <c r="R30" s="210">
        <f t="shared" si="4"/>
        <v>0.20620217955205664</v>
      </c>
      <c r="T30" s="1195">
        <f t="shared" si="5"/>
        <v>0</v>
      </c>
      <c r="U30" s="1073"/>
      <c r="W30" s="1073"/>
      <c r="X30" s="1073"/>
      <c r="Y30" s="1073"/>
      <c r="AA30" s="1073"/>
    </row>
    <row r="31" spans="1:28" ht="12" customHeight="1">
      <c r="A31" s="354">
        <v>1981</v>
      </c>
      <c r="B31" s="245">
        <f>AVERAGE(DataAU!DZ95:DZ96)/DataAU!B96</f>
        <v>3.4661878717656354</v>
      </c>
      <c r="C31" s="75">
        <f>0.5*(DataAU!EA96+DataAU!EA95)/TableAU1!$B30</f>
        <v>2.8111664818292441</v>
      </c>
      <c r="D31" s="75">
        <f>TableAU6c!D30</f>
        <v>1.9953558699643583</v>
      </c>
      <c r="E31" s="75">
        <f>0.5*(DataAU!EJ96+DataAU!EJ95)/TableAU1!$B30</f>
        <v>1.0184238339163949</v>
      </c>
      <c r="F31" s="75">
        <f>0.5*(DataAU!EP96+DataAU!EP95)/TableAU1!$B30</f>
        <v>0.36340244398000354</v>
      </c>
      <c r="G31" s="245">
        <f t="shared" si="0"/>
        <v>0.91518888704237544</v>
      </c>
      <c r="H31" s="75">
        <f>0.5*(DataAU!GE96+DataAU!GE95)/TableAU1!$B30-AVERAGE(DataAU!GL95:GL96)/TableAU1!$B30</f>
        <v>0.94273253695934944</v>
      </c>
      <c r="I31" s="1684">
        <f>AVERAGE((DataAU!GS96-DataAU!GU96),(DataAU!GS95-DataAU!GU95))/DataAU!B96+(I$40-J$40-AVERAGE((DataAU!GS$105-DataAU!GU$105),(DataAU!GS$104-DataAU!GU$104))/DataAU!B$105)</f>
        <v>-2.7543649916973972E-2</v>
      </c>
      <c r="J31" s="1685"/>
      <c r="K31" s="245">
        <f t="shared" si="1"/>
        <v>4.3813767588080106</v>
      </c>
      <c r="L31" s="75">
        <f t="shared" si="2"/>
        <v>3.7538990187885934</v>
      </c>
      <c r="M31" s="75"/>
      <c r="N31" s="75"/>
      <c r="O31" s="75">
        <f>AVERAGE(DataAU!GM95:GM96)/DataAU!B96</f>
        <v>0.18520627937282808</v>
      </c>
      <c r="P31" s="75">
        <f>AVERAGE(DataAU!GN95:GN96)/DataAU!B96</f>
        <v>0</v>
      </c>
      <c r="Q31" s="245">
        <f t="shared" si="3"/>
        <v>0.79111842294718338</v>
      </c>
      <c r="R31" s="209">
        <f t="shared" si="4"/>
        <v>0.20888157705281662</v>
      </c>
      <c r="T31" s="1195">
        <f t="shared" si="5"/>
        <v>0</v>
      </c>
      <c r="U31" s="1073"/>
      <c r="W31" s="1073"/>
      <c r="X31" s="1073"/>
      <c r="Y31" s="1073"/>
      <c r="AA31" s="1073"/>
    </row>
    <row r="32" spans="1:28" ht="12" customHeight="1">
      <c r="A32" s="354">
        <v>1982</v>
      </c>
      <c r="B32" s="245">
        <f>AVERAGE(DataAU!DZ96:DZ97)/DataAU!B97</f>
        <v>3.4806671754322127</v>
      </c>
      <c r="C32" s="75">
        <f>0.5*(DataAU!EA97+DataAU!EA96)/TableAU1!$B31</f>
        <v>2.7868369120062511</v>
      </c>
      <c r="D32" s="75">
        <f>TableAU6c!D31</f>
        <v>1.9849485799904656</v>
      </c>
      <c r="E32" s="75">
        <f>0.5*(DataAU!EJ97+DataAU!EJ96)/TableAU1!$B31</f>
        <v>1.0163385735640336</v>
      </c>
      <c r="F32" s="75">
        <f>0.5*(DataAU!EP97+DataAU!EP96)/TableAU1!$B31</f>
        <v>0.32250831013807163</v>
      </c>
      <c r="G32" s="245">
        <f t="shared" si="0"/>
        <v>0.93167456217138767</v>
      </c>
      <c r="H32" s="75">
        <f>0.5*(DataAU!GE97+DataAU!GE96)/TableAU1!$B31-AVERAGE(DataAU!GL96:GL97)/TableAU1!$B31</f>
        <v>0.94477910799484621</v>
      </c>
      <c r="I32" s="1684">
        <f>AVERAGE((DataAU!GS97-DataAU!GU97),(DataAU!GS96-DataAU!GU96))/DataAU!B97+(I$40-J$40-AVERAGE((DataAU!GS$105-DataAU!GU$105),(DataAU!GS$104-DataAU!GU$104))/DataAU!B$105)</f>
        <v>-1.3104545823458519E-2</v>
      </c>
      <c r="J32" s="1685"/>
      <c r="K32" s="245">
        <f t="shared" si="1"/>
        <v>4.4123417376036</v>
      </c>
      <c r="L32" s="75">
        <f t="shared" si="2"/>
        <v>3.7316160200010975</v>
      </c>
      <c r="M32" s="75"/>
      <c r="N32" s="75"/>
      <c r="O32" s="75">
        <f>AVERAGE(DataAU!GM96:GM97)/DataAU!B97</f>
        <v>0.18587478485182696</v>
      </c>
      <c r="P32" s="75">
        <f>AVERAGE(DataAU!GN96:GN97)/DataAU!B97</f>
        <v>0</v>
      </c>
      <c r="Q32" s="245">
        <f t="shared" si="3"/>
        <v>0.78884804995240654</v>
      </c>
      <c r="R32" s="209">
        <f t="shared" si="4"/>
        <v>0.2111519500475936</v>
      </c>
      <c r="T32" s="1195">
        <f t="shared" si="5"/>
        <v>0</v>
      </c>
      <c r="U32" s="1073"/>
      <c r="W32" s="1073"/>
      <c r="X32" s="1073"/>
      <c r="Y32" s="1073"/>
      <c r="AA32" s="1073"/>
    </row>
    <row r="33" spans="1:27" ht="12" customHeight="1">
      <c r="A33" s="354">
        <v>1983</v>
      </c>
      <c r="B33" s="245">
        <f>AVERAGE(DataAU!DZ97:DZ98)/DataAU!B98</f>
        <v>3.5248726838787161</v>
      </c>
      <c r="C33" s="75">
        <f>0.5*(DataAU!EA98+DataAU!EA97)/TableAU1!$B32</f>
        <v>2.743098965851348</v>
      </c>
      <c r="D33" s="75">
        <f>TableAU6c!D32</f>
        <v>1.9568682547582898</v>
      </c>
      <c r="E33" s="75">
        <f>0.5*(DataAU!EJ98+DataAU!EJ97)/TableAU1!$B32</f>
        <v>1.0883512572133192</v>
      </c>
      <c r="F33" s="75">
        <f>0.5*(DataAU!EP98+DataAU!EP97)/TableAU1!$B32</f>
        <v>0.30657753918595138</v>
      </c>
      <c r="G33" s="245">
        <f t="shared" si="0"/>
        <v>0.93908397769016105</v>
      </c>
      <c r="H33" s="75">
        <f>0.5*(DataAU!GE98+DataAU!GE97)/TableAU1!$B32-AVERAGE(DataAU!GL97:GL98)/TableAU1!$B32</f>
        <v>0.96502332673496727</v>
      </c>
      <c r="I33" s="1684">
        <f>AVERAGE((DataAU!GS98-DataAU!GU98),(DataAU!GS97-DataAU!GU97))/DataAU!B98+(I$40-J$40-AVERAGE((DataAU!GS$105-DataAU!GU$105),(DataAU!GS$104-DataAU!GU$104))/DataAU!B$105)</f>
        <v>-2.5939349044806187E-2</v>
      </c>
      <c r="J33" s="1685"/>
      <c r="K33" s="245">
        <f t="shared" si="1"/>
        <v>4.4639566615688775</v>
      </c>
      <c r="L33" s="75">
        <f t="shared" si="2"/>
        <v>3.7081222925863155</v>
      </c>
      <c r="M33" s="75"/>
      <c r="N33" s="75"/>
      <c r="O33" s="75">
        <f>AVERAGE(DataAU!GM97:GM98)/DataAU!B98</f>
        <v>0.19004478046699375</v>
      </c>
      <c r="P33" s="75">
        <f>AVERAGE(DataAU!GN97:GN98)/DataAU!B98</f>
        <v>0</v>
      </c>
      <c r="Q33" s="245">
        <f t="shared" si="3"/>
        <v>0.78962968306235393</v>
      </c>
      <c r="R33" s="209">
        <f t="shared" si="4"/>
        <v>0.21037031693764602</v>
      </c>
      <c r="T33" s="1195">
        <f t="shared" si="5"/>
        <v>0</v>
      </c>
      <c r="U33" s="1073"/>
      <c r="W33" s="1073"/>
      <c r="X33" s="1073"/>
      <c r="Y33" s="1073"/>
      <c r="AA33" s="1073"/>
    </row>
    <row r="34" spans="1:27" ht="12" customHeight="1">
      <c r="A34" s="354">
        <v>1984</v>
      </c>
      <c r="B34" s="245">
        <f>AVERAGE(DataAU!DZ98:DZ99)/DataAU!B99</f>
        <v>3.467769097019398</v>
      </c>
      <c r="C34" s="75">
        <f>0.5*(DataAU!EA99+DataAU!EA98)/TableAU1!$B33</f>
        <v>2.6653579769285054</v>
      </c>
      <c r="D34" s="75">
        <f>TableAU6c!D33</f>
        <v>1.9066622635912305</v>
      </c>
      <c r="E34" s="75">
        <f>0.5*(DataAU!EJ99+DataAU!EJ98)/TableAU1!$B33</f>
        <v>1.1204836925221551</v>
      </c>
      <c r="F34" s="75">
        <f>0.5*(DataAU!EP99+DataAU!EP98)/TableAU1!$B33</f>
        <v>0.31807257243126241</v>
      </c>
      <c r="G34" s="245">
        <f t="shared" si="0"/>
        <v>0.88953340136037151</v>
      </c>
      <c r="H34" s="75">
        <f>0.5*(DataAU!GE99+DataAU!GE98)/TableAU1!$B33-AVERAGE(DataAU!GL98:GL99)/TableAU1!$B33</f>
        <v>0.93785704223609612</v>
      </c>
      <c r="I34" s="1684">
        <f>AVERAGE((DataAU!GS99-DataAU!GU99),(DataAU!GS98-DataAU!GU98))/DataAU!B99+(I$40-J$40-AVERAGE((DataAU!GS$105-DataAU!GU$105),(DataAU!GS$104-DataAU!GU$104))/DataAU!B$105)</f>
        <v>-4.8323640875724633E-2</v>
      </c>
      <c r="J34" s="1685"/>
      <c r="K34" s="245">
        <f t="shared" si="1"/>
        <v>4.3573024983797692</v>
      </c>
      <c r="L34" s="75">
        <f t="shared" si="2"/>
        <v>3.6032150191646015</v>
      </c>
      <c r="M34" s="75"/>
      <c r="N34" s="75"/>
      <c r="O34" s="75">
        <f>AVERAGE(DataAU!GM98:GM99)/DataAU!B99</f>
        <v>0.18642394450468777</v>
      </c>
      <c r="P34" s="75">
        <f>AVERAGE(DataAU!GN98:GN99)/DataAU!B99</f>
        <v>0</v>
      </c>
      <c r="Q34" s="245">
        <f t="shared" si="3"/>
        <v>0.79585227289334681</v>
      </c>
      <c r="R34" s="209">
        <f t="shared" si="4"/>
        <v>0.20414772710665324</v>
      </c>
      <c r="T34" s="1195">
        <f t="shared" si="5"/>
        <v>0</v>
      </c>
      <c r="U34" s="1073"/>
      <c r="W34" s="1073"/>
      <c r="X34" s="1073"/>
      <c r="Y34" s="1073"/>
      <c r="AA34" s="1073"/>
    </row>
    <row r="35" spans="1:27" ht="12" customHeight="1">
      <c r="A35" s="354">
        <v>1985</v>
      </c>
      <c r="B35" s="245">
        <f>AVERAGE(DataAU!DZ99:DZ100)/DataAU!B100</f>
        <v>3.5134637662576713</v>
      </c>
      <c r="C35" s="75">
        <f>0.5*(DataAU!EA100+DataAU!EA99)/TableAU1!$B34</f>
        <v>2.7034673197451116</v>
      </c>
      <c r="D35" s="75">
        <f>TableAU6c!D34</f>
        <v>1.938287723077079</v>
      </c>
      <c r="E35" s="75">
        <f>0.5*(DataAU!EJ100+DataAU!EJ99)/TableAU1!$B34</f>
        <v>1.1743894860580666</v>
      </c>
      <c r="F35" s="75">
        <f>0.5*(DataAU!EP100+DataAU!EP99)/TableAU1!$B34</f>
        <v>0.36439303954550706</v>
      </c>
      <c r="G35" s="245">
        <f t="shared" si="0"/>
        <v>0.86615603407760045</v>
      </c>
      <c r="H35" s="75">
        <f>0.5*(DataAU!GE100+DataAU!GE99)/TableAU1!$B34-AVERAGE(DataAU!GL99:GL100)/TableAU1!$B34</f>
        <v>0.92838152250945138</v>
      </c>
      <c r="I35" s="1684">
        <f>AVERAGE((DataAU!GS100-DataAU!GU100),(DataAU!GS99-DataAU!GU99))/DataAU!B100+(I$40-J$40-AVERAGE((DataAU!GS$105-DataAU!GU$105),(DataAU!GS$104-DataAU!GU$104))/DataAU!B$105)</f>
        <v>-6.2225488431850912E-2</v>
      </c>
      <c r="J35" s="1685"/>
      <c r="K35" s="245">
        <f t="shared" si="1"/>
        <v>4.3796198003352718</v>
      </c>
      <c r="L35" s="75">
        <f t="shared" si="2"/>
        <v>3.6318488422545627</v>
      </c>
      <c r="M35" s="75"/>
      <c r="N35" s="75"/>
      <c r="O35" s="75">
        <f>AVERAGE(DataAU!GM99:GM100)/DataAU!B100</f>
        <v>0.18832148268285895</v>
      </c>
      <c r="P35" s="75">
        <f>AVERAGE(DataAU!GN99:GN100)/DataAU!B100</f>
        <v>0</v>
      </c>
      <c r="Q35" s="245">
        <f t="shared" si="3"/>
        <v>0.80223031368812114</v>
      </c>
      <c r="R35" s="209">
        <f t="shared" si="4"/>
        <v>0.19776968631187891</v>
      </c>
      <c r="T35" s="1195">
        <f t="shared" si="5"/>
        <v>0</v>
      </c>
      <c r="U35" s="1073"/>
      <c r="W35" s="1073"/>
      <c r="X35" s="1073"/>
      <c r="Y35" s="1073"/>
      <c r="AA35" s="1073"/>
    </row>
    <row r="36" spans="1:27" ht="12" customHeight="1">
      <c r="A36" s="354">
        <v>1986</v>
      </c>
      <c r="B36" s="245">
        <f>AVERAGE(DataAU!DZ100:DZ101)/DataAU!B101</f>
        <v>3.5138592738168906</v>
      </c>
      <c r="C36" s="75">
        <f>0.5*(DataAU!EA101+DataAU!EA100)/TableAU1!$B35</f>
        <v>2.6721192970554277</v>
      </c>
      <c r="D36" s="75">
        <f>TableAU6c!D35</f>
        <v>1.9116147571375603</v>
      </c>
      <c r="E36" s="75">
        <f>0.5*(DataAU!EJ101+DataAU!EJ100)/TableAU1!$B35</f>
        <v>1.2573492635842143</v>
      </c>
      <c r="F36" s="75">
        <f>0.5*(DataAU!EP101+DataAU!EP100)/TableAU1!$B35</f>
        <v>0.415609286822751</v>
      </c>
      <c r="G36" s="245">
        <f t="shared" si="0"/>
        <v>0.8529409751165542</v>
      </c>
      <c r="H36" s="75">
        <f>0.5*(DataAU!GE101+DataAU!GE100)/TableAU1!$B35-AVERAGE(DataAU!GL100:GL101)/TableAU1!$B35</f>
        <v>0.92090137090470081</v>
      </c>
      <c r="I36" s="1684">
        <f>AVERAGE((DataAU!GS101-DataAU!GU101),(DataAU!GS100-DataAU!GU100))/DataAU!B101+(I$40-J$40-AVERAGE((DataAU!GS$105-DataAU!GU$105),(DataAU!GS$104-DataAU!GU$104))/DataAU!B$105)</f>
        <v>-6.7960395788146666E-2</v>
      </c>
      <c r="J36" s="1685"/>
      <c r="K36" s="245">
        <f t="shared" si="1"/>
        <v>4.366800248933445</v>
      </c>
      <c r="L36" s="75">
        <f t="shared" si="2"/>
        <v>3.5930206679601286</v>
      </c>
      <c r="M36" s="75"/>
      <c r="N36" s="75"/>
      <c r="O36" s="75">
        <f>AVERAGE(DataAU!GM100:GM101)/DataAU!B101</f>
        <v>0.18878914558150595</v>
      </c>
      <c r="P36" s="75">
        <f>AVERAGE(DataAU!GN100:GN101)/DataAU!B101</f>
        <v>0</v>
      </c>
      <c r="Q36" s="245">
        <f t="shared" si="3"/>
        <v>0.80467598092564951</v>
      </c>
      <c r="R36" s="209">
        <f t="shared" si="4"/>
        <v>0.19532401907435037</v>
      </c>
      <c r="T36" s="1195">
        <f t="shared" si="5"/>
        <v>0</v>
      </c>
      <c r="U36" s="1073"/>
      <c r="W36" s="1073"/>
      <c r="X36" s="1073"/>
      <c r="Y36" s="1073"/>
      <c r="AA36" s="1073"/>
    </row>
    <row r="37" spans="1:27" ht="12" customHeight="1">
      <c r="A37" s="354">
        <v>1987</v>
      </c>
      <c r="B37" s="245">
        <f>AVERAGE(DataAU!DZ101:DZ102)/DataAU!B102</f>
        <v>3.5217685427407606</v>
      </c>
      <c r="C37" s="75">
        <f>0.5*(DataAU!EA102+DataAU!EA101)/TableAU1!$B36</f>
        <v>2.5922631625143828</v>
      </c>
      <c r="D37" s="75">
        <f>TableAU6c!D36</f>
        <v>1.8446800270669392</v>
      </c>
      <c r="E37" s="75">
        <f>0.5*(DataAU!EJ102+DataAU!EJ101)/TableAU1!$B36</f>
        <v>1.3852526136526029</v>
      </c>
      <c r="F37" s="75">
        <f>0.5*(DataAU!EP102+DataAU!EP101)/TableAU1!$B36</f>
        <v>0.45574723342622464</v>
      </c>
      <c r="G37" s="245">
        <f t="shared" si="0"/>
        <v>0.83277390869580858</v>
      </c>
      <c r="H37" s="75">
        <f>0.5*(DataAU!GE102+DataAU!GE101)/TableAU1!$B36-AVERAGE(DataAU!GL101:GL102)/TableAU1!$B36</f>
        <v>0.91013465811659855</v>
      </c>
      <c r="I37" s="1684">
        <f>AVERAGE((DataAU!GS102-DataAU!GU102),(DataAU!GS101-DataAU!GU101))/DataAU!B102+(I$40-J$40-AVERAGE((DataAU!GS$105-DataAU!GU$105),(DataAU!GS$104-DataAU!GU$104))/DataAU!B$105)</f>
        <v>-7.7360749420789937E-2</v>
      </c>
      <c r="J37" s="1685"/>
      <c r="K37" s="245">
        <f t="shared" si="1"/>
        <v>4.3545424514365694</v>
      </c>
      <c r="L37" s="75">
        <f t="shared" si="2"/>
        <v>3.5023978206309812</v>
      </c>
      <c r="M37" s="75"/>
      <c r="N37" s="75"/>
      <c r="O37" s="75">
        <f>AVERAGE(DataAU!GM101:GM102)/DataAU!B102</f>
        <v>0.18936976995822435</v>
      </c>
      <c r="P37" s="75">
        <f>AVERAGE(DataAU!GN101:GN102)/DataAU!B102</f>
        <v>0</v>
      </c>
      <c r="Q37" s="245">
        <f t="shared" si="3"/>
        <v>0.80875742561171371</v>
      </c>
      <c r="R37" s="209">
        <f t="shared" si="4"/>
        <v>0.19124257438828626</v>
      </c>
      <c r="T37" s="1195">
        <f t="shared" si="5"/>
        <v>0</v>
      </c>
      <c r="U37" s="1073"/>
      <c r="W37" s="1073"/>
      <c r="X37" s="1073"/>
      <c r="Y37" s="1073"/>
      <c r="AA37" s="1073"/>
    </row>
    <row r="38" spans="1:27" ht="12" customHeight="1">
      <c r="A38" s="354">
        <v>1988</v>
      </c>
      <c r="B38" s="245">
        <f>AVERAGE(DataAU!DZ102:DZ103)/DataAU!B103</f>
        <v>3.6037521782317969</v>
      </c>
      <c r="C38" s="75">
        <f>0.5*(DataAU!EA103+DataAU!EA102)/TableAU1!$B37</f>
        <v>2.6443623362560813</v>
      </c>
      <c r="D38" s="75">
        <f>TableAU6c!D37</f>
        <v>1.8874077838233048</v>
      </c>
      <c r="E38" s="75">
        <f>0.5*(DataAU!EJ103+DataAU!EJ102)/TableAU1!$B37</f>
        <v>1.4499586785697804</v>
      </c>
      <c r="F38" s="75">
        <f>0.5*(DataAU!EP103+DataAU!EP102)/TableAU1!$B37</f>
        <v>0.49056883659406503</v>
      </c>
      <c r="G38" s="245">
        <f t="shared" si="0"/>
        <v>0.82122570474093481</v>
      </c>
      <c r="H38" s="75">
        <f>0.5*(DataAU!GE103+DataAU!GE102)/TableAU1!$B37-AVERAGE(DataAU!GL102:GL103)/TableAU1!$B37</f>
        <v>0.8828661790337281</v>
      </c>
      <c r="I38" s="1684">
        <f>AVERAGE((DataAU!GS103-DataAU!GU103),(DataAU!GS102-DataAU!GU102))/DataAU!B103+(I$40-J$40-AVERAGE((DataAU!GS$105-DataAU!GU$105),(DataAU!GS$104-DataAU!GU$104))/DataAU!B$105)</f>
        <v>-6.164047429279329E-2</v>
      </c>
      <c r="J38" s="1685"/>
      <c r="K38" s="245">
        <f t="shared" si="1"/>
        <v>4.4249778829727315</v>
      </c>
      <c r="L38" s="75">
        <f t="shared" si="2"/>
        <v>3.5272285152898095</v>
      </c>
      <c r="M38" s="75"/>
      <c r="N38" s="75"/>
      <c r="O38" s="75">
        <f>AVERAGE(DataAU!GM102:GM103)/DataAU!B103</f>
        <v>0.18547928663529156</v>
      </c>
      <c r="P38" s="75">
        <f>AVERAGE(DataAU!GN102:GN103)/DataAU!B103</f>
        <v>0</v>
      </c>
      <c r="Q38" s="245">
        <f t="shared" si="3"/>
        <v>0.81441134250613945</v>
      </c>
      <c r="R38" s="209">
        <f t="shared" si="4"/>
        <v>0.18558865749386064</v>
      </c>
      <c r="T38" s="1195">
        <f t="shared" si="5"/>
        <v>0</v>
      </c>
      <c r="U38" s="1073"/>
      <c r="W38" s="1073"/>
      <c r="X38" s="1073"/>
      <c r="Y38" s="1073"/>
      <c r="AA38" s="1073"/>
    </row>
    <row r="39" spans="1:27" ht="12" customHeight="1">
      <c r="A39" s="354">
        <v>1989</v>
      </c>
      <c r="B39" s="253">
        <f>AVERAGE(DataAU!DZ103:DZ104)/DataAU!B104</f>
        <v>3.8912791822393045</v>
      </c>
      <c r="C39" s="238">
        <f>0.5*(DataAU!EA104+DataAU!EA103)/TableAU1!$B38</f>
        <v>2.8913851912964534</v>
      </c>
      <c r="D39" s="238">
        <f>TableAU6c!D38</f>
        <v>2.1562573302824966</v>
      </c>
      <c r="E39" s="238">
        <f>0.5*(DataAU!EJ104+DataAU!EJ103)/TableAU1!$B38</f>
        <v>1.5356836424712037</v>
      </c>
      <c r="F39" s="238">
        <f>0.5*(DataAU!EP104+DataAU!EP103)/TableAU1!$B38</f>
        <v>0.53578965152835245</v>
      </c>
      <c r="G39" s="253">
        <f t="shared" si="0"/>
        <v>0.86940365917451135</v>
      </c>
      <c r="H39" s="238">
        <f>0.5*(DataAU!GE104+DataAU!GE103)/TableAU1!$B38-AVERAGE(DataAU!GL103:GL104)/TableAU1!$B38</f>
        <v>0.89637628640771572</v>
      </c>
      <c r="I39" s="1686">
        <f>AVERAGE((DataAU!GS104-DataAU!GU104),(DataAU!GS103-DataAU!GU103))/DataAU!B104+(I$40-J$40-AVERAGE((DataAU!GS$105-DataAU!GU$105),(DataAU!GS$104-DataAU!GU$104))/DataAU!B$105)</f>
        <v>-2.6972627233204344E-2</v>
      </c>
      <c r="J39" s="1687"/>
      <c r="K39" s="253">
        <f t="shared" si="1"/>
        <v>4.760682841413816</v>
      </c>
      <c r="L39" s="238">
        <f t="shared" si="2"/>
        <v>3.7877614777041693</v>
      </c>
      <c r="M39" s="238"/>
      <c r="N39" s="238"/>
      <c r="O39" s="238">
        <f>AVERAGE(DataAU!GM103:GM104)/DataAU!B104</f>
        <v>0.18400924164125124</v>
      </c>
      <c r="P39" s="238">
        <f>AVERAGE(DataAU!GN103:GN104)/DataAU!B104</f>
        <v>0</v>
      </c>
      <c r="Q39" s="253">
        <f t="shared" si="3"/>
        <v>0.81737837025994398</v>
      </c>
      <c r="R39" s="211">
        <f t="shared" si="4"/>
        <v>0.18262162974005594</v>
      </c>
      <c r="T39" s="1195">
        <f t="shared" si="5"/>
        <v>0</v>
      </c>
      <c r="U39" s="1073"/>
      <c r="V39" s="363"/>
      <c r="W39" s="1073"/>
      <c r="X39" s="1073"/>
      <c r="Y39" s="1073"/>
    </row>
    <row r="40" spans="1:27" ht="12" customHeight="1">
      <c r="A40" s="364">
        <v>1990</v>
      </c>
      <c r="B40" s="245">
        <f>AVERAGE(DataAU!DZ104:DZ105)/DataAU!B105</f>
        <v>4.0387449156051343</v>
      </c>
      <c r="C40" s="75">
        <f>0.5*(DataAU!EA105+DataAU!EA104)/TableAU1!$B39</f>
        <v>3.0180602576905278</v>
      </c>
      <c r="D40" s="75">
        <f>TableAU6c!D39</f>
        <v>2.3342548164746573</v>
      </c>
      <c r="E40" s="75">
        <f>0.5*(DataAU!EJ105+DataAU!EJ104)/TableAU1!$B39</f>
        <v>1.6098046618116277</v>
      </c>
      <c r="F40" s="75">
        <f>0.5*(DataAU!EP105+DataAU!EP104)/TableAU1!$B39</f>
        <v>0.58912000389702124</v>
      </c>
      <c r="G40" s="245">
        <f t="shared" ref="G40:G61" si="6">H40+I40-J40</f>
        <v>0.90225174757045079</v>
      </c>
      <c r="H40" s="75">
        <f>0.5*(DataAU!GE105+DataAU!GE104)/TableAU1!$B39-AVERAGE(DataAU!GL104:GL105)/TableAU1!$B39</f>
        <v>0.89601042453174862</v>
      </c>
      <c r="I40" s="75">
        <f>0.5*(DataAU!GP105+DataAU!GP104)/TableAU1!$B39</f>
        <v>0.49504347614292321</v>
      </c>
      <c r="J40" s="75">
        <f>0.5*(DataAU!GT105+DataAU!GT104)/TableAU1!$B39</f>
        <v>0.48880215310422098</v>
      </c>
      <c r="K40" s="245">
        <f t="shared" si="1"/>
        <v>4.9409966631755848</v>
      </c>
      <c r="L40" s="75">
        <f t="shared" si="2"/>
        <v>3.9140706822222766</v>
      </c>
      <c r="M40" s="75">
        <f t="shared" ref="M40:M61" si="7">I40+E40</f>
        <v>2.1048481379545509</v>
      </c>
      <c r="N40" s="75">
        <f t="shared" ref="N40:N61" si="8">J40+F40</f>
        <v>1.0779221570012423</v>
      </c>
      <c r="O40" s="75">
        <f>AVERAGE(DataAU!GM104:GM105)/DataAU!B105</f>
        <v>0.16942908639208903</v>
      </c>
      <c r="P40" s="75">
        <f>AVERAGE(DataAU!GN104:GN105)/DataAU!B105</f>
        <v>0</v>
      </c>
      <c r="Q40" s="245">
        <f t="shared" si="3"/>
        <v>0.81739478710949542</v>
      </c>
      <c r="R40" s="209">
        <f t="shared" si="4"/>
        <v>0.18260521289050466</v>
      </c>
      <c r="T40" s="1195">
        <f t="shared" si="5"/>
        <v>0</v>
      </c>
      <c r="U40" s="1073"/>
      <c r="V40" s="363"/>
      <c r="W40" s="1073"/>
      <c r="X40" s="1073"/>
      <c r="Y40" s="1073"/>
    </row>
    <row r="41" spans="1:27" ht="12" customHeight="1">
      <c r="A41" s="354">
        <v>1991</v>
      </c>
      <c r="B41" s="245">
        <f>AVERAGE(DataAU!DZ105:DZ106)/DataAU!B106</f>
        <v>4.1809809773706146</v>
      </c>
      <c r="C41" s="75">
        <f>0.5*(DataAU!EA106+DataAU!EA105)/TableAU1!$B40</f>
        <v>3.1308140146494385</v>
      </c>
      <c r="D41" s="75">
        <f>TableAU6c!D40</f>
        <v>2.4402706268841539</v>
      </c>
      <c r="E41" s="75">
        <f>0.5*(DataAU!EJ106+DataAU!EJ105)/TableAU1!$B40</f>
        <v>1.685106203919942</v>
      </c>
      <c r="F41" s="75">
        <f>0.5*(DataAU!EP106+DataAU!EP105)/TableAU1!$B40</f>
        <v>0.63493924119876533</v>
      </c>
      <c r="G41" s="245">
        <f t="shared" si="6"/>
        <v>0.88636015256575584</v>
      </c>
      <c r="H41" s="75">
        <f>0.5*(DataAU!GE106+DataAU!GE105)/TableAU1!$B40-AVERAGE(DataAU!GL105:GL106)/TableAU1!$B40</f>
        <v>0.89522675972095733</v>
      </c>
      <c r="I41" s="75">
        <f>0.5*(DataAU!GP106+DataAU!GP105)/TableAU1!$B40</f>
        <v>0.52538404431500207</v>
      </c>
      <c r="J41" s="75">
        <f>0.5*(DataAU!GT106+DataAU!GT105)/TableAU1!$B40</f>
        <v>0.53425065147020367</v>
      </c>
      <c r="K41" s="245">
        <f t="shared" si="1"/>
        <v>5.06734112993637</v>
      </c>
      <c r="L41" s="75">
        <f t="shared" si="2"/>
        <v>4.0260407743703954</v>
      </c>
      <c r="M41" s="75">
        <f t="shared" si="7"/>
        <v>2.2104902482349442</v>
      </c>
      <c r="N41" s="75">
        <f t="shared" si="8"/>
        <v>1.169189892668969</v>
      </c>
      <c r="O41" s="75">
        <f>AVERAGE(DataAU!GM105:GM106)/DataAU!B106</f>
        <v>0.16816497299441854</v>
      </c>
      <c r="P41" s="75">
        <f>AVERAGE(DataAU!GN105:GN106)/DataAU!B106</f>
        <v>0</v>
      </c>
      <c r="Q41" s="245">
        <f t="shared" si="3"/>
        <v>0.82508378065778942</v>
      </c>
      <c r="R41" s="209">
        <f t="shared" si="4"/>
        <v>0.17491621934221069</v>
      </c>
      <c r="T41" s="1195">
        <f t="shared" si="5"/>
        <v>0</v>
      </c>
      <c r="U41" s="1073"/>
      <c r="V41" s="363"/>
      <c r="W41" s="1073"/>
      <c r="X41" s="1073"/>
      <c r="Y41" s="1073"/>
    </row>
    <row r="42" spans="1:27" ht="12" customHeight="1">
      <c r="A42" s="354">
        <v>1992</v>
      </c>
      <c r="B42" s="245">
        <f>AVERAGE(DataAU!DZ106:DZ107)/DataAU!B107</f>
        <v>4.2727149339958332</v>
      </c>
      <c r="C42" s="75">
        <f>0.5*(DataAU!EA107+DataAU!EA106)/TableAU1!$B41</f>
        <v>3.1550404522627891</v>
      </c>
      <c r="D42" s="75">
        <f>TableAU6c!D41</f>
        <v>2.4895402427725881</v>
      </c>
      <c r="E42" s="75">
        <f>0.5*(DataAU!EJ107+DataAU!EJ106)/TableAU1!$B41</f>
        <v>1.7635534259024308</v>
      </c>
      <c r="F42" s="75">
        <f>0.5*(DataAU!EP107+DataAU!EP106)/TableAU1!$B41</f>
        <v>0.64587894416938607</v>
      </c>
      <c r="G42" s="245">
        <f t="shared" si="6"/>
        <v>0.82689618137720633</v>
      </c>
      <c r="H42" s="75">
        <f>0.5*(DataAU!GE107+DataAU!GE106)/TableAU1!$B41-AVERAGE(DataAU!GL106:GL107)/TableAU1!$B41</f>
        <v>0.8677615234363476</v>
      </c>
      <c r="I42" s="75">
        <f>0.5*(DataAU!GP107+DataAU!GP106)/TableAU1!$B41</f>
        <v>0.55736195775969399</v>
      </c>
      <c r="J42" s="75">
        <f>0.5*(DataAU!GT107+DataAU!GT106)/TableAU1!$B41</f>
        <v>0.59822729981883527</v>
      </c>
      <c r="K42" s="245">
        <f t="shared" ref="K42:K61" si="9">G42+B42</f>
        <v>5.0996111153730395</v>
      </c>
      <c r="L42" s="75">
        <f t="shared" ref="L42:L61" si="10">H42+C42</f>
        <v>4.0228019756991369</v>
      </c>
      <c r="M42" s="75">
        <f t="shared" si="7"/>
        <v>2.3209153836621246</v>
      </c>
      <c r="N42" s="75">
        <f t="shared" si="8"/>
        <v>1.2441062439882213</v>
      </c>
      <c r="O42" s="75">
        <f>AVERAGE(DataAU!GM106:GM107)/DataAU!B107</f>
        <v>0.17482104815914173</v>
      </c>
      <c r="P42" s="75">
        <f>AVERAGE(DataAU!GN106:GN107)/DataAU!B107</f>
        <v>0</v>
      </c>
      <c r="Q42" s="245">
        <f t="shared" ref="Q42:Q61" si="11">B42/K42</f>
        <v>0.83785112969016695</v>
      </c>
      <c r="R42" s="209">
        <f t="shared" ref="R42:R61" si="12">G42/K42</f>
        <v>0.1621488703098331</v>
      </c>
      <c r="T42" s="1195">
        <f t="shared" si="5"/>
        <v>0</v>
      </c>
      <c r="U42" s="1073"/>
      <c r="V42" s="363"/>
      <c r="W42" s="1073"/>
      <c r="X42" s="1073"/>
      <c r="Y42" s="1073"/>
    </row>
    <row r="43" spans="1:27" ht="12" customHeight="1">
      <c r="A43" s="354">
        <v>1993</v>
      </c>
      <c r="B43" s="245">
        <f>AVERAGE(DataAU!DZ107:DZ108)/DataAU!B108</f>
        <v>4.1931749254260477</v>
      </c>
      <c r="C43" s="75">
        <f>0.5*(DataAU!EA108+DataAU!EA107)/TableAU1!$B42</f>
        <v>3.0509540203461563</v>
      </c>
      <c r="D43" s="75">
        <f>TableAU6c!D42</f>
        <v>2.4322048685642748</v>
      </c>
      <c r="E43" s="75">
        <f>0.5*(DataAU!EJ108+DataAU!EJ107)/TableAU1!$B42</f>
        <v>1.7875590982991321</v>
      </c>
      <c r="F43" s="75">
        <f>0.5*(DataAU!EP108+DataAU!EP107)/TableAU1!$B42</f>
        <v>0.64533819321924046</v>
      </c>
      <c r="G43" s="245">
        <f t="shared" si="6"/>
        <v>0.71735018044542176</v>
      </c>
      <c r="H43" s="75">
        <f>0.5*(DataAU!GE108+DataAU!GE107)/TableAU1!$B42-AVERAGE(DataAU!GL107:GL108)/TableAU1!$B42</f>
        <v>0.81055031006699885</v>
      </c>
      <c r="I43" s="75">
        <f>0.5*(DataAU!GP108+DataAU!GP107)/TableAU1!$B42</f>
        <v>0.56363228463568849</v>
      </c>
      <c r="J43" s="75">
        <f>0.5*(DataAU!GT108+DataAU!GT107)/TableAU1!$B42</f>
        <v>0.65683241425726557</v>
      </c>
      <c r="K43" s="245">
        <f t="shared" si="9"/>
        <v>4.9105251058714696</v>
      </c>
      <c r="L43" s="75">
        <f t="shared" si="10"/>
        <v>3.8615043304131551</v>
      </c>
      <c r="M43" s="75">
        <f t="shared" si="7"/>
        <v>2.3511913829348208</v>
      </c>
      <c r="N43" s="75">
        <f t="shared" si="8"/>
        <v>1.302170607476506</v>
      </c>
      <c r="O43" s="75">
        <f>AVERAGE(DataAU!GM107:GM108)/DataAU!B108</f>
        <v>0.17047453129890233</v>
      </c>
      <c r="P43" s="75">
        <f>AVERAGE(DataAU!GN107:GN108)/DataAU!B108</f>
        <v>0</v>
      </c>
      <c r="Q43" s="245">
        <f t="shared" si="11"/>
        <v>0.85391579006740181</v>
      </c>
      <c r="R43" s="209">
        <f t="shared" si="12"/>
        <v>0.14608420993259819</v>
      </c>
      <c r="T43" s="1195">
        <f t="shared" si="5"/>
        <v>0</v>
      </c>
      <c r="U43" s="1073"/>
      <c r="V43" s="363"/>
      <c r="W43" s="1073"/>
      <c r="X43" s="1073"/>
      <c r="Y43" s="1073"/>
    </row>
    <row r="44" spans="1:27" ht="12" customHeight="1">
      <c r="A44" s="354">
        <v>1994</v>
      </c>
      <c r="B44" s="245">
        <f>AVERAGE(DataAU!DZ108:DZ109)/DataAU!B109</f>
        <v>4.2129579857933601</v>
      </c>
      <c r="C44" s="75">
        <f>0.5*(DataAU!EA109+DataAU!EA108)/TableAU1!$B43</f>
        <v>3.0579147339467343</v>
      </c>
      <c r="D44" s="75">
        <f>TableAU6c!D43</f>
        <v>2.4600716887230543</v>
      </c>
      <c r="E44" s="75">
        <f>0.5*(DataAU!EJ109+DataAU!EJ108)/TableAU1!$B43</f>
        <v>1.8301076904116989</v>
      </c>
      <c r="F44" s="75">
        <f>0.5*(DataAU!EP109+DataAU!EP108)/TableAU1!$B43</f>
        <v>0.6750644385650717</v>
      </c>
      <c r="G44" s="245">
        <f t="shared" si="6"/>
        <v>0.63796146010053212</v>
      </c>
      <c r="H44" s="75">
        <f>0.5*(DataAU!GE109+DataAU!GE108)/TableAU1!$B43-AVERAGE(DataAU!GL108:GL109)/TableAU1!$B43</f>
        <v>0.78453789092510973</v>
      </c>
      <c r="I44" s="75">
        <f>0.5*(DataAU!GP109+DataAU!GP108)/TableAU1!$B43</f>
        <v>0.54985827448862123</v>
      </c>
      <c r="J44" s="75">
        <f>0.5*(DataAU!GT109+DataAU!GT108)/TableAU1!$B43</f>
        <v>0.69643470531319895</v>
      </c>
      <c r="K44" s="245">
        <f t="shared" si="9"/>
        <v>4.8509194458938918</v>
      </c>
      <c r="L44" s="75">
        <f t="shared" si="10"/>
        <v>3.8424526248718438</v>
      </c>
      <c r="M44" s="75">
        <f t="shared" si="7"/>
        <v>2.37996596490032</v>
      </c>
      <c r="N44" s="75">
        <f t="shared" si="8"/>
        <v>1.3714991438782707</v>
      </c>
      <c r="O44" s="75">
        <f>AVERAGE(DataAU!GM108:GM109)/DataAU!B109</f>
        <v>0.17161766363986772</v>
      </c>
      <c r="P44" s="75">
        <f>AVERAGE(DataAU!GN108:GN109)/DataAU!B109</f>
        <v>0</v>
      </c>
      <c r="Q44" s="245">
        <f t="shared" si="11"/>
        <v>0.86848648648648652</v>
      </c>
      <c r="R44" s="209">
        <f t="shared" si="12"/>
        <v>0.13151351351351356</v>
      </c>
      <c r="T44" s="1195">
        <f t="shared" si="5"/>
        <v>0</v>
      </c>
      <c r="U44" s="1073"/>
      <c r="V44" s="363"/>
      <c r="W44" s="1073"/>
      <c r="X44" s="1073"/>
      <c r="Y44" s="1073"/>
    </row>
    <row r="45" spans="1:27" ht="12" customHeight="1">
      <c r="A45" s="354">
        <v>1995</v>
      </c>
      <c r="B45" s="245">
        <f>AVERAGE(DataAU!DZ109:DZ110)/DataAU!B110</f>
        <v>4.2296965584681239</v>
      </c>
      <c r="C45" s="75">
        <f>0.5*(DataAU!EA110+DataAU!EA109)/TableAU1!$B44</f>
        <v>3.0886725805003152</v>
      </c>
      <c r="D45" s="75">
        <f>TableAU6c!D44</f>
        <v>2.5056876577826119</v>
      </c>
      <c r="E45" s="75">
        <f>0.5*(DataAU!EJ110+DataAU!EJ109)/TableAU1!$B44</f>
        <v>1.8628326531426807</v>
      </c>
      <c r="F45" s="75">
        <f>0.5*(DataAU!EP110+DataAU!EP109)/TableAU1!$B44</f>
        <v>0.72180867517487068</v>
      </c>
      <c r="G45" s="245">
        <f t="shared" si="6"/>
        <v>0.59620623247552784</v>
      </c>
      <c r="H45" s="75">
        <f>0.5*(DataAU!GE110+DataAU!GE109)/TableAU1!$B44-AVERAGE(DataAU!GL109:GL110)/TableAU1!$B44</f>
        <v>0.77132622209804724</v>
      </c>
      <c r="I45" s="75">
        <f>0.5*(DataAU!GP110+DataAU!GP109)/TableAU1!$B44</f>
        <v>0.54419409880559189</v>
      </c>
      <c r="J45" s="75">
        <f>0.5*(DataAU!GT110+DataAU!GT109)/TableAU1!$B44</f>
        <v>0.71931408842811118</v>
      </c>
      <c r="K45" s="245">
        <f t="shared" si="9"/>
        <v>4.825902790943652</v>
      </c>
      <c r="L45" s="75">
        <f t="shared" si="10"/>
        <v>3.8599988025983625</v>
      </c>
      <c r="M45" s="75">
        <f t="shared" si="7"/>
        <v>2.4070267519482726</v>
      </c>
      <c r="N45" s="75">
        <f t="shared" si="8"/>
        <v>1.4411227636029817</v>
      </c>
      <c r="O45" s="75">
        <f>AVERAGE(DataAU!GM109:GM110)/DataAU!B110</f>
        <v>0.18834129938034469</v>
      </c>
      <c r="P45" s="75">
        <f>AVERAGE(DataAU!GN109:GN110)/DataAU!B110</f>
        <v>0</v>
      </c>
      <c r="Q45" s="245">
        <f t="shared" si="11"/>
        <v>0.87645705719676403</v>
      </c>
      <c r="R45" s="209">
        <f t="shared" si="12"/>
        <v>0.12354294280323584</v>
      </c>
      <c r="T45" s="1195">
        <f t="shared" si="5"/>
        <v>0</v>
      </c>
      <c r="U45" s="1073"/>
      <c r="V45" s="363"/>
      <c r="W45" s="1073"/>
      <c r="X45" s="1073"/>
      <c r="Y45" s="1073"/>
    </row>
    <row r="46" spans="1:27" ht="12" customHeight="1">
      <c r="A46" s="354">
        <v>1996</v>
      </c>
      <c r="B46" s="245">
        <f>AVERAGE(DataAU!DZ110:DZ111)/DataAU!B111</f>
        <v>4.09787653586078</v>
      </c>
      <c r="C46" s="75">
        <f>0.5*(DataAU!EA111+DataAU!EA110)/TableAU1!$B45</f>
        <v>3.0111474891408485</v>
      </c>
      <c r="D46" s="75">
        <f>TableAU6c!D45</f>
        <v>2.4335429203910226</v>
      </c>
      <c r="E46" s="75">
        <f>0.5*(DataAU!EJ111+DataAU!EJ110)/TableAU1!$B45</f>
        <v>1.8507064261996227</v>
      </c>
      <c r="F46" s="75">
        <f>0.5*(DataAU!EP111+DataAU!EP110)/TableAU1!$B45</f>
        <v>0.7639773794796908</v>
      </c>
      <c r="G46" s="245">
        <f t="shared" si="6"/>
        <v>0.56016481727791079</v>
      </c>
      <c r="H46" s="75">
        <f>0.5*(DataAU!GE111+DataAU!GE110)/TableAU1!$B45-AVERAGE(DataAU!GL110:GL111)/TableAU1!$B45</f>
        <v>0.74130570256620132</v>
      </c>
      <c r="I46" s="75">
        <f>0.5*(DataAU!GP111+DataAU!GP110)/TableAU1!$B45</f>
        <v>0.53016844474621683</v>
      </c>
      <c r="J46" s="75">
        <f>0.5*(DataAU!GT111+DataAU!GT110)/TableAU1!$B45</f>
        <v>0.71130933003450747</v>
      </c>
      <c r="K46" s="245">
        <f t="shared" si="9"/>
        <v>4.6580413531386906</v>
      </c>
      <c r="L46" s="75">
        <f t="shared" si="10"/>
        <v>3.7524531917070498</v>
      </c>
      <c r="M46" s="75">
        <f t="shared" si="7"/>
        <v>2.3808748709458394</v>
      </c>
      <c r="N46" s="75">
        <f t="shared" si="8"/>
        <v>1.4752867095141982</v>
      </c>
      <c r="O46" s="75">
        <f>AVERAGE(DataAU!GM110:GM111)/DataAU!B111</f>
        <v>0.20090593695646111</v>
      </c>
      <c r="P46" s="75">
        <f>AVERAGE(DataAU!GN110:GN111)/DataAU!B111</f>
        <v>0</v>
      </c>
      <c r="Q46" s="245">
        <f t="shared" si="11"/>
        <v>0.87974241214057514</v>
      </c>
      <c r="R46" s="209">
        <f t="shared" si="12"/>
        <v>0.12025758785942496</v>
      </c>
      <c r="T46" s="1195">
        <f t="shared" si="5"/>
        <v>0</v>
      </c>
      <c r="U46" s="1073"/>
      <c r="V46" s="363"/>
      <c r="W46" s="1073"/>
      <c r="X46" s="1073"/>
      <c r="Y46" s="1073"/>
    </row>
    <row r="47" spans="1:27" ht="12" customHeight="1">
      <c r="A47" s="354">
        <v>1997</v>
      </c>
      <c r="B47" s="245">
        <f>AVERAGE(DataAU!DZ111:DZ112)/DataAU!B112</f>
        <v>4.1715186722719659</v>
      </c>
      <c r="C47" s="75">
        <f>0.5*(DataAU!EA112+DataAU!EA111)/TableAU1!$B46</f>
        <v>3.0551736085983019</v>
      </c>
      <c r="D47" s="75">
        <f>TableAU6c!D46</f>
        <v>2.472932935962298</v>
      </c>
      <c r="E47" s="75">
        <f>0.5*(DataAU!EJ112+DataAU!EJ111)/TableAU1!$B46</f>
        <v>1.924354765491878</v>
      </c>
      <c r="F47" s="75">
        <f>0.5*(DataAU!EP112+DataAU!EP111)/TableAU1!$B46</f>
        <v>0.80800970181821352</v>
      </c>
      <c r="G47" s="245">
        <f t="shared" si="6"/>
        <v>0.53629738792141168</v>
      </c>
      <c r="H47" s="75">
        <f>0.5*(DataAU!GE112+DataAU!GE111)/TableAU1!$B46-AVERAGE(DataAU!GL111:GL112)/TableAU1!$B46</f>
        <v>0.72270212304028292</v>
      </c>
      <c r="I47" s="75">
        <f>0.5*(DataAU!GP112+DataAU!GP111)/TableAU1!$B46</f>
        <v>0.50241558606745218</v>
      </c>
      <c r="J47" s="75">
        <f>0.5*(DataAU!GT112+DataAU!GT111)/TableAU1!$B46</f>
        <v>0.68882032118632353</v>
      </c>
      <c r="K47" s="245">
        <f t="shared" si="9"/>
        <v>4.7078160601933776</v>
      </c>
      <c r="L47" s="75">
        <f t="shared" si="10"/>
        <v>3.7778757316385847</v>
      </c>
      <c r="M47" s="75">
        <f t="shared" si="7"/>
        <v>2.4267703515593304</v>
      </c>
      <c r="N47" s="75">
        <f t="shared" si="8"/>
        <v>1.496830023004537</v>
      </c>
      <c r="O47" s="75">
        <f>AVERAGE(DataAU!GM111:GM112)/DataAU!B112</f>
        <v>0.20482590894238337</v>
      </c>
      <c r="P47" s="75">
        <f>AVERAGE(DataAU!GN111:GN112)/DataAU!B112</f>
        <v>0</v>
      </c>
      <c r="Q47" s="245">
        <f t="shared" si="11"/>
        <v>0.88608361476650754</v>
      </c>
      <c r="R47" s="209">
        <f t="shared" si="12"/>
        <v>0.1139163852334925</v>
      </c>
      <c r="T47" s="1195">
        <f t="shared" si="5"/>
        <v>0</v>
      </c>
      <c r="U47" s="1073"/>
      <c r="V47" s="363"/>
      <c r="W47" s="1073"/>
      <c r="X47" s="1073"/>
      <c r="Y47" s="1073"/>
    </row>
    <row r="48" spans="1:27" ht="12" customHeight="1">
      <c r="A48" s="354">
        <v>1998</v>
      </c>
      <c r="B48" s="245">
        <f>AVERAGE(DataAU!DZ112:DZ113)/DataAU!B113</f>
        <v>4.2741892009570766</v>
      </c>
      <c r="C48" s="75">
        <f>0.5*(DataAU!EA113+DataAU!EA112)/TableAU1!$B47</f>
        <v>3.1196221454607276</v>
      </c>
      <c r="D48" s="75">
        <f>TableAU6c!D47</f>
        <v>2.540420732238307</v>
      </c>
      <c r="E48" s="75">
        <f>0.5*(DataAU!EJ113+DataAU!EJ112)/TableAU1!$B47</f>
        <v>2.0047605027555346</v>
      </c>
      <c r="F48" s="75">
        <f>0.5*(DataAU!EP113+DataAU!EP112)/TableAU1!$B47</f>
        <v>0.85019344725918611</v>
      </c>
      <c r="G48" s="245">
        <f t="shared" si="6"/>
        <v>0.57557298124411671</v>
      </c>
      <c r="H48" s="75">
        <f>0.5*(DataAU!GE113+DataAU!GE112)/TableAU1!$B47-AVERAGE(DataAU!GL112:GL113)/TableAU1!$B47</f>
        <v>0.71013597289664976</v>
      </c>
      <c r="I48" s="75">
        <f>0.5*(DataAU!GP113+DataAU!GP112)/TableAU1!$B47</f>
        <v>0.52176851848012229</v>
      </c>
      <c r="J48" s="75">
        <f>0.5*(DataAU!GT113+DataAU!GT112)/TableAU1!$B47</f>
        <v>0.65633151013265534</v>
      </c>
      <c r="K48" s="245">
        <f t="shared" si="9"/>
        <v>4.8497621822011929</v>
      </c>
      <c r="L48" s="75">
        <f t="shared" si="10"/>
        <v>3.8297581183573772</v>
      </c>
      <c r="M48" s="75">
        <f t="shared" si="7"/>
        <v>2.5265290212356568</v>
      </c>
      <c r="N48" s="75">
        <f t="shared" si="8"/>
        <v>1.5065249573918416</v>
      </c>
      <c r="O48" s="75">
        <f>AVERAGE(DataAU!GM112:GM113)/DataAU!B113</f>
        <v>0.20505824151672603</v>
      </c>
      <c r="P48" s="75">
        <f>AVERAGE(DataAU!GN112:GN113)/DataAU!B113</f>
        <v>0</v>
      </c>
      <c r="Q48" s="245">
        <f t="shared" si="11"/>
        <v>0.88131933904790416</v>
      </c>
      <c r="R48" s="209">
        <f t="shared" si="12"/>
        <v>0.11868066095209594</v>
      </c>
      <c r="T48" s="1195">
        <f t="shared" si="5"/>
        <v>0</v>
      </c>
      <c r="U48" s="1073"/>
      <c r="V48" s="363"/>
      <c r="W48" s="1073"/>
      <c r="X48" s="1073"/>
      <c r="Y48" s="1073"/>
    </row>
    <row r="49" spans="1:25" ht="12" customHeight="1">
      <c r="A49" s="354">
        <v>1999</v>
      </c>
      <c r="B49" s="253">
        <f>AVERAGE(DataAU!DZ113:DZ114)/DataAU!B114</f>
        <v>4.3512324948719874</v>
      </c>
      <c r="C49" s="238">
        <f>0.5*(DataAU!EA114+DataAU!EA113)/TableAU1!$B48</f>
        <v>3.1747422213648195</v>
      </c>
      <c r="D49" s="238">
        <f>TableAU6c!D48</f>
        <v>2.5989480190710914</v>
      </c>
      <c r="E49" s="238">
        <f>0.5*(DataAU!EJ114+DataAU!EJ113)/TableAU1!$B48</f>
        <v>2.0827017641940655</v>
      </c>
      <c r="F49" s="238">
        <f>0.5*(DataAU!EP114+DataAU!EP113)/TableAU1!$B48</f>
        <v>0.90621149068689799</v>
      </c>
      <c r="G49" s="253">
        <f t="shared" si="6"/>
        <v>0.67579538341004064</v>
      </c>
      <c r="H49" s="238">
        <f>0.5*(DataAU!GE114+DataAU!GE113)/TableAU1!$B48-AVERAGE(DataAU!GL113:GL114)/TableAU1!$B48</f>
        <v>0.69971298873608756</v>
      </c>
      <c r="I49" s="238">
        <f>0.5*(DataAU!GP114+DataAU!GP113)/TableAU1!$B48</f>
        <v>0.57608948137182725</v>
      </c>
      <c r="J49" s="238">
        <f>0.5*(DataAU!GT114+DataAU!GT113)/TableAU1!$B48</f>
        <v>0.60000708669787428</v>
      </c>
      <c r="K49" s="253">
        <f t="shared" si="9"/>
        <v>5.0270278782820279</v>
      </c>
      <c r="L49" s="238">
        <f t="shared" si="10"/>
        <v>3.8744552101009071</v>
      </c>
      <c r="M49" s="238">
        <f t="shared" si="7"/>
        <v>2.6587912455658929</v>
      </c>
      <c r="N49" s="238">
        <f t="shared" si="8"/>
        <v>1.5062185773847723</v>
      </c>
      <c r="O49" s="238">
        <f>AVERAGE(DataAU!GM113:GM114)/DataAU!B114</f>
        <v>0.20108505218565575</v>
      </c>
      <c r="P49" s="238">
        <f>AVERAGE(DataAU!GN113:GN114)/DataAU!B114</f>
        <v>0</v>
      </c>
      <c r="Q49" s="253">
        <f t="shared" si="11"/>
        <v>0.86556760778478281</v>
      </c>
      <c r="R49" s="211">
        <f t="shared" si="12"/>
        <v>0.13443239221521719</v>
      </c>
      <c r="T49" s="1195">
        <f t="shared" si="5"/>
        <v>0</v>
      </c>
      <c r="U49" s="1073"/>
      <c r="V49" s="363"/>
      <c r="W49" s="1073"/>
      <c r="X49" s="1073"/>
      <c r="Y49" s="1073"/>
    </row>
    <row r="50" spans="1:25" ht="12" customHeight="1">
      <c r="A50" s="364">
        <v>2000</v>
      </c>
      <c r="B50" s="245">
        <f>AVERAGE(DataAU!DZ114:DZ115)/DataAU!B115</f>
        <v>4.4346287477905495</v>
      </c>
      <c r="C50" s="75">
        <f>0.5*(DataAU!EA115+DataAU!EA114)/TableAU1!$B49</f>
        <v>3.2513192333088714</v>
      </c>
      <c r="D50" s="75">
        <f>TableAU6c!D49</f>
        <v>2.6880355792947048</v>
      </c>
      <c r="E50" s="75">
        <f>0.5*(DataAU!EJ115+DataAU!EJ114)/TableAU1!$B49</f>
        <v>2.150869893891155</v>
      </c>
      <c r="F50" s="75">
        <f>0.5*(DataAU!EP115+DataAU!EP114)/TableAU1!$B49</f>
        <v>0.96756037940947648</v>
      </c>
      <c r="G50" s="245">
        <f t="shared" si="6"/>
        <v>0.73185490916648743</v>
      </c>
      <c r="H50" s="75">
        <f>0.5*(DataAU!GE115+DataAU!GE114)/TableAU1!$B49-AVERAGE(DataAU!GL114:GL115)/TableAU1!$B49</f>
        <v>0.68311362971709844</v>
      </c>
      <c r="I50" s="75">
        <f>0.5*(DataAU!GP115+DataAU!GP114)/TableAU1!$B49</f>
        <v>0.59445967992613402</v>
      </c>
      <c r="J50" s="75">
        <f>0.5*(DataAU!GT115+DataAU!GT114)/TableAU1!$B49</f>
        <v>0.54571840047674502</v>
      </c>
      <c r="K50" s="245">
        <f t="shared" si="9"/>
        <v>5.1664836569570367</v>
      </c>
      <c r="L50" s="75">
        <f t="shared" si="10"/>
        <v>3.93443286302597</v>
      </c>
      <c r="M50" s="75">
        <f t="shared" si="7"/>
        <v>2.7453295738172891</v>
      </c>
      <c r="N50" s="75">
        <f t="shared" si="8"/>
        <v>1.5132787798862215</v>
      </c>
      <c r="O50" s="75">
        <f>AVERAGE(DataAU!GM114:GM115)/DataAU!B115</f>
        <v>0.20379372690537023</v>
      </c>
      <c r="P50" s="75">
        <f>AVERAGE(DataAU!GN114:GN115)/DataAU!B115</f>
        <v>0</v>
      </c>
      <c r="Q50" s="245">
        <f t="shared" si="11"/>
        <v>0.85834564516990342</v>
      </c>
      <c r="R50" s="209">
        <f t="shared" si="12"/>
        <v>0.14165435483009664</v>
      </c>
      <c r="T50" s="1195">
        <f t="shared" si="5"/>
        <v>0</v>
      </c>
      <c r="U50" s="1073"/>
      <c r="V50" s="363"/>
      <c r="W50" s="1073"/>
      <c r="X50" s="1073"/>
      <c r="Y50" s="1073"/>
    </row>
    <row r="51" spans="1:25" ht="12" customHeight="1">
      <c r="A51" s="354">
        <v>2001</v>
      </c>
      <c r="B51" s="245">
        <f>AVERAGE(DataAU!DZ115:DZ116)/DataAU!B116</f>
        <v>4.5736588061583099</v>
      </c>
      <c r="C51" s="75">
        <f>0.5*(DataAU!EA116+DataAU!EA115)/TableAU1!$B50</f>
        <v>3.3736000898014873</v>
      </c>
      <c r="D51" s="75">
        <f>TableAU6c!D50</f>
        <v>2.8156220048181955</v>
      </c>
      <c r="E51" s="75">
        <f>0.5*(DataAU!EJ116+DataAU!EJ115)/TableAU1!$B50</f>
        <v>2.2177513362288557</v>
      </c>
      <c r="F51" s="75">
        <f>0.5*(DataAU!EP116+DataAU!EP115)/TableAU1!$B50</f>
        <v>1.0176926198720329</v>
      </c>
      <c r="G51" s="245">
        <f t="shared" si="6"/>
        <v>0.72462892125963885</v>
      </c>
      <c r="H51" s="75">
        <f>0.5*(DataAU!GE116+DataAU!GE115)/TableAU1!$B50-AVERAGE(DataAU!GL115:GL116)/TableAU1!$B50</f>
        <v>0.66841664436020765</v>
      </c>
      <c r="I51" s="75">
        <f>0.5*(DataAU!GP116+DataAU!GP115)/TableAU1!$B50</f>
        <v>0.58086019462745342</v>
      </c>
      <c r="J51" s="75">
        <f>0.5*(DataAU!GT116+DataAU!GT115)/TableAU1!$B50</f>
        <v>0.52464791772802233</v>
      </c>
      <c r="K51" s="245">
        <f t="shared" si="9"/>
        <v>5.2982877274179483</v>
      </c>
      <c r="L51" s="75">
        <f t="shared" si="10"/>
        <v>4.0420167341616953</v>
      </c>
      <c r="M51" s="75">
        <f t="shared" si="7"/>
        <v>2.7986115308563093</v>
      </c>
      <c r="N51" s="75">
        <f t="shared" si="8"/>
        <v>1.5423405376000552</v>
      </c>
      <c r="O51" s="75">
        <f>AVERAGE(DataAU!GM115:GM116)/DataAU!B116</f>
        <v>0.22165424700589756</v>
      </c>
      <c r="P51" s="75">
        <f>AVERAGE(DataAU!GN115:GN116)/DataAU!B116</f>
        <v>0</v>
      </c>
      <c r="Q51" s="245">
        <f t="shared" si="11"/>
        <v>0.86323337679269885</v>
      </c>
      <c r="R51" s="209">
        <f t="shared" si="12"/>
        <v>0.13676662320730124</v>
      </c>
      <c r="T51" s="1195">
        <f t="shared" si="5"/>
        <v>0</v>
      </c>
      <c r="U51" s="1073"/>
      <c r="V51" s="363"/>
      <c r="W51" s="1073"/>
      <c r="X51" s="1073"/>
      <c r="Y51" s="1073"/>
    </row>
    <row r="52" spans="1:25" ht="12" customHeight="1">
      <c r="A52" s="354">
        <v>2002</v>
      </c>
      <c r="B52" s="245">
        <f>AVERAGE(DataAU!DZ116:DZ117)/DataAU!B117</f>
        <v>4.7045573109546792</v>
      </c>
      <c r="C52" s="75">
        <f>0.5*(DataAU!EA117+DataAU!EA116)/TableAU1!$B51</f>
        <v>3.5532341064102493</v>
      </c>
      <c r="D52" s="75">
        <f>TableAU6c!D51</f>
        <v>2.9996715335518824</v>
      </c>
      <c r="E52" s="75">
        <f>0.5*(DataAU!EJ117+DataAU!EJ116)/TableAU1!$B51</f>
        <v>2.1939626578732123</v>
      </c>
      <c r="F52" s="75">
        <f>0.5*(DataAU!EP117+DataAU!EP116)/TableAU1!$B51</f>
        <v>1.0426394533287822</v>
      </c>
      <c r="G52" s="245">
        <f t="shared" si="6"/>
        <v>0.69630056612158431</v>
      </c>
      <c r="H52" s="75">
        <f>0.5*(DataAU!GE117+DataAU!GE116)/TableAU1!$B51-AVERAGE(DataAU!GL116:GL117)/TableAU1!$B51</f>
        <v>0.65105592302292203</v>
      </c>
      <c r="I52" s="75">
        <f>0.5*(DataAU!GP117+DataAU!GP116)/TableAU1!$B51</f>
        <v>0.54929572929212267</v>
      </c>
      <c r="J52" s="75">
        <f>0.5*(DataAU!GT117+DataAU!GT116)/TableAU1!$B51</f>
        <v>0.50405108619346028</v>
      </c>
      <c r="K52" s="245">
        <f t="shared" si="9"/>
        <v>5.4008578770762634</v>
      </c>
      <c r="L52" s="75">
        <f t="shared" si="10"/>
        <v>4.2042900294331709</v>
      </c>
      <c r="M52" s="75">
        <f t="shared" si="7"/>
        <v>2.7432583871653349</v>
      </c>
      <c r="N52" s="75">
        <f t="shared" si="8"/>
        <v>1.5466905395222423</v>
      </c>
      <c r="O52" s="75">
        <f>AVERAGE(DataAU!GM116:GM117)/DataAU!B117</f>
        <v>0.24377362865257912</v>
      </c>
      <c r="P52" s="75">
        <f>AVERAGE(DataAU!GN116:GN117)/DataAU!B117</f>
        <v>0</v>
      </c>
      <c r="Q52" s="245">
        <f t="shared" si="11"/>
        <v>0.87107593238529646</v>
      </c>
      <c r="R52" s="209">
        <f t="shared" si="12"/>
        <v>0.12892406761470351</v>
      </c>
      <c r="T52" s="1195">
        <f t="shared" si="5"/>
        <v>0</v>
      </c>
      <c r="U52" s="1073"/>
      <c r="V52" s="363"/>
      <c r="W52" s="1073"/>
      <c r="X52" s="1073"/>
      <c r="Y52" s="1073"/>
    </row>
    <row r="53" spans="1:25" ht="12" customHeight="1">
      <c r="A53" s="354">
        <v>2003</v>
      </c>
      <c r="B53" s="245">
        <f>AVERAGE(DataAU!DZ117:DZ118)/DataAU!B118</f>
        <v>4.8672693443046651</v>
      </c>
      <c r="C53" s="75">
        <f>0.5*(DataAU!EA118+DataAU!EA117)/TableAU1!$B52</f>
        <v>3.8548797390580143</v>
      </c>
      <c r="D53" s="75">
        <f>TableAU6c!D52</f>
        <v>3.2986549335477617</v>
      </c>
      <c r="E53" s="75">
        <f>0.5*(DataAU!EJ118+DataAU!EJ117)/TableAU1!$B52</f>
        <v>2.1138054089839371</v>
      </c>
      <c r="F53" s="75">
        <f>0.5*(DataAU!EP118+DataAU!EP117)/TableAU1!$B52</f>
        <v>1.1014158037372865</v>
      </c>
      <c r="G53" s="245">
        <f t="shared" si="6"/>
        <v>0.69641461722513354</v>
      </c>
      <c r="H53" s="75">
        <f>0.5*(DataAU!GE118+DataAU!GE117)/TableAU1!$B52-AVERAGE(DataAU!GL117:GL118)/TableAU1!$B52</f>
        <v>0.64782052076547414</v>
      </c>
      <c r="I53" s="75">
        <f>0.5*(DataAU!GP118+DataAU!GP117)/TableAU1!$B52</f>
        <v>0.54360394375478938</v>
      </c>
      <c r="J53" s="75">
        <f>0.5*(DataAU!GT118+DataAU!GT117)/TableAU1!$B52</f>
        <v>0.49500984729513009</v>
      </c>
      <c r="K53" s="245">
        <f t="shared" si="9"/>
        <v>5.563683961529799</v>
      </c>
      <c r="L53" s="75">
        <f t="shared" si="10"/>
        <v>4.502700259823488</v>
      </c>
      <c r="M53" s="75">
        <f t="shared" si="7"/>
        <v>2.6574093527387266</v>
      </c>
      <c r="N53" s="75">
        <f t="shared" si="8"/>
        <v>1.5964256510324166</v>
      </c>
      <c r="O53" s="75">
        <f>AVERAGE(DataAU!GM117:GM118)/DataAU!B118</f>
        <v>0.24909197811980902</v>
      </c>
      <c r="P53" s="75">
        <f>AVERAGE(DataAU!GN117:GN118)/DataAU!B118</f>
        <v>0</v>
      </c>
      <c r="Q53" s="245">
        <f t="shared" si="11"/>
        <v>0.87482850894470165</v>
      </c>
      <c r="R53" s="209">
        <f t="shared" si="12"/>
        <v>0.12517149105529823</v>
      </c>
      <c r="T53" s="1195">
        <f t="shared" si="5"/>
        <v>0</v>
      </c>
      <c r="U53" s="1073"/>
      <c r="V53" s="363"/>
      <c r="W53" s="1073"/>
      <c r="X53" s="1073"/>
      <c r="Y53" s="1073"/>
    </row>
    <row r="54" spans="1:25" ht="12" customHeight="1">
      <c r="A54" s="354">
        <v>2004</v>
      </c>
      <c r="B54" s="245">
        <f>AVERAGE(DataAU!DZ118:DZ119)/DataAU!B119</f>
        <v>5.0563557763446987</v>
      </c>
      <c r="C54" s="75">
        <f>0.5*(DataAU!EA119+DataAU!EA118)/TableAU1!$B53</f>
        <v>4.0749722731538398</v>
      </c>
      <c r="D54" s="75">
        <f>TableAU6c!D53</f>
        <v>3.5105054327835519</v>
      </c>
      <c r="E54" s="75">
        <f>0.5*(DataAU!EJ119+DataAU!EJ118)/TableAU1!$B53</f>
        <v>2.1576591129367242</v>
      </c>
      <c r="F54" s="75">
        <f>0.5*(DataAU!EP119+DataAU!EP118)/TableAU1!$B53</f>
        <v>1.176275609745864</v>
      </c>
      <c r="G54" s="245">
        <f t="shared" si="6"/>
        <v>0.72481402384019278</v>
      </c>
      <c r="H54" s="75">
        <f>0.5*(DataAU!GE119+DataAU!GE118)/TableAU1!$B53-AVERAGE(DataAU!GL118:GL119)/TableAU1!$B53</f>
        <v>0.64306702973800411</v>
      </c>
      <c r="I54" s="75">
        <f>0.5*(DataAU!GP119+DataAU!GP118)/TableAU1!$B53</f>
        <v>0.55810330190724333</v>
      </c>
      <c r="J54" s="75">
        <f>0.5*(DataAU!GT119+DataAU!GT118)/TableAU1!$B53</f>
        <v>0.47635630780505478</v>
      </c>
      <c r="K54" s="245">
        <f t="shared" si="9"/>
        <v>5.781169800184891</v>
      </c>
      <c r="L54" s="75">
        <f t="shared" si="10"/>
        <v>4.7180393028918441</v>
      </c>
      <c r="M54" s="75">
        <f t="shared" si="7"/>
        <v>2.7157624148439674</v>
      </c>
      <c r="N54" s="75">
        <f t="shared" si="8"/>
        <v>1.6526319175509188</v>
      </c>
      <c r="O54" s="75">
        <f>AVERAGE(DataAU!GM118:GM119)/DataAU!B119</f>
        <v>0.25118494680501419</v>
      </c>
      <c r="P54" s="75">
        <f>AVERAGE(DataAU!GN118:GN119)/DataAU!B119</f>
        <v>0</v>
      </c>
      <c r="Q54" s="245">
        <f t="shared" si="11"/>
        <v>0.87462502419198762</v>
      </c>
      <c r="R54" s="209">
        <f t="shared" si="12"/>
        <v>0.12537497580801243</v>
      </c>
      <c r="T54" s="1195">
        <f t="shared" si="5"/>
        <v>0</v>
      </c>
      <c r="U54" s="1073"/>
      <c r="V54" s="363"/>
      <c r="W54" s="1073"/>
      <c r="X54" s="1073"/>
      <c r="Y54" s="1073"/>
    </row>
    <row r="55" spans="1:25" ht="12" customHeight="1">
      <c r="A55" s="354">
        <v>2005</v>
      </c>
      <c r="B55" s="245">
        <f>AVERAGE(DataAU!DZ119:DZ120)/DataAU!B120</f>
        <v>5.4067884689383057</v>
      </c>
      <c r="C55" s="75">
        <f>0.5*(DataAU!EA120+DataAU!EA119)/TableAU1!$B54</f>
        <v>4.2421649897587193</v>
      </c>
      <c r="D55" s="75">
        <f>TableAU6c!D54</f>
        <v>3.6518202241842346</v>
      </c>
      <c r="E55" s="75">
        <f>0.5*(DataAU!EJ120+DataAU!EJ119)/TableAU1!$B54</f>
        <v>2.4393952817377258</v>
      </c>
      <c r="F55" s="75">
        <f>0.5*(DataAU!EP120+DataAU!EP119)/TableAU1!$B54</f>
        <v>1.2747718025581387</v>
      </c>
      <c r="G55" s="245">
        <f t="shared" si="6"/>
        <v>0.78650927665741466</v>
      </c>
      <c r="H55" s="75">
        <f>0.5*(DataAU!GE120+DataAU!GE119)/TableAU1!$B54-AVERAGE(DataAU!GL119:GL120)/TableAU1!$B54</f>
        <v>0.66327009611862686</v>
      </c>
      <c r="I55" s="75">
        <f>0.5*(DataAU!GP120+DataAU!GP119)/TableAU1!$B54</f>
        <v>0.58287372083152067</v>
      </c>
      <c r="J55" s="75">
        <f>0.5*(DataAU!GT120+DataAU!GT119)/TableAU1!$B54</f>
        <v>0.45963454029273282</v>
      </c>
      <c r="K55" s="245">
        <f t="shared" si="9"/>
        <v>6.1932977455957205</v>
      </c>
      <c r="L55" s="75">
        <f t="shared" si="10"/>
        <v>4.9054350858773459</v>
      </c>
      <c r="M55" s="75">
        <f t="shared" si="7"/>
        <v>3.0222690025692467</v>
      </c>
      <c r="N55" s="75">
        <f t="shared" si="8"/>
        <v>1.7344063428508716</v>
      </c>
      <c r="O55" s="75">
        <f>AVERAGE(DataAU!GM119:GM120)/DataAU!B120</f>
        <v>0.2760980782886151</v>
      </c>
      <c r="P55" s="75">
        <f>AVERAGE(DataAU!GN119:GN120)/DataAU!B120</f>
        <v>6.6115440203212423E-5</v>
      </c>
      <c r="Q55" s="245">
        <f t="shared" si="11"/>
        <v>0.87300638384183449</v>
      </c>
      <c r="R55" s="209">
        <f t="shared" si="12"/>
        <v>0.12699361615816551</v>
      </c>
      <c r="T55" s="1195">
        <f t="shared" si="5"/>
        <v>0</v>
      </c>
      <c r="U55" s="1073"/>
      <c r="V55" s="363"/>
      <c r="W55" s="1073"/>
      <c r="X55" s="1073"/>
      <c r="Y55" s="1073"/>
    </row>
    <row r="56" spans="1:25" ht="12" customHeight="1">
      <c r="A56" s="354">
        <v>2006</v>
      </c>
      <c r="B56" s="245">
        <f>AVERAGE(DataAU!DZ120:DZ121)/DataAU!B121</f>
        <v>5.6064608492570569</v>
      </c>
      <c r="C56" s="75">
        <f>0.5*(DataAU!EA121+DataAU!EA120)/TableAU1!$B55</f>
        <v>4.2766570040499712</v>
      </c>
      <c r="D56" s="75">
        <f>TableAU6c!D55</f>
        <v>3.6890621383407485</v>
      </c>
      <c r="E56" s="75">
        <f>0.5*(DataAU!EJ121+DataAU!EJ120)/TableAU1!$B55</f>
        <v>2.6523821595519679</v>
      </c>
      <c r="F56" s="75">
        <f>0.5*(DataAU!EP121+DataAU!EP120)/TableAU1!$B55</f>
        <v>1.322578314344883</v>
      </c>
      <c r="G56" s="245">
        <f t="shared" si="6"/>
        <v>0.80901452331703294</v>
      </c>
      <c r="H56" s="75">
        <f>0.5*(DataAU!GE121+DataAU!GE120)/TableAU1!$B55-AVERAGE(DataAU!GL120:GL121)/TableAU1!$B55</f>
        <v>0.66713693850583355</v>
      </c>
      <c r="I56" s="75">
        <f>0.5*(DataAU!GP121+DataAU!GP120)/TableAU1!$B55</f>
        <v>0.59549396300773128</v>
      </c>
      <c r="J56" s="75">
        <f>0.5*(DataAU!GT121+DataAU!GT120)/TableAU1!$B55</f>
        <v>0.45361637819653189</v>
      </c>
      <c r="K56" s="245">
        <f t="shared" si="9"/>
        <v>6.4154753725740896</v>
      </c>
      <c r="L56" s="75">
        <f t="shared" si="10"/>
        <v>4.9437939425558044</v>
      </c>
      <c r="M56" s="75">
        <f t="shared" si="7"/>
        <v>3.247876122559699</v>
      </c>
      <c r="N56" s="75">
        <f t="shared" si="8"/>
        <v>1.7761946925414149</v>
      </c>
      <c r="O56" s="75">
        <f>AVERAGE(DataAU!GM120:GM121)/DataAU!B121</f>
        <v>0.31412689256860271</v>
      </c>
      <c r="P56" s="75">
        <f>AVERAGE(DataAU!GN120:GN121)/DataAU!B121</f>
        <v>1.2246662478308099E-4</v>
      </c>
      <c r="Q56" s="245">
        <f t="shared" si="11"/>
        <v>0.87389640263049895</v>
      </c>
      <c r="R56" s="209">
        <f t="shared" si="12"/>
        <v>0.12610359736950108</v>
      </c>
      <c r="T56" s="1195">
        <f t="shared" si="5"/>
        <v>0</v>
      </c>
      <c r="U56" s="1073"/>
      <c r="V56" s="363"/>
      <c r="W56" s="1073"/>
      <c r="X56" s="1073"/>
      <c r="Y56" s="1073"/>
    </row>
    <row r="57" spans="1:25" ht="12" customHeight="1">
      <c r="A57" s="354">
        <v>2007</v>
      </c>
      <c r="B57" s="245">
        <f>AVERAGE(DataAU!DZ121:DZ122)/DataAU!B122</f>
        <v>5.8090962282579035</v>
      </c>
      <c r="C57" s="75">
        <f>0.5*(DataAU!EA122+DataAU!EA121)/TableAU1!$B56</f>
        <v>4.3758636573007825</v>
      </c>
      <c r="D57" s="75">
        <f>TableAU6c!D56</f>
        <v>3.7944334351519977</v>
      </c>
      <c r="E57" s="75">
        <f>0.5*(DataAU!EJ122+DataAU!EJ121)/TableAU1!$B56</f>
        <v>2.8055210689941226</v>
      </c>
      <c r="F57" s="75">
        <f>0.5*(DataAU!EP122+DataAU!EP121)/TableAU1!$B56</f>
        <v>1.3722884980370009</v>
      </c>
      <c r="G57" s="245">
        <f t="shared" si="6"/>
        <v>0.83595802158676402</v>
      </c>
      <c r="H57" s="75">
        <f>0.5*(DataAU!GE122+DataAU!GE121)/TableAU1!$B56-AVERAGE(DataAU!GL121:GL122)/TableAU1!$B56</f>
        <v>0.66585785148659382</v>
      </c>
      <c r="I57" s="75">
        <f>0.5*(DataAU!GP122+DataAU!GP121)/TableAU1!$B56</f>
        <v>0.61572187320690308</v>
      </c>
      <c r="J57" s="75">
        <f>0.5*(DataAU!GT122+DataAU!GT121)/TableAU1!$B56</f>
        <v>0.44562170310673299</v>
      </c>
      <c r="K57" s="245">
        <f t="shared" si="9"/>
        <v>6.6450542498446676</v>
      </c>
      <c r="L57" s="75">
        <f t="shared" si="10"/>
        <v>5.0417215087873766</v>
      </c>
      <c r="M57" s="75">
        <f t="shared" si="7"/>
        <v>3.4212429422010255</v>
      </c>
      <c r="N57" s="75">
        <f t="shared" si="8"/>
        <v>1.817910201143734</v>
      </c>
      <c r="O57" s="75">
        <f>AVERAGE(DataAU!GM121:GM122)/DataAU!B122</f>
        <v>0.35502610352909758</v>
      </c>
      <c r="P57" s="75">
        <f>AVERAGE(DataAU!GN121:GN122)/DataAU!B122</f>
        <v>1.1317376586837665E-4</v>
      </c>
      <c r="Q57" s="245">
        <f t="shared" si="11"/>
        <v>0.87419846548185742</v>
      </c>
      <c r="R57" s="209">
        <f t="shared" si="12"/>
        <v>0.12580153451814258</v>
      </c>
      <c r="T57" s="1195">
        <f t="shared" si="5"/>
        <v>0</v>
      </c>
      <c r="U57" s="1073"/>
      <c r="V57" s="363"/>
      <c r="W57" s="1073"/>
      <c r="X57" s="1073"/>
      <c r="Y57" s="1073"/>
    </row>
    <row r="58" spans="1:25" ht="12" customHeight="1">
      <c r="A58" s="354">
        <v>2008</v>
      </c>
      <c r="B58" s="245">
        <f>AVERAGE(DataAU!DZ122:DZ123)/DataAU!B123</f>
        <v>5.6549003080858</v>
      </c>
      <c r="C58" s="75">
        <f>0.5*(DataAU!EA123+DataAU!EA122)/TableAU1!$B57</f>
        <v>4.3490130458973111</v>
      </c>
      <c r="D58" s="75">
        <f>TableAU6c!D57</f>
        <v>3.7686014067313849</v>
      </c>
      <c r="E58" s="75">
        <f>0.5*(DataAU!EJ123+DataAU!EJ122)/TableAU1!$B57</f>
        <v>2.6989686184303405</v>
      </c>
      <c r="F58" s="75">
        <f>0.5*(DataAU!EP123+DataAU!EP122)/TableAU1!$B57</f>
        <v>1.3930813562418518</v>
      </c>
      <c r="G58" s="245">
        <f t="shared" si="6"/>
        <v>0.87090291560442101</v>
      </c>
      <c r="H58" s="75">
        <f>0.5*(DataAU!GE123+DataAU!GE122)/TableAU1!$B57-AVERAGE(DataAU!GL122:GL123)/TableAU1!$B57</f>
        <v>0.67430099401267218</v>
      </c>
      <c r="I58" s="75">
        <f>0.5*(DataAU!GP123+DataAU!GP122)/TableAU1!$B57</f>
        <v>0.62426819242490938</v>
      </c>
      <c r="J58" s="75">
        <f>0.5*(DataAU!GT123+DataAU!GT122)/TableAU1!$B57</f>
        <v>0.42766627083316039</v>
      </c>
      <c r="K58" s="245">
        <f t="shared" si="9"/>
        <v>6.5258032236902208</v>
      </c>
      <c r="L58" s="75">
        <f t="shared" si="10"/>
        <v>5.0233140399099829</v>
      </c>
      <c r="M58" s="75">
        <f t="shared" si="7"/>
        <v>3.3232368108552501</v>
      </c>
      <c r="N58" s="75">
        <f t="shared" si="8"/>
        <v>1.8207476270750123</v>
      </c>
      <c r="O58" s="75">
        <f>AVERAGE(DataAU!GM122:GM123)/DataAU!B123</f>
        <v>0.4072690809742488</v>
      </c>
      <c r="P58" s="75">
        <f>AVERAGE(DataAU!GN122:GN123)/DataAU!B123</f>
        <v>2.0760498584134003E-4</v>
      </c>
      <c r="Q58" s="245">
        <f t="shared" si="11"/>
        <v>0.86654471706366576</v>
      </c>
      <c r="R58" s="209">
        <f t="shared" si="12"/>
        <v>0.13345528293633432</v>
      </c>
      <c r="T58" s="1195">
        <f t="shared" si="5"/>
        <v>0</v>
      </c>
      <c r="U58" s="1073"/>
      <c r="V58" s="363"/>
      <c r="W58" s="1073"/>
      <c r="X58" s="1073"/>
      <c r="Y58" s="1073"/>
    </row>
    <row r="59" spans="1:25" ht="12" customHeight="1">
      <c r="A59" s="405">
        <v>2009</v>
      </c>
      <c r="B59" s="399">
        <f>AVERAGE(DataAU!DZ123:DZ124)/DataAU!B124</f>
        <v>5.1725424921694962</v>
      </c>
      <c r="C59" s="400">
        <f>0.5*(DataAU!EA124+DataAU!EA123)/TableAU1!$B58</f>
        <v>4.1262942989288849</v>
      </c>
      <c r="D59" s="400">
        <f>TableAU6c!D58</f>
        <v>3.5493915425726312</v>
      </c>
      <c r="E59" s="238">
        <f>0.5*(DataAU!EJ124+DataAU!EJ123)/TableAU1!$B58</f>
        <v>2.4434269826851618</v>
      </c>
      <c r="F59" s="238">
        <f>0.5*(DataAU!EP124+DataAU!EP123)/TableAU1!$B58</f>
        <v>1.3971787894445504</v>
      </c>
      <c r="G59" s="399">
        <f t="shared" si="6"/>
        <v>0.87907144927550274</v>
      </c>
      <c r="H59" s="400">
        <f>0.5*(DataAU!GE124+DataAU!GE123)/TableAU1!$B58-AVERAGE(DataAU!GL123:GL124)/TableAU1!$B58</f>
        <v>0.71320342438463535</v>
      </c>
      <c r="I59" s="400">
        <f>0.5*(DataAU!GP124+DataAU!GP123)/TableAU1!$B58</f>
        <v>0.63390474270098285</v>
      </c>
      <c r="J59" s="400">
        <f>0.5*(DataAU!GT124+DataAU!GT123)/TableAU1!$B58</f>
        <v>0.46803671781011547</v>
      </c>
      <c r="K59" s="399">
        <f t="shared" si="9"/>
        <v>6.051613941444999</v>
      </c>
      <c r="L59" s="400">
        <f t="shared" si="10"/>
        <v>4.8394977233135199</v>
      </c>
      <c r="M59" s="400">
        <f t="shared" si="7"/>
        <v>3.0773317253861445</v>
      </c>
      <c r="N59" s="400">
        <f t="shared" si="8"/>
        <v>1.8652155072546659</v>
      </c>
      <c r="O59" s="400">
        <f>AVERAGE(DataAU!GM123:GM124)/DataAU!B124</f>
        <v>0.57098928498375723</v>
      </c>
      <c r="P59" s="400">
        <f>AVERAGE(DataAU!GN123:GN124)/DataAU!B124</f>
        <v>3.8776861458998798E-4</v>
      </c>
      <c r="Q59" s="399">
        <f t="shared" si="11"/>
        <v>0.85473768522226667</v>
      </c>
      <c r="R59" s="401">
        <f t="shared" si="12"/>
        <v>0.1452623147777333</v>
      </c>
      <c r="T59" s="1195">
        <f t="shared" si="5"/>
        <v>0</v>
      </c>
      <c r="U59" s="1073"/>
      <c r="V59" s="363"/>
      <c r="W59" s="1073"/>
      <c r="X59" s="1073"/>
      <c r="Y59" s="1073"/>
    </row>
    <row r="60" spans="1:25" ht="12" customHeight="1">
      <c r="A60" s="364">
        <v>2010</v>
      </c>
      <c r="B60" s="416">
        <f>AVERAGE(DataAU!DZ124:DZ125)/DataAU!B125</f>
        <v>5.3094155536610783</v>
      </c>
      <c r="C60" s="417">
        <f>0.5*(DataAU!EA125+DataAU!EA124)/TableAU1!$B59</f>
        <v>4.3144359192952555</v>
      </c>
      <c r="D60" s="417">
        <f>TableAU6c!D59</f>
        <v>3.733257554229422</v>
      </c>
      <c r="E60" s="75">
        <f>0.5*(DataAU!EJ125+DataAU!EJ124)/TableAU1!$B59</f>
        <v>2.4591266458274137</v>
      </c>
      <c r="F60" s="75">
        <f>0.5*(DataAU!EP125+DataAU!EP124)/TableAU1!$B59</f>
        <v>1.4641470114615898</v>
      </c>
      <c r="G60" s="416">
        <f t="shared" si="6"/>
        <v>0.86108743014113875</v>
      </c>
      <c r="H60" s="417">
        <f>0.5*(DataAU!GE125+DataAU!GE124)/TableAU1!$B59-AVERAGE(DataAU!GL124:GL125)/TableAU1!$B59</f>
        <v>0.75959079283887487</v>
      </c>
      <c r="I60" s="417">
        <f>0.5*(DataAU!GP125+DataAU!GP124)/TableAU1!$B59</f>
        <v>0.66401439802974338</v>
      </c>
      <c r="J60" s="417">
        <f>0.5*(DataAU!GT125+DataAU!GT124)/TableAU1!$B59</f>
        <v>0.5625177607274795</v>
      </c>
      <c r="K60" s="416">
        <f t="shared" si="9"/>
        <v>6.1705029838022174</v>
      </c>
      <c r="L60" s="417">
        <f t="shared" si="10"/>
        <v>5.0740267121341303</v>
      </c>
      <c r="M60" s="417">
        <f t="shared" si="7"/>
        <v>3.123141043857157</v>
      </c>
      <c r="N60" s="417">
        <f t="shared" si="8"/>
        <v>2.0266647721890694</v>
      </c>
      <c r="O60" s="417">
        <f>AVERAGE(DataAU!GM124:GM125)/DataAU!B125</f>
        <v>0.67500236809699743</v>
      </c>
      <c r="P60" s="417">
        <f>AVERAGE(DataAU!GN124:GN125)/DataAU!B125</f>
        <v>4.2625745950554145E-4</v>
      </c>
      <c r="Q60" s="416">
        <f t="shared" si="11"/>
        <v>0.86045101470633378</v>
      </c>
      <c r="R60" s="1192">
        <f t="shared" si="12"/>
        <v>0.13954898529366616</v>
      </c>
      <c r="T60" s="1195">
        <f t="shared" si="5"/>
        <v>0</v>
      </c>
      <c r="U60" s="1073"/>
      <c r="V60" s="363"/>
      <c r="W60" s="1073"/>
      <c r="X60" s="1073"/>
      <c r="Y60" s="1073"/>
    </row>
    <row r="61" spans="1:25" ht="13" customHeight="1">
      <c r="A61" s="354">
        <v>2011</v>
      </c>
      <c r="B61" s="399">
        <f>AVERAGE(DataAU!DZ125:DZ126)/DataAU!B126</f>
        <v>5.2736653946645253</v>
      </c>
      <c r="C61" s="400">
        <f>0.5*(DataAU!EA126+DataAU!EA125)/TableAU1!$B60</f>
        <v>4.2699915565873345</v>
      </c>
      <c r="D61" s="400">
        <f>TableAU6c!D60</f>
        <v>3.725504134151437</v>
      </c>
      <c r="E61" s="75">
        <f>0.5*(DataAU!EJ126+DataAU!EJ125)/TableAU1!$B60</f>
        <v>2.4436484558263882</v>
      </c>
      <c r="F61" s="75">
        <f>0.5*(DataAU!EP126+DataAU!EP125)/TableAU1!$B60</f>
        <v>1.4399746177491974</v>
      </c>
      <c r="G61" s="399">
        <f t="shared" si="6"/>
        <v>0.77442738231668529</v>
      </c>
      <c r="H61" s="400">
        <f>0.5*(DataAU!GE126+DataAU!GE125)/TableAU1!$B60-AVERAGE(DataAU!GL125:GL126)/TableAU1!$B60</f>
        <v>0.72562202985188473</v>
      </c>
      <c r="I61" s="400">
        <f>0.5*(DataAU!GP126+DataAU!GP125)/TableAU1!$B60</f>
        <v>0.63355935788453499</v>
      </c>
      <c r="J61" s="400">
        <f>0.5*(DataAU!GT126+DataAU!GT125)/TableAU1!$B60</f>
        <v>0.58475400541973455</v>
      </c>
      <c r="K61" s="399">
        <f t="shared" si="9"/>
        <v>6.0480927769812105</v>
      </c>
      <c r="L61" s="400">
        <f t="shared" si="10"/>
        <v>4.9956135864392195</v>
      </c>
      <c r="M61" s="400">
        <f t="shared" si="7"/>
        <v>3.0772078137109231</v>
      </c>
      <c r="N61" s="400">
        <f t="shared" si="8"/>
        <v>2.0247286231689321</v>
      </c>
      <c r="O61" s="400">
        <f>AVERAGE(DataAU!GM125:GM126)/DataAU!B126</f>
        <v>0.61964593147139024</v>
      </c>
      <c r="P61" s="400">
        <f>AVERAGE(DataAU!GN125:GN126)/DataAU!B126</f>
        <v>3.9009606765826195E-4</v>
      </c>
      <c r="Q61" s="399">
        <f t="shared" si="11"/>
        <v>0.87195510868085169</v>
      </c>
      <c r="R61" s="401">
        <f t="shared" si="12"/>
        <v>0.12804489131914837</v>
      </c>
      <c r="T61" s="1195">
        <f t="shared" si="5"/>
        <v>0</v>
      </c>
    </row>
    <row r="62" spans="1:25" ht="12" customHeight="1">
      <c r="A62" s="354">
        <v>2012</v>
      </c>
      <c r="B62" s="399">
        <f>AVERAGE(DataAU!DZ126:DZ127)/DataAU!B127</f>
        <v>5.0071734617539505</v>
      </c>
      <c r="C62" s="400">
        <f>0.5*(DataAU!EA127+DataAU!EA126)/TableAU1!$B61</f>
        <v>3.976899186144045</v>
      </c>
      <c r="D62" s="400">
        <f>TableAU6c!D61</f>
        <v>3.4558111517373375</v>
      </c>
      <c r="E62" s="75">
        <f>0.5*(DataAU!EJ127+DataAU!EJ126)/TableAU1!$B61</f>
        <v>2.4547650893687027</v>
      </c>
      <c r="F62" s="75">
        <f>0.5*(DataAU!EP127+DataAU!EP126)/TableAU1!$B61</f>
        <v>1.4244908137587966</v>
      </c>
      <c r="G62" s="399">
        <f t="shared" ref="G62:G64" si="13">H62+I62-J62</f>
        <v>0.64690699112952077</v>
      </c>
      <c r="H62" s="400">
        <f>0.5*(DataAU!GE127+DataAU!GE126)/TableAU1!$B61-AVERAGE(DataAU!GL126:GL127)/TableAU1!$B61</f>
        <v>0.70410846662801962</v>
      </c>
      <c r="I62" s="400">
        <f>0.5*(DataAU!GP127+DataAU!GP126)/TableAU1!$B61</f>
        <v>0.60027139327087176</v>
      </c>
      <c r="J62" s="400">
        <f>0.5*(DataAU!GT127+DataAU!GT126)/TableAU1!$B61</f>
        <v>0.65747286876937061</v>
      </c>
      <c r="K62" s="399">
        <f t="shared" ref="K62:K64" si="14">G62+B62</f>
        <v>5.6540804528834716</v>
      </c>
      <c r="L62" s="400">
        <f t="shared" ref="L62:L64" si="15">H62+C62</f>
        <v>4.681007652772065</v>
      </c>
      <c r="M62" s="400">
        <f t="shared" ref="M62:M64" si="16">I62+E62</f>
        <v>3.0550364826395744</v>
      </c>
      <c r="N62" s="400">
        <f t="shared" ref="N62:N64" si="17">J62+F62</f>
        <v>2.0819636825281673</v>
      </c>
      <c r="O62" s="400">
        <f>AVERAGE(DataAU!GM126:GM127)/DataAU!B127</f>
        <v>0.66888887449518575</v>
      </c>
      <c r="P62" s="400">
        <f>AVERAGE(DataAU!GN126:GN127)/DataAU!B127</f>
        <v>3.6434060827069369E-4</v>
      </c>
      <c r="Q62" s="399">
        <f t="shared" ref="Q62:Q64" si="18">B62/K62</f>
        <v>0.88558581779648871</v>
      </c>
      <c r="R62" s="401">
        <f t="shared" ref="R62:R64" si="19">G62/K62</f>
        <v>0.11441418220351122</v>
      </c>
      <c r="T62" s="1195">
        <f t="shared" ref="T62:T64" si="20">C62+E62-F62-B62</f>
        <v>0</v>
      </c>
    </row>
    <row r="63" spans="1:25" ht="12" customHeight="1">
      <c r="A63" s="354">
        <v>2013</v>
      </c>
      <c r="B63" s="399">
        <f>AVERAGE(DataAU!DZ127:DZ128)/DataAU!B128</f>
        <v>5.094372486303322</v>
      </c>
      <c r="C63" s="400">
        <f>0.5*(DataAU!EA128+DataAU!EA127)/TableAU1!$B62</f>
        <v>3.9562814706906924</v>
      </c>
      <c r="D63" s="400">
        <f>TableAU6c!D62</f>
        <v>3.4314532729518317</v>
      </c>
      <c r="E63" s="75">
        <f>0.5*(DataAU!EJ128+DataAU!EJ127)/TableAU1!$B62</f>
        <v>2.5984894068467552</v>
      </c>
      <c r="F63" s="75">
        <f>0.5*(DataAU!EP128+DataAU!EP127)/TableAU1!$B62</f>
        <v>1.4603983912341258</v>
      </c>
      <c r="G63" s="399">
        <f t="shared" si="13"/>
        <v>0.60566234917819939</v>
      </c>
      <c r="H63" s="400">
        <f>0.5*(DataAU!GE128+DataAU!GE127)/TableAU1!$B62-AVERAGE(DataAU!GL127:GL128)/TableAU1!$B62</f>
        <v>0.71183139626943659</v>
      </c>
      <c r="I63" s="400">
        <f>0.5*(DataAU!GP128+DataAU!GP127)/TableAU1!$B62</f>
        <v>0.61330240364822486</v>
      </c>
      <c r="J63" s="400">
        <f>0.5*(DataAU!GT128+DataAU!GT127)/TableAU1!$B62</f>
        <v>0.71947145073946217</v>
      </c>
      <c r="K63" s="399">
        <f t="shared" si="14"/>
        <v>5.7000348354815209</v>
      </c>
      <c r="L63" s="400">
        <f t="shared" si="15"/>
        <v>4.6681128669601293</v>
      </c>
      <c r="M63" s="400">
        <f t="shared" si="16"/>
        <v>3.2117918104949803</v>
      </c>
      <c r="N63" s="400">
        <f t="shared" si="17"/>
        <v>2.1798698419735878</v>
      </c>
      <c r="O63" s="400">
        <f>AVERAGE(DataAU!GM127:GM128)/DataAU!B128</f>
        <v>0.79749501219241836</v>
      </c>
      <c r="P63" s="400">
        <f>AVERAGE(DataAU!GN127:GN128)/DataAU!B128</f>
        <v>2.3751464673654876E-4</v>
      </c>
      <c r="Q63" s="399">
        <f t="shared" si="18"/>
        <v>0.89374409689427192</v>
      </c>
      <c r="R63" s="401">
        <f t="shared" si="19"/>
        <v>0.10625590310572812</v>
      </c>
      <c r="T63" s="1195">
        <f t="shared" si="20"/>
        <v>0</v>
      </c>
    </row>
    <row r="64" spans="1:25" ht="12" customHeight="1" thickBot="1">
      <c r="A64" s="1193">
        <v>2014</v>
      </c>
      <c r="B64" s="403">
        <f>AVERAGE(DataAU!DZ128:DZ129)/DataAU!B129</f>
        <v>5.3496712492528378</v>
      </c>
      <c r="C64" s="404">
        <f>0.5*(DataAU!EA129+DataAU!EA128)/TableAU1!$B63</f>
        <v>4.0895617063322627</v>
      </c>
      <c r="D64" s="404">
        <f>TableAU6c!D63</f>
        <v>3.5533213584298022</v>
      </c>
      <c r="E64" s="240">
        <f>0.5*(DataAU!EJ129+DataAU!EJ128)/TableAU1!$B63</f>
        <v>2.7458540200300079</v>
      </c>
      <c r="F64" s="240">
        <f>0.5*(DataAU!EP129+DataAU!EP128)/TableAU1!$B63</f>
        <v>1.4857444771094328</v>
      </c>
      <c r="G64" s="403">
        <f t="shared" si="13"/>
        <v>0.63988984715225028</v>
      </c>
      <c r="H64" s="404">
        <f>0.5*(DataAU!GE129+DataAU!GE128)/TableAU1!$B63-AVERAGE(DataAU!GL128:GL129)/TableAU1!$B63</f>
        <v>0.71014583358746985</v>
      </c>
      <c r="I64" s="404">
        <f>0.5*(DataAU!GP129+DataAU!GP128)/TableAU1!$B63</f>
        <v>0.63855563145760375</v>
      </c>
      <c r="J64" s="404">
        <f>0.5*(DataAU!GT129+DataAU!GT128)/TableAU1!$B63</f>
        <v>0.70881161789282343</v>
      </c>
      <c r="K64" s="403">
        <f t="shared" si="14"/>
        <v>5.9895610964050885</v>
      </c>
      <c r="L64" s="404">
        <f t="shared" si="15"/>
        <v>4.7997075399197326</v>
      </c>
      <c r="M64" s="404">
        <f t="shared" si="16"/>
        <v>3.3844096514876116</v>
      </c>
      <c r="N64" s="404">
        <f t="shared" si="17"/>
        <v>2.1945560950022562</v>
      </c>
      <c r="O64" s="404">
        <f>AVERAGE(DataAU!GM128:GM129)/DataAU!B129</f>
        <v>0.86342815667809247</v>
      </c>
      <c r="P64" s="404">
        <f>AVERAGE(DataAU!GN128:GN129)/DataAU!B129</f>
        <v>1.5248179367383533E-4</v>
      </c>
      <c r="Q64" s="403">
        <f t="shared" si="18"/>
        <v>0.89316582019067969</v>
      </c>
      <c r="R64" s="1194">
        <f t="shared" si="19"/>
        <v>0.1068341798093202</v>
      </c>
      <c r="T64" s="1195">
        <f t="shared" si="20"/>
        <v>0</v>
      </c>
    </row>
    <row r="65" spans="3:27" ht="12" customHeight="1" thickTop="1">
      <c r="C65" s="363"/>
      <c r="D65" s="363"/>
      <c r="K65" s="363"/>
    </row>
    <row r="67" spans="3:27" ht="12" customHeight="1">
      <c r="AA67" s="365"/>
    </row>
  </sheetData>
  <mergeCells count="40">
    <mergeCell ref="I39:J39"/>
    <mergeCell ref="I38:J38"/>
    <mergeCell ref="I27:J27"/>
    <mergeCell ref="I30:J30"/>
    <mergeCell ref="I31:J31"/>
    <mergeCell ref="I24:J24"/>
    <mergeCell ref="I23:J23"/>
    <mergeCell ref="I20:J20"/>
    <mergeCell ref="I21:J21"/>
    <mergeCell ref="I37:J37"/>
    <mergeCell ref="I25:J25"/>
    <mergeCell ref="I32:J32"/>
    <mergeCell ref="I26:J26"/>
    <mergeCell ref="I28:J28"/>
    <mergeCell ref="I35:J35"/>
    <mergeCell ref="I36:J36"/>
    <mergeCell ref="I29:J29"/>
    <mergeCell ref="I33:J33"/>
    <mergeCell ref="I34:J34"/>
    <mergeCell ref="I22:J22"/>
    <mergeCell ref="A3:R3"/>
    <mergeCell ref="A6:A9"/>
    <mergeCell ref="B6:F6"/>
    <mergeCell ref="G6:J6"/>
    <mergeCell ref="K6:R6"/>
    <mergeCell ref="B7:F7"/>
    <mergeCell ref="G7:J7"/>
    <mergeCell ref="K7:P7"/>
    <mergeCell ref="Q7:Q9"/>
    <mergeCell ref="R7:R9"/>
    <mergeCell ref="I12:J12"/>
    <mergeCell ref="I13:J13"/>
    <mergeCell ref="I14:J14"/>
    <mergeCell ref="I19:J19"/>
    <mergeCell ref="I10:J10"/>
    <mergeCell ref="I11:J11"/>
    <mergeCell ref="I15:J15"/>
    <mergeCell ref="I18:J18"/>
    <mergeCell ref="I17:J17"/>
    <mergeCell ref="I16:J16"/>
  </mergeCells>
  <phoneticPr fontId="31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46" orientation="portrait" horizontalDpi="4294967292" verticalDpi="4294967292"/>
  <ignoredErrors>
    <ignoredError sqref="B11:B37" formulaRange="1"/>
  </ignoredErrors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P277"/>
  <sheetViews>
    <sheetView workbookViewId="0">
      <pane xSplit="1" ySplit="9" topLeftCell="B38" activePane="bottomRight" state="frozen"/>
      <selection activeCell="Q55" sqref="Q55"/>
      <selection pane="topRight" activeCell="Q55" sqref="Q55"/>
      <selection pane="bottomLeft" activeCell="Q55" sqref="Q55"/>
      <selection pane="bottomRight" activeCell="M64" sqref="M64"/>
    </sheetView>
  </sheetViews>
  <sheetFormatPr baseColWidth="10" defaultColWidth="12" defaultRowHeight="12" customHeight="1" x14ac:dyDescent="0"/>
  <cols>
    <col min="1" max="17" width="9.6640625" style="366" customWidth="1"/>
    <col min="18" max="19" width="10.83203125" style="366" customWidth="1"/>
    <col min="20" max="26" width="13" style="366" customWidth="1"/>
    <col min="27" max="30" width="13" style="386" customWidth="1"/>
    <col min="31" max="42" width="10.83203125" style="386" customWidth="1"/>
    <col min="43" max="94" width="10.83203125" style="366" customWidth="1"/>
    <col min="95" max="16384" width="12" style="366"/>
  </cols>
  <sheetData>
    <row r="1" spans="1:21" ht="12" customHeight="1">
      <c r="J1" s="938"/>
      <c r="K1" s="938"/>
    </row>
    <row r="2" spans="1:21" ht="13" customHeight="1" thickBot="1"/>
    <row r="3" spans="1:21" ht="25.75" customHeight="1" thickTop="1">
      <c r="A3" s="1690" t="s">
        <v>843</v>
      </c>
      <c r="B3" s="1691"/>
      <c r="C3" s="1691"/>
      <c r="D3" s="1691"/>
      <c r="E3" s="1691"/>
      <c r="F3" s="1691"/>
      <c r="G3" s="1691"/>
      <c r="H3" s="1691"/>
      <c r="I3" s="1691"/>
      <c r="J3" s="1691"/>
      <c r="K3" s="1691"/>
      <c r="L3" s="1691"/>
      <c r="M3" s="1691"/>
      <c r="N3" s="1691"/>
      <c r="O3" s="1691"/>
      <c r="P3" s="1691"/>
      <c r="Q3" s="1692"/>
      <c r="R3" s="367"/>
    </row>
    <row r="4" spans="1:21" ht="12" customHeight="1">
      <c r="A4" s="368"/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70"/>
    </row>
    <row r="5" spans="1:21" ht="12" customHeight="1">
      <c r="A5" s="368"/>
      <c r="B5" s="371" t="s">
        <v>46</v>
      </c>
      <c r="C5" s="371" t="s">
        <v>47</v>
      </c>
      <c r="D5" s="371" t="s">
        <v>48</v>
      </c>
      <c r="E5" s="371" t="s">
        <v>49</v>
      </c>
      <c r="F5" s="371" t="s">
        <v>50</v>
      </c>
      <c r="G5" s="371" t="s">
        <v>51</v>
      </c>
      <c r="H5" s="371" t="s">
        <v>52</v>
      </c>
      <c r="I5" s="371" t="s">
        <v>53</v>
      </c>
      <c r="J5" s="371" t="s">
        <v>54</v>
      </c>
      <c r="K5" s="371"/>
      <c r="L5" s="371" t="s">
        <v>55</v>
      </c>
      <c r="M5" s="371" t="s">
        <v>56</v>
      </c>
      <c r="N5" s="371" t="s">
        <v>57</v>
      </c>
      <c r="O5" s="371" t="s">
        <v>92</v>
      </c>
      <c r="P5" s="1160" t="s">
        <v>222</v>
      </c>
      <c r="Q5" s="457" t="s">
        <v>412</v>
      </c>
      <c r="R5" s="372"/>
    </row>
    <row r="6" spans="1:21" ht="39" customHeight="1">
      <c r="A6" s="1710"/>
      <c r="B6" s="1712" t="s">
        <v>390</v>
      </c>
      <c r="C6" s="1713"/>
      <c r="D6" s="1713"/>
      <c r="E6" s="1713"/>
      <c r="F6" s="1713"/>
      <c r="G6" s="1713"/>
      <c r="H6" s="1713"/>
      <c r="I6" s="1714"/>
      <c r="J6" s="854"/>
      <c r="K6" s="854"/>
      <c r="L6" s="1712" t="s">
        <v>578</v>
      </c>
      <c r="M6" s="1713"/>
      <c r="N6" s="1713"/>
      <c r="O6" s="1713"/>
      <c r="P6" s="1713"/>
      <c r="Q6" s="1715"/>
      <c r="R6" s="373"/>
    </row>
    <row r="7" spans="1:21" ht="15" customHeight="1">
      <c r="A7" s="1710"/>
      <c r="B7" s="1699" t="s">
        <v>391</v>
      </c>
      <c r="C7" s="1700"/>
      <c r="D7" s="1700"/>
      <c r="E7" s="1700"/>
      <c r="F7" s="1700"/>
      <c r="G7" s="1701"/>
      <c r="H7" s="1716" t="s">
        <v>586</v>
      </c>
      <c r="I7" s="1719" t="s">
        <v>587</v>
      </c>
      <c r="J7" s="1722" t="s">
        <v>588</v>
      </c>
      <c r="K7" s="1725" t="s">
        <v>762</v>
      </c>
      <c r="L7" s="1699" t="s">
        <v>391</v>
      </c>
      <c r="M7" s="1700"/>
      <c r="N7" s="1700"/>
      <c r="O7" s="1700"/>
      <c r="P7" s="1701"/>
      <c r="Q7" s="1728" t="s">
        <v>339</v>
      </c>
      <c r="R7" s="374"/>
    </row>
    <row r="8" spans="1:21" ht="79" customHeight="1">
      <c r="A8" s="1710"/>
      <c r="B8" s="355" t="s">
        <v>583</v>
      </c>
      <c r="C8" s="375" t="s">
        <v>387</v>
      </c>
      <c r="D8" s="375" t="s">
        <v>43</v>
      </c>
      <c r="E8" s="376" t="s">
        <v>22</v>
      </c>
      <c r="F8" s="1731" t="s">
        <v>584</v>
      </c>
      <c r="G8" s="1719" t="s">
        <v>585</v>
      </c>
      <c r="H8" s="1717"/>
      <c r="I8" s="1720"/>
      <c r="J8" s="1723"/>
      <c r="K8" s="1726"/>
      <c r="L8" s="355" t="s">
        <v>65</v>
      </c>
      <c r="M8" s="914" t="s">
        <v>579</v>
      </c>
      <c r="N8" s="915" t="s">
        <v>580</v>
      </c>
      <c r="O8" s="914" t="s">
        <v>581</v>
      </c>
      <c r="P8" s="1159" t="s">
        <v>616</v>
      </c>
      <c r="Q8" s="1729"/>
      <c r="R8" s="377"/>
      <c r="T8" s="373"/>
      <c r="U8" s="373"/>
    </row>
    <row r="9" spans="1:21" ht="19" customHeight="1">
      <c r="A9" s="1711"/>
      <c r="B9" s="359" t="s">
        <v>232</v>
      </c>
      <c r="C9" s="377" t="s">
        <v>63</v>
      </c>
      <c r="D9" s="377" t="s">
        <v>64</v>
      </c>
      <c r="E9" s="361" t="s">
        <v>231</v>
      </c>
      <c r="F9" s="1732"/>
      <c r="G9" s="1721"/>
      <c r="H9" s="1718"/>
      <c r="I9" s="1721"/>
      <c r="J9" s="1724"/>
      <c r="K9" s="1727"/>
      <c r="L9" s="359" t="s">
        <v>356</v>
      </c>
      <c r="M9" s="377" t="s">
        <v>66</v>
      </c>
      <c r="N9" s="378" t="s">
        <v>392</v>
      </c>
      <c r="O9" s="377" t="s">
        <v>67</v>
      </c>
      <c r="P9" s="379" t="s">
        <v>393</v>
      </c>
      <c r="Q9" s="1730"/>
      <c r="R9" s="377"/>
    </row>
    <row r="10" spans="1:21">
      <c r="A10" s="1153">
        <v>1960</v>
      </c>
      <c r="B10" s="248"/>
      <c r="C10" s="114"/>
      <c r="D10" s="114"/>
      <c r="E10" s="114"/>
      <c r="F10" s="1154"/>
      <c r="G10" s="862">
        <f>J10-TableAU6a!K10-TableAU6a!O10-TableAU6a!P10</f>
        <v>0.59515539659113148</v>
      </c>
      <c r="H10" s="1155"/>
      <c r="I10" s="1155"/>
      <c r="J10" s="1156">
        <f>AVERAGE((DataAU!HB75+DataAU!GY75),(DataAU!HB74+DataAU!GY74))/DataAU!B75+L10</f>
        <v>4.5011118716523226</v>
      </c>
      <c r="K10" s="1156"/>
      <c r="L10" s="940">
        <f t="shared" ref="L10:L19" si="0">M10-O10</f>
        <v>-0.16360370761520712</v>
      </c>
      <c r="M10" s="1157">
        <f>0.5*(DataAU!GA75+DataAU!GA74)/TableAU1!$B9</f>
        <v>0.10206327159351455</v>
      </c>
      <c r="N10" s="241"/>
      <c r="O10" s="241">
        <f>0.5*(DataAU!GC75+DataAU!GC74)/TableAU1!$B9</f>
        <v>0.26566697920872168</v>
      </c>
      <c r="P10" s="241"/>
      <c r="Q10" s="1158"/>
      <c r="R10" s="377"/>
      <c r="S10" s="913"/>
    </row>
    <row r="11" spans="1:21">
      <c r="A11" s="382">
        <v>1961</v>
      </c>
      <c r="B11" s="245"/>
      <c r="C11" s="75"/>
      <c r="D11" s="75"/>
      <c r="E11" s="75"/>
      <c r="F11" s="245"/>
      <c r="G11" s="863">
        <f>J11-TableAU6a!K11-TableAU6a!O11-TableAU6a!P11</f>
        <v>0.58368738476129556</v>
      </c>
      <c r="H11" s="307"/>
      <c r="I11" s="307"/>
      <c r="J11" s="1151">
        <f>AVERAGE((DataAU!HB76+DataAU!GY76),(DataAU!HB75+DataAU!GY75))/DataAU!B76+L11</f>
        <v>4.5832307741086185</v>
      </c>
      <c r="K11" s="1151"/>
      <c r="L11" s="245">
        <f t="shared" si="0"/>
        <v>-0.17797242350452286</v>
      </c>
      <c r="M11" s="234">
        <f>0.5*(DataAU!GA76+DataAU!GA75)/TableAU1!$B10</f>
        <v>9.7307823939533092E-2</v>
      </c>
      <c r="N11" s="86"/>
      <c r="O11" s="234">
        <f>0.5*(DataAU!GC76+DataAU!GC75)/TableAU1!$B10</f>
        <v>0.27528024744405594</v>
      </c>
      <c r="P11" s="86"/>
      <c r="Q11" s="306"/>
      <c r="R11" s="377"/>
      <c r="S11" s="913"/>
    </row>
    <row r="12" spans="1:21">
      <c r="A12" s="382">
        <v>1962</v>
      </c>
      <c r="B12" s="245"/>
      <c r="C12" s="75"/>
      <c r="D12" s="75"/>
      <c r="E12" s="75"/>
      <c r="F12" s="245"/>
      <c r="G12" s="863">
        <f>J12-TableAU6a!K12-TableAU6a!O12-TableAU6a!P12</f>
        <v>0.59853313330664393</v>
      </c>
      <c r="H12" s="307"/>
      <c r="I12" s="307"/>
      <c r="J12" s="1151">
        <f>AVERAGE((DataAU!HB77+DataAU!GY77),(DataAU!HB76+DataAU!GY76))/DataAU!B77+L12</f>
        <v>4.8502532968017711</v>
      </c>
      <c r="K12" s="1151"/>
      <c r="L12" s="245">
        <f t="shared" si="0"/>
        <v>-0.19026237994916276</v>
      </c>
      <c r="M12" s="234">
        <f>0.5*(DataAU!GA77+DataAU!GA76)/TableAU1!$B11</f>
        <v>0.10124642153768407</v>
      </c>
      <c r="N12" s="86"/>
      <c r="O12" s="234">
        <f>0.5*(DataAU!GC77+DataAU!GC76)/TableAU1!$B11</f>
        <v>0.29150880148684682</v>
      </c>
      <c r="P12" s="86"/>
      <c r="Q12" s="306"/>
      <c r="R12" s="377"/>
      <c r="S12" s="913"/>
    </row>
    <row r="13" spans="1:21">
      <c r="A13" s="382">
        <v>1963</v>
      </c>
      <c r="B13" s="245"/>
      <c r="C13" s="75"/>
      <c r="D13" s="75"/>
      <c r="E13" s="75"/>
      <c r="F13" s="245"/>
      <c r="G13" s="863">
        <f>J13-TableAU6a!K13-TableAU6a!O13-TableAU6a!P13</f>
        <v>0.55708067447642995</v>
      </c>
      <c r="H13" s="307"/>
      <c r="I13" s="307"/>
      <c r="J13" s="1151">
        <f>AVERAGE((DataAU!HB78+DataAU!GY78),(DataAU!HB77+DataAU!GY77))/DataAU!B78+L13</f>
        <v>4.7732451901170529</v>
      </c>
      <c r="K13" s="1151"/>
      <c r="L13" s="245">
        <f t="shared" si="0"/>
        <v>-0.18819835058692486</v>
      </c>
      <c r="M13" s="234">
        <f>0.5*(DataAU!GA78+DataAU!GA77)/TableAU1!$B12</f>
        <v>0.10406175310126871</v>
      </c>
      <c r="N13" s="86"/>
      <c r="O13" s="234">
        <f>0.5*(DataAU!GC78+DataAU!GC77)/TableAU1!$B12</f>
        <v>0.29226010368819355</v>
      </c>
      <c r="P13" s="86"/>
      <c r="Q13" s="306"/>
      <c r="R13" s="377"/>
      <c r="S13" s="913"/>
    </row>
    <row r="14" spans="1:21">
      <c r="A14" s="382">
        <v>1964</v>
      </c>
      <c r="B14" s="245"/>
      <c r="C14" s="75"/>
      <c r="D14" s="75"/>
      <c r="E14" s="75"/>
      <c r="F14" s="245"/>
      <c r="G14" s="863">
        <f>J14-TableAU6a!K14-TableAU6a!O14-TableAU6a!P14</f>
        <v>0.54158497724265431</v>
      </c>
      <c r="H14" s="307"/>
      <c r="I14" s="307"/>
      <c r="J14" s="1151">
        <f>AVERAGE((DataAU!HB79+DataAU!GY79),(DataAU!HB78+DataAU!GY78))/DataAU!B79+L14</f>
        <v>4.6813028240436605</v>
      </c>
      <c r="K14" s="1151"/>
      <c r="L14" s="245">
        <f t="shared" si="0"/>
        <v>-0.17394484274068583</v>
      </c>
      <c r="M14" s="234">
        <f>0.5*(DataAU!GA79+DataAU!GA78)/TableAU1!$B13</f>
        <v>0.11399832727280122</v>
      </c>
      <c r="N14" s="86"/>
      <c r="O14" s="234">
        <f>0.5*(DataAU!GC79+DataAU!GC78)/TableAU1!$B13</f>
        <v>0.28794317001348707</v>
      </c>
      <c r="P14" s="86"/>
      <c r="Q14" s="306"/>
      <c r="R14" s="377"/>
      <c r="S14" s="913"/>
    </row>
    <row r="15" spans="1:21">
      <c r="A15" s="382">
        <v>1965</v>
      </c>
      <c r="B15" s="245"/>
      <c r="C15" s="75"/>
      <c r="D15" s="75"/>
      <c r="E15" s="75"/>
      <c r="F15" s="245"/>
      <c r="G15" s="863">
        <f>J15-TableAU6a!K15-TableAU6a!O15-TableAU6a!P15</f>
        <v>0.54364041794007423</v>
      </c>
      <c r="H15" s="307"/>
      <c r="I15" s="307"/>
      <c r="J15" s="1151">
        <f>AVERAGE((DataAU!HB80+DataAU!GY80),(DataAU!HB79+DataAU!GY79))/DataAU!B80+L15</f>
        <v>4.7555861873705911</v>
      </c>
      <c r="K15" s="1151"/>
      <c r="L15" s="245">
        <f t="shared" si="0"/>
        <v>-0.17738543390326855</v>
      </c>
      <c r="M15" s="234">
        <f>0.5*(DataAU!GA80+DataAU!GA79)/TableAU1!$B14</f>
        <v>0.11071789523185238</v>
      </c>
      <c r="N15" s="86"/>
      <c r="O15" s="234">
        <f>0.5*(DataAU!GC80+DataAU!GC79)/TableAU1!$B14</f>
        <v>0.28810332913512093</v>
      </c>
      <c r="P15" s="86"/>
      <c r="Q15" s="306"/>
      <c r="R15" s="377"/>
      <c r="S15" s="913"/>
    </row>
    <row r="16" spans="1:21">
      <c r="A16" s="382">
        <v>1966</v>
      </c>
      <c r="B16" s="245"/>
      <c r="C16" s="75"/>
      <c r="D16" s="75"/>
      <c r="E16" s="75"/>
      <c r="F16" s="245"/>
      <c r="G16" s="863">
        <f>J16-TableAU6a!K16-TableAU6a!O16-TableAU6a!P16</f>
        <v>0.55160228246248821</v>
      </c>
      <c r="H16" s="307"/>
      <c r="I16" s="307"/>
      <c r="J16" s="1151">
        <f>AVERAGE((DataAU!HB81+DataAU!GY81),(DataAU!HB80+DataAU!GY80))/DataAU!B81+L16</f>
        <v>4.941435680764191</v>
      </c>
      <c r="K16" s="1151"/>
      <c r="L16" s="245">
        <f t="shared" si="0"/>
        <v>-0.20131877606565474</v>
      </c>
      <c r="M16" s="234">
        <f>0.5*(DataAU!GA81+DataAU!GA80)/TableAU1!$B15</f>
        <v>0.10060071175029985</v>
      </c>
      <c r="N16" s="86"/>
      <c r="O16" s="234">
        <f>0.5*(DataAU!GC81+DataAU!GC80)/TableAU1!$B15</f>
        <v>0.30191948781595457</v>
      </c>
      <c r="P16" s="86"/>
      <c r="Q16" s="306"/>
      <c r="R16" s="377"/>
      <c r="S16" s="913"/>
    </row>
    <row r="17" spans="1:22">
      <c r="A17" s="382">
        <v>1967</v>
      </c>
      <c r="B17" s="245"/>
      <c r="C17" s="75"/>
      <c r="D17" s="75"/>
      <c r="E17" s="75"/>
      <c r="F17" s="245"/>
      <c r="G17" s="863">
        <f>J17-TableAU6a!K17-TableAU6a!O17-TableAU6a!P17</f>
        <v>0.54034080429701237</v>
      </c>
      <c r="H17" s="307"/>
      <c r="I17" s="307"/>
      <c r="J17" s="1151">
        <f>AVERAGE((DataAU!HB82+DataAU!GY82),(DataAU!HB81+DataAU!GY81))/DataAU!B82+L17</f>
        <v>4.7639063345271033</v>
      </c>
      <c r="K17" s="1151"/>
      <c r="L17" s="245">
        <f t="shared" si="0"/>
        <v>-0.20439000469211224</v>
      </c>
      <c r="M17" s="234">
        <f>0.5*(DataAU!GA82+DataAU!GA81)/TableAU1!$B16</f>
        <v>9.0269913863585599E-2</v>
      </c>
      <c r="N17" s="86"/>
      <c r="O17" s="234">
        <f>0.5*(DataAU!GC82+DataAU!GC81)/TableAU1!$B16</f>
        <v>0.29465991855569784</v>
      </c>
      <c r="P17" s="86"/>
      <c r="Q17" s="306"/>
      <c r="R17" s="377"/>
      <c r="S17" s="913"/>
    </row>
    <row r="18" spans="1:22">
      <c r="A18" s="382">
        <v>1968</v>
      </c>
      <c r="B18" s="245"/>
      <c r="C18" s="75"/>
      <c r="D18" s="75"/>
      <c r="E18" s="75"/>
      <c r="F18" s="245"/>
      <c r="G18" s="863">
        <f>J18-TableAU6a!K18-TableAU6a!O18-TableAU6a!P18</f>
        <v>0.5690126150786472</v>
      </c>
      <c r="H18" s="307"/>
      <c r="I18" s="307"/>
      <c r="J18" s="1151">
        <f>AVERAGE((DataAU!HB83+DataAU!GY83),(DataAU!HB82+DataAU!GY82))/DataAU!B83+L18</f>
        <v>4.7894092171470142</v>
      </c>
      <c r="K18" s="1151"/>
      <c r="L18" s="245">
        <f t="shared" si="0"/>
        <v>-0.21212215259927716</v>
      </c>
      <c r="M18" s="234">
        <f>0.5*(DataAU!GA83+DataAU!GA82)/TableAU1!$B17</f>
        <v>8.1486355806316996E-2</v>
      </c>
      <c r="N18" s="86"/>
      <c r="O18" s="234">
        <f>0.5*(DataAU!GC83+DataAU!GC82)/TableAU1!$B17</f>
        <v>0.29360850840559416</v>
      </c>
      <c r="P18" s="86"/>
      <c r="Q18" s="306"/>
      <c r="R18" s="377"/>
      <c r="S18" s="913"/>
    </row>
    <row r="19" spans="1:22">
      <c r="A19" s="382">
        <v>1969</v>
      </c>
      <c r="B19" s="253"/>
      <c r="C19" s="238"/>
      <c r="D19" s="238"/>
      <c r="E19" s="238"/>
      <c r="F19" s="253"/>
      <c r="G19" s="864">
        <f>J19-TableAU6a!K19-TableAU6a!O19-TableAU6a!P19</f>
        <v>0.59057152811675584</v>
      </c>
      <c r="H19" s="442"/>
      <c r="I19" s="442"/>
      <c r="J19" s="1152">
        <f>AVERAGE((DataAU!HB84+DataAU!GY84),(DataAU!HB83+DataAU!GY83))/DataAU!B84+L19</f>
        <v>4.7004746629693743</v>
      </c>
      <c r="K19" s="1152"/>
      <c r="L19" s="253">
        <f t="shared" si="0"/>
        <v>-0.20692251848396259</v>
      </c>
      <c r="M19" s="237">
        <f>0.5*(DataAU!GA84+DataAU!GA83)/TableAU1!$B18</f>
        <v>7.5979350188929207E-2</v>
      </c>
      <c r="N19" s="254"/>
      <c r="O19" s="237">
        <f>0.5*(DataAU!GC84+DataAU!GC83)/TableAU1!$B18</f>
        <v>0.2829018686728918</v>
      </c>
      <c r="P19" s="254"/>
      <c r="Q19" s="443"/>
      <c r="R19" s="377"/>
      <c r="S19" s="913"/>
    </row>
    <row r="20" spans="1:22" ht="12" customHeight="1">
      <c r="A20" s="382">
        <v>1970</v>
      </c>
      <c r="B20" s="245"/>
      <c r="C20" s="75"/>
      <c r="D20" s="75"/>
      <c r="E20" s="75"/>
      <c r="F20" s="1069"/>
      <c r="G20" s="863">
        <f>J20-TableAU6a!K20-TableAU6a!O20-TableAU6a!P20</f>
        <v>0.64556946604633503</v>
      </c>
      <c r="H20" s="307"/>
      <c r="I20" s="307"/>
      <c r="J20" s="1151">
        <f>AVERAGE((DataAU!HB85+DataAU!GY85),(DataAU!HB84+DataAU!GY84))/DataAU!B85+L20</f>
        <v>4.7819030700626914</v>
      </c>
      <c r="K20" s="1151"/>
      <c r="L20" s="939">
        <f t="shared" ref="L20:L60" si="1">M20-O20</f>
        <v>-0.2010370336942735</v>
      </c>
      <c r="M20" s="1070">
        <f>0.5*(DataAU!GA85+DataAU!GA84)/TableAU1!$B19</f>
        <v>7.6616197957797325E-2</v>
      </c>
      <c r="N20" s="234"/>
      <c r="O20" s="234">
        <f>0.5*(DataAU!GC85+DataAU!GC84)/TableAU1!$B19</f>
        <v>0.27765323165207084</v>
      </c>
      <c r="P20" s="234"/>
      <c r="Q20" s="306"/>
      <c r="R20" s="380"/>
      <c r="S20" s="913"/>
      <c r="T20" s="381"/>
      <c r="U20" s="381"/>
      <c r="V20" s="381"/>
    </row>
    <row r="21" spans="1:22" ht="12" customHeight="1">
      <c r="A21" s="382">
        <v>1971</v>
      </c>
      <c r="B21" s="245"/>
      <c r="C21" s="75"/>
      <c r="D21" s="75"/>
      <c r="E21" s="75"/>
      <c r="F21" s="245"/>
      <c r="G21" s="863">
        <f>J21-TableAU6a!K21-TableAU6a!O21-TableAU6a!P21</f>
        <v>0.69795011846814015</v>
      </c>
      <c r="H21" s="307"/>
      <c r="I21" s="307"/>
      <c r="J21" s="1151">
        <f>AVERAGE((DataAU!HB86+DataAU!GY86),(DataAU!HB85+DataAU!GY85))/DataAU!B86+L21</f>
        <v>4.9633523312439829</v>
      </c>
      <c r="K21" s="1151"/>
      <c r="L21" s="245">
        <f t="shared" si="1"/>
        <v>-0.19248775953690345</v>
      </c>
      <c r="M21" s="234">
        <f>0.5*(DataAU!GA86+DataAU!GA85)/TableAU1!$B20</f>
        <v>8.7432055770954878E-2</v>
      </c>
      <c r="N21" s="86"/>
      <c r="O21" s="234">
        <f>0.5*(DataAU!GC86+DataAU!GC85)/TableAU1!$B20</f>
        <v>0.27991981530785831</v>
      </c>
      <c r="P21" s="86"/>
      <c r="Q21" s="306"/>
      <c r="R21" s="380"/>
      <c r="S21" s="913"/>
      <c r="T21" s="381"/>
      <c r="U21" s="381"/>
      <c r="V21" s="381"/>
    </row>
    <row r="22" spans="1:22" ht="12" customHeight="1">
      <c r="A22" s="382">
        <v>1972</v>
      </c>
      <c r="B22" s="245"/>
      <c r="C22" s="75"/>
      <c r="D22" s="75"/>
      <c r="E22" s="75"/>
      <c r="F22" s="245"/>
      <c r="G22" s="863">
        <f>J22-TableAU6a!K22-TableAU6a!O22-TableAU6a!P22</f>
        <v>0.74413206274408394</v>
      </c>
      <c r="H22" s="307"/>
      <c r="I22" s="307"/>
      <c r="J22" s="1151">
        <f>AVERAGE((DataAU!HB87+DataAU!GY87),(DataAU!HB86+DataAU!GY86))/DataAU!B87+L22</f>
        <v>5.0894569747714167</v>
      </c>
      <c r="K22" s="1151"/>
      <c r="L22" s="245">
        <f t="shared" si="1"/>
        <v>-0.16891640473375064</v>
      </c>
      <c r="M22" s="234">
        <f>0.5*(DataAU!GA87+DataAU!GA86)/TableAU1!$B21</f>
        <v>0.1154870126143534</v>
      </c>
      <c r="N22" s="86"/>
      <c r="O22" s="234">
        <f>0.5*(DataAU!GC87+DataAU!GC86)/TableAU1!$B21</f>
        <v>0.28440341734810404</v>
      </c>
      <c r="P22" s="86"/>
      <c r="Q22" s="306"/>
      <c r="R22" s="380"/>
      <c r="S22" s="913"/>
      <c r="T22" s="381"/>
      <c r="U22" s="381"/>
      <c r="V22" s="381"/>
    </row>
    <row r="23" spans="1:22" ht="12" customHeight="1">
      <c r="A23" s="382">
        <v>1973</v>
      </c>
      <c r="B23" s="245"/>
      <c r="C23" s="75"/>
      <c r="D23" s="75"/>
      <c r="E23" s="75"/>
      <c r="F23" s="245"/>
      <c r="G23" s="863">
        <f>J23-TableAU6a!K23-TableAU6a!O23-TableAU6a!P23</f>
        <v>0.81279696998821849</v>
      </c>
      <c r="H23" s="307"/>
      <c r="I23" s="307"/>
      <c r="J23" s="1151">
        <f>AVERAGE((DataAU!HB88+DataAU!GY88),(DataAU!HB87+DataAU!GY87))/DataAU!B88+L23</f>
        <v>5.2217722402566693</v>
      </c>
      <c r="K23" s="1151"/>
      <c r="L23" s="245">
        <f t="shared" si="1"/>
        <v>-0.12961451453371092</v>
      </c>
      <c r="M23" s="234">
        <f>0.5*(DataAU!GA88+DataAU!GA87)/TableAU1!$B22</f>
        <v>0.1306142599794653</v>
      </c>
      <c r="N23" s="86"/>
      <c r="O23" s="234">
        <f>0.5*(DataAU!GC88+DataAU!GC87)/TableAU1!$B22</f>
        <v>0.26022877451317622</v>
      </c>
      <c r="P23" s="86"/>
      <c r="Q23" s="306"/>
      <c r="R23" s="380"/>
      <c r="S23" s="913"/>
      <c r="T23" s="381"/>
      <c r="U23" s="381"/>
      <c r="V23" s="381"/>
    </row>
    <row r="24" spans="1:22" ht="12" customHeight="1">
      <c r="A24" s="382">
        <v>1974</v>
      </c>
      <c r="B24" s="245"/>
      <c r="C24" s="75"/>
      <c r="D24" s="75"/>
      <c r="E24" s="75"/>
      <c r="F24" s="245"/>
      <c r="G24" s="863">
        <f>J24-TableAU6a!K24-TableAU6a!O24-TableAU6a!P24</f>
        <v>0.85802841448427269</v>
      </c>
      <c r="H24" s="307"/>
      <c r="I24" s="307"/>
      <c r="J24" s="1151">
        <f>AVERAGE((DataAU!HB89+DataAU!GY89),(DataAU!HB88+DataAU!GY88))/DataAU!B89+L24</f>
        <v>5.3417202830970467</v>
      </c>
      <c r="K24" s="1151"/>
      <c r="L24" s="245">
        <f t="shared" si="1"/>
        <v>-0.10274715242314203</v>
      </c>
      <c r="M24" s="234">
        <f>0.5*(DataAU!GA89+DataAU!GA88)/TableAU1!$B23</f>
        <v>0.10722308598066499</v>
      </c>
      <c r="N24" s="86"/>
      <c r="O24" s="234">
        <f>0.5*(DataAU!GC89+DataAU!GC88)/TableAU1!$B23</f>
        <v>0.20997023840380702</v>
      </c>
      <c r="P24" s="86"/>
      <c r="Q24" s="306"/>
      <c r="R24" s="380"/>
      <c r="S24" s="913"/>
      <c r="T24" s="381"/>
      <c r="U24" s="381"/>
      <c r="V24" s="381"/>
    </row>
    <row r="25" spans="1:22" ht="12" customHeight="1">
      <c r="A25" s="382">
        <v>1975</v>
      </c>
      <c r="B25" s="245"/>
      <c r="C25" s="75"/>
      <c r="D25" s="75"/>
      <c r="E25" s="75"/>
      <c r="F25" s="245"/>
      <c r="G25" s="863">
        <f>J25-TableAU6a!K25-TableAU6a!O25-TableAU6a!P25</f>
        <v>0.86806846452708264</v>
      </c>
      <c r="H25" s="307"/>
      <c r="I25" s="307"/>
      <c r="J25" s="1151">
        <f>AVERAGE((DataAU!HB90+DataAU!GY90),(DataAU!HB89+DataAU!GY89))/DataAU!B90+L25</f>
        <v>5.4197223222286359</v>
      </c>
      <c r="K25" s="1151"/>
      <c r="L25" s="245">
        <f t="shared" si="1"/>
        <v>-9.9934684115164762E-2</v>
      </c>
      <c r="M25" s="234">
        <f>0.5*(DataAU!GA90+DataAU!GA89)/TableAU1!$B24</f>
        <v>8.4311031278725024E-2</v>
      </c>
      <c r="N25" s="86"/>
      <c r="O25" s="234">
        <f>0.5*(DataAU!GC90+DataAU!GC89)/TableAU1!$B24</f>
        <v>0.18424571539388979</v>
      </c>
      <c r="P25" s="86"/>
      <c r="Q25" s="306"/>
      <c r="R25" s="380"/>
      <c r="S25" s="913"/>
      <c r="T25" s="381"/>
      <c r="U25" s="381"/>
      <c r="V25" s="381"/>
    </row>
    <row r="26" spans="1:22" ht="12" customHeight="1">
      <c r="A26" s="382">
        <v>1976</v>
      </c>
      <c r="B26" s="245"/>
      <c r="C26" s="75"/>
      <c r="D26" s="75"/>
      <c r="E26" s="75"/>
      <c r="F26" s="245"/>
      <c r="G26" s="863">
        <f>J26-TableAU6a!K26-TableAU6a!O26-TableAU6a!P26</f>
        <v>0.85303116831864978</v>
      </c>
      <c r="H26" s="307"/>
      <c r="I26" s="307"/>
      <c r="J26" s="1151">
        <f>AVERAGE((DataAU!HB91+DataAU!GY91),(DataAU!HB90+DataAU!GY90))/DataAU!B91+L26</f>
        <v>5.3901072374082624</v>
      </c>
      <c r="K26" s="1151"/>
      <c r="L26" s="245">
        <f t="shared" si="1"/>
        <v>-9.6568289320218367E-2</v>
      </c>
      <c r="M26" s="234">
        <f>0.5*(DataAU!GA91+DataAU!GA90)/TableAU1!$B25</f>
        <v>8.2630108980801933E-2</v>
      </c>
      <c r="N26" s="86"/>
      <c r="O26" s="234">
        <f>0.5*(DataAU!GC91+DataAU!GC90)/TableAU1!$B25</f>
        <v>0.1791983983010203</v>
      </c>
      <c r="P26" s="86"/>
      <c r="Q26" s="306"/>
      <c r="R26" s="380"/>
      <c r="S26" s="913"/>
      <c r="T26" s="381"/>
      <c r="U26" s="381"/>
      <c r="V26" s="381"/>
    </row>
    <row r="27" spans="1:22" ht="12" customHeight="1">
      <c r="A27" s="382">
        <v>1977</v>
      </c>
      <c r="B27" s="245"/>
      <c r="C27" s="75"/>
      <c r="D27" s="75"/>
      <c r="E27" s="75"/>
      <c r="F27" s="245"/>
      <c r="G27" s="863">
        <f>J27-TableAU6a!K27-TableAU6a!O27-TableAU6a!P27</f>
        <v>0.81115689648055456</v>
      </c>
      <c r="H27" s="307"/>
      <c r="I27" s="307"/>
      <c r="J27" s="1151">
        <f>AVERAGE((DataAU!HB92+DataAU!GY92),(DataAU!HB91+DataAU!GY91))/DataAU!B92+L27</f>
        <v>5.3102497050955773</v>
      </c>
      <c r="K27" s="1151"/>
      <c r="L27" s="245">
        <f t="shared" si="1"/>
        <v>-9.8553813237401644E-2</v>
      </c>
      <c r="M27" s="234">
        <f>0.5*(DataAU!GA92+DataAU!GA91)/TableAU1!$B26</f>
        <v>8.4105309270048084E-2</v>
      </c>
      <c r="N27" s="86"/>
      <c r="O27" s="234">
        <f>0.5*(DataAU!GC92+DataAU!GC91)/TableAU1!$B26</f>
        <v>0.18265912250744973</v>
      </c>
      <c r="P27" s="86"/>
      <c r="Q27" s="306"/>
      <c r="R27" s="380"/>
      <c r="S27" s="913"/>
      <c r="T27" s="381"/>
      <c r="U27" s="381"/>
      <c r="V27" s="381"/>
    </row>
    <row r="28" spans="1:22" ht="12" customHeight="1">
      <c r="A28" s="382">
        <v>1978</v>
      </c>
      <c r="B28" s="245"/>
      <c r="C28" s="75"/>
      <c r="D28" s="75"/>
      <c r="E28" s="75"/>
      <c r="F28" s="245"/>
      <c r="G28" s="863">
        <f>J28-TableAU6a!K28-TableAU6a!O28-TableAU6a!P28</f>
        <v>0.80425921154306357</v>
      </c>
      <c r="H28" s="307"/>
      <c r="I28" s="307"/>
      <c r="J28" s="1151">
        <f>AVERAGE((DataAU!HB93+DataAU!GY93),(DataAU!HB92+DataAU!GY92))/DataAU!B93+L28</f>
        <v>5.3881062217758195</v>
      </c>
      <c r="K28" s="1151"/>
      <c r="L28" s="245">
        <f t="shared" si="1"/>
        <v>-0.1180326408610514</v>
      </c>
      <c r="M28" s="234">
        <f>0.5*(DataAU!GA93+DataAU!GA92)/TableAU1!$B27</f>
        <v>8.5910349716967746E-2</v>
      </c>
      <c r="N28" s="86"/>
      <c r="O28" s="234">
        <f>0.5*(DataAU!GC93+DataAU!GC92)/TableAU1!$B27</f>
        <v>0.20394299057801915</v>
      </c>
      <c r="P28" s="86"/>
      <c r="Q28" s="306"/>
      <c r="R28" s="380"/>
      <c r="S28" s="913"/>
      <c r="T28" s="381"/>
      <c r="U28" s="381"/>
      <c r="V28" s="381"/>
    </row>
    <row r="29" spans="1:22" ht="12" customHeight="1">
      <c r="A29" s="382">
        <v>1979</v>
      </c>
      <c r="B29" s="253"/>
      <c r="C29" s="238"/>
      <c r="D29" s="238"/>
      <c r="E29" s="238"/>
      <c r="F29" s="253"/>
      <c r="G29" s="864">
        <f>J29-TableAU6a!K29-TableAU6a!O29-TableAU6a!P29</f>
        <v>0.76869020337780536</v>
      </c>
      <c r="H29" s="442"/>
      <c r="I29" s="442"/>
      <c r="J29" s="1152">
        <f>AVERAGE((DataAU!HB94+DataAU!GY94),(DataAU!HB93+DataAU!GY93))/DataAU!B94+L29</f>
        <v>5.1972435292809909</v>
      </c>
      <c r="K29" s="1152"/>
      <c r="L29" s="253">
        <f t="shared" si="1"/>
        <v>-0.13141627849165777</v>
      </c>
      <c r="M29" s="237">
        <f>0.5*(DataAU!GA94+DataAU!GA93)/TableAU1!$B28</f>
        <v>8.5619996572608506E-2</v>
      </c>
      <c r="N29" s="254"/>
      <c r="O29" s="237">
        <f>0.5*(DataAU!GC94+DataAU!GC93)/TableAU1!$B28</f>
        <v>0.21703627506426629</v>
      </c>
      <c r="P29" s="254"/>
      <c r="Q29" s="443"/>
      <c r="R29" s="380"/>
      <c r="S29" s="913"/>
      <c r="T29" s="381"/>
      <c r="U29" s="381"/>
      <c r="V29" s="381"/>
    </row>
    <row r="30" spans="1:22" ht="12" customHeight="1">
      <c r="A30" s="383">
        <v>1980</v>
      </c>
      <c r="B30" s="245"/>
      <c r="C30" s="75"/>
      <c r="D30" s="75"/>
      <c r="E30" s="75"/>
      <c r="F30" s="245"/>
      <c r="G30" s="863">
        <f>J30-TableAU6a!K30-TableAU6a!O30-TableAU6a!P30</f>
        <v>0.74789612454985699</v>
      </c>
      <c r="H30" s="307"/>
      <c r="I30" s="307"/>
      <c r="J30" s="1151">
        <f>AVERAGE((DataAU!HB95+DataAU!GY95),(DataAU!HB94+DataAU!GY94))/DataAU!B95+L30</f>
        <v>5.1963771516882549</v>
      </c>
      <c r="K30" s="1151"/>
      <c r="L30" s="245">
        <f t="shared" si="1"/>
        <v>-0.17992843105862366</v>
      </c>
      <c r="M30" s="234">
        <f>0.5*(DataAU!GA95+DataAU!GA94)/TableAU1!$B29</f>
        <v>0.10895800723738748</v>
      </c>
      <c r="N30" s="86"/>
      <c r="O30" s="234">
        <f>0.5*(DataAU!GC95+DataAU!GC94)/TableAU1!$B29</f>
        <v>0.28888643829601113</v>
      </c>
      <c r="P30" s="86"/>
      <c r="Q30" s="306"/>
      <c r="R30" s="380"/>
      <c r="S30" s="913"/>
      <c r="T30" s="381"/>
      <c r="U30" s="381"/>
      <c r="V30" s="381"/>
    </row>
    <row r="31" spans="1:22" ht="12" customHeight="1">
      <c r="A31" s="382">
        <v>1981</v>
      </c>
      <c r="B31" s="245"/>
      <c r="C31" s="75"/>
      <c r="D31" s="75"/>
      <c r="E31" s="75"/>
      <c r="F31" s="245"/>
      <c r="G31" s="863">
        <f>J31-TableAU6a!K31-TableAU6a!O31-TableAU6a!P31</f>
        <v>0.73787937160810546</v>
      </c>
      <c r="H31" s="307"/>
      <c r="I31" s="307"/>
      <c r="J31" s="1151">
        <f>AVERAGE((DataAU!HB96+DataAU!GY96),(DataAU!HB95+DataAU!GY95))/DataAU!B96+L31</f>
        <v>5.3044624097889441</v>
      </c>
      <c r="K31" s="1151"/>
      <c r="L31" s="245">
        <f t="shared" si="1"/>
        <v>-0.22851890327933791</v>
      </c>
      <c r="M31" s="234">
        <f>0.5*(DataAU!GA96+DataAU!GA95)/TableAU1!$B30</f>
        <v>0.12261067556958707</v>
      </c>
      <c r="N31" s="86"/>
      <c r="O31" s="234">
        <f>0.5*(DataAU!GC96+DataAU!GC95)/TableAU1!$B30</f>
        <v>0.35112957884892498</v>
      </c>
      <c r="P31" s="86"/>
      <c r="Q31" s="306"/>
      <c r="R31" s="380"/>
      <c r="S31" s="913"/>
      <c r="T31" s="381"/>
      <c r="U31" s="381"/>
      <c r="V31" s="381"/>
    </row>
    <row r="32" spans="1:22" ht="12" customHeight="1">
      <c r="A32" s="382">
        <v>1982</v>
      </c>
      <c r="B32" s="245"/>
      <c r="C32" s="75"/>
      <c r="D32" s="75"/>
      <c r="E32" s="75"/>
      <c r="F32" s="245"/>
      <c r="G32" s="863">
        <f>J32-TableAU6a!K32-TableAU6a!O32-TableAU6a!P32</f>
        <v>0.71950092713511826</v>
      </c>
      <c r="H32" s="307"/>
      <c r="I32" s="307"/>
      <c r="J32" s="1151">
        <f>AVERAGE((DataAU!HB97+DataAU!GY97),(DataAU!HB96+DataAU!GY96))/DataAU!B97+L32</f>
        <v>5.3177174495905453</v>
      </c>
      <c r="K32" s="1151"/>
      <c r="L32" s="245">
        <f t="shared" si="1"/>
        <v>-0.24452223365080777</v>
      </c>
      <c r="M32" s="234">
        <f>0.5*(DataAU!GA97+DataAU!GA96)/TableAU1!$B31</f>
        <v>0.11989104558530872</v>
      </c>
      <c r="N32" s="86"/>
      <c r="O32" s="234">
        <f>0.5*(DataAU!GC97+DataAU!GC96)/TableAU1!$B31</f>
        <v>0.36441327923611649</v>
      </c>
      <c r="P32" s="86"/>
      <c r="Q32" s="306"/>
      <c r="R32" s="380"/>
      <c r="S32" s="913"/>
      <c r="T32" s="381"/>
      <c r="U32" s="381"/>
      <c r="V32" s="381"/>
    </row>
    <row r="33" spans="1:22" ht="12" customHeight="1">
      <c r="A33" s="382">
        <v>1983</v>
      </c>
      <c r="B33" s="245"/>
      <c r="C33" s="75"/>
      <c r="D33" s="75"/>
      <c r="E33" s="75"/>
      <c r="F33" s="245"/>
      <c r="G33" s="863">
        <f>J33-TableAU6a!K33-TableAU6a!O33-TableAU6a!P33</f>
        <v>0.71401116178997159</v>
      </c>
      <c r="H33" s="307"/>
      <c r="I33" s="307"/>
      <c r="J33" s="1151">
        <f>AVERAGE((DataAU!HB98+DataAU!GY98),(DataAU!HB97+DataAU!GY97))/DataAU!B98+L33</f>
        <v>5.3680126038258429</v>
      </c>
      <c r="K33" s="1151"/>
      <c r="L33" s="245">
        <f t="shared" si="1"/>
        <v>-0.27549814787895094</v>
      </c>
      <c r="M33" s="234">
        <f>0.5*(DataAU!GA98+DataAU!GA97)/TableAU1!$B32</f>
        <v>0.14151842303245177</v>
      </c>
      <c r="N33" s="86"/>
      <c r="O33" s="234">
        <f>0.5*(DataAU!GC98+DataAU!GC97)/TableAU1!$B32</f>
        <v>0.41701657091140271</v>
      </c>
      <c r="P33" s="86"/>
      <c r="Q33" s="306"/>
      <c r="R33" s="380"/>
      <c r="S33" s="913"/>
      <c r="T33" s="381"/>
      <c r="U33" s="381"/>
      <c r="V33" s="381"/>
    </row>
    <row r="34" spans="1:22" ht="12" customHeight="1">
      <c r="A34" s="382">
        <v>1984</v>
      </c>
      <c r="B34" s="245"/>
      <c r="C34" s="75"/>
      <c r="D34" s="75"/>
      <c r="E34" s="75"/>
      <c r="F34" s="245"/>
      <c r="G34" s="863">
        <f>J34-TableAU6a!K34-TableAU6a!O34-TableAU6a!P34</f>
        <v>0.67597572405198258</v>
      </c>
      <c r="H34" s="307"/>
      <c r="I34" s="307"/>
      <c r="J34" s="1151">
        <f>AVERAGE((DataAU!HB99+DataAU!GY99),(DataAU!HB98+DataAU!GY98))/DataAU!B99+L34</f>
        <v>5.2197021669364396</v>
      </c>
      <c r="K34" s="1151"/>
      <c r="L34" s="245">
        <f t="shared" si="1"/>
        <v>-0.29065500799220589</v>
      </c>
      <c r="M34" s="234">
        <f>0.5*(DataAU!GA99+DataAU!GA98)/TableAU1!$B33</f>
        <v>0.15853501915525861</v>
      </c>
      <c r="N34" s="86"/>
      <c r="O34" s="234">
        <f>0.5*(DataAU!GC99+DataAU!GC98)/TableAU1!$B33</f>
        <v>0.44919002714746448</v>
      </c>
      <c r="P34" s="86"/>
      <c r="Q34" s="306"/>
      <c r="R34" s="380"/>
      <c r="S34" s="913"/>
      <c r="T34" s="381"/>
      <c r="U34" s="381"/>
      <c r="V34" s="381"/>
    </row>
    <row r="35" spans="1:22" ht="12" customHeight="1">
      <c r="A35" s="382">
        <v>1985</v>
      </c>
      <c r="B35" s="245"/>
      <c r="C35" s="75"/>
      <c r="D35" s="75"/>
      <c r="E35" s="75"/>
      <c r="F35" s="245"/>
      <c r="G35" s="863">
        <f>J35-TableAU6a!K35-TableAU6a!O35-TableAU6a!P35</f>
        <v>0.6395877406312469</v>
      </c>
      <c r="H35" s="307"/>
      <c r="I35" s="307"/>
      <c r="J35" s="1151">
        <f>AVERAGE((DataAU!HB100+DataAU!GY100),(DataAU!HB99+DataAU!GY99))/DataAU!B100+L35</f>
        <v>5.2075290236493776</v>
      </c>
      <c r="K35" s="1151"/>
      <c r="L35" s="245">
        <f t="shared" si="1"/>
        <v>-0.3394837657328017</v>
      </c>
      <c r="M35" s="234">
        <f>0.5*(DataAU!GA100+DataAU!GA99)/TableAU1!$B34</f>
        <v>0.1767463660740026</v>
      </c>
      <c r="N35" s="86"/>
      <c r="O35" s="234">
        <f>0.5*(DataAU!GC100+DataAU!GC99)/TableAU1!$B34</f>
        <v>0.51623013180680433</v>
      </c>
      <c r="P35" s="86"/>
      <c r="Q35" s="306"/>
      <c r="R35" s="380"/>
      <c r="S35" s="913"/>
      <c r="T35" s="381"/>
      <c r="U35" s="381"/>
      <c r="V35" s="381"/>
    </row>
    <row r="36" spans="1:22" ht="12" customHeight="1">
      <c r="A36" s="382">
        <v>1986</v>
      </c>
      <c r="B36" s="245"/>
      <c r="C36" s="75"/>
      <c r="D36" s="75"/>
      <c r="E36" s="75"/>
      <c r="F36" s="245"/>
      <c r="G36" s="863">
        <f>J36-TableAU6a!K36-TableAU6a!O36-TableAU6a!P36</f>
        <v>0.59000187670583581</v>
      </c>
      <c r="H36" s="307"/>
      <c r="I36" s="307"/>
      <c r="J36" s="1151">
        <f>AVERAGE((DataAU!HB101+DataAU!GY101),(DataAU!HB100+DataAU!GY100))/DataAU!B101+L36</f>
        <v>5.1455912712207867</v>
      </c>
      <c r="K36" s="1151"/>
      <c r="L36" s="245">
        <f t="shared" si="1"/>
        <v>-0.40844118024307574</v>
      </c>
      <c r="M36" s="234">
        <f>0.5*(DataAU!GA101+DataAU!GA100)/TableAU1!$B35</f>
        <v>0.20546011947147488</v>
      </c>
      <c r="N36" s="86"/>
      <c r="O36" s="234">
        <f>0.5*(DataAU!GC101+DataAU!GC100)/TableAU1!$B35</f>
        <v>0.61390129971455065</v>
      </c>
      <c r="P36" s="86"/>
      <c r="Q36" s="306"/>
      <c r="R36" s="380"/>
      <c r="S36" s="913"/>
      <c r="T36" s="381"/>
      <c r="U36" s="381"/>
      <c r="V36" s="381"/>
    </row>
    <row r="37" spans="1:22" ht="12" customHeight="1">
      <c r="A37" s="382">
        <v>1987</v>
      </c>
      <c r="B37" s="245"/>
      <c r="C37" s="75"/>
      <c r="D37" s="75"/>
      <c r="E37" s="75"/>
      <c r="F37" s="245"/>
      <c r="G37" s="863">
        <f>J37-TableAU6a!K37-TableAU6a!O37-TableAU6a!P37</f>
        <v>0.51640197153947653</v>
      </c>
      <c r="H37" s="307"/>
      <c r="I37" s="307"/>
      <c r="J37" s="1151">
        <f>AVERAGE((DataAU!HB102+DataAU!GY102),(DataAU!HB101+DataAU!GY101))/DataAU!B102+L37</f>
        <v>5.0603141929342703</v>
      </c>
      <c r="K37" s="1151"/>
      <c r="L37" s="245">
        <f t="shared" si="1"/>
        <v>-0.45717478995005295</v>
      </c>
      <c r="M37" s="234">
        <f>0.5*(DataAU!GA102+DataAU!GA101)/TableAU1!$B36</f>
        <v>0.25970145077200274</v>
      </c>
      <c r="N37" s="86"/>
      <c r="O37" s="234">
        <f>0.5*(DataAU!GC102+DataAU!GC101)/TableAU1!$B36</f>
        <v>0.71687624072205569</v>
      </c>
      <c r="P37" s="86"/>
      <c r="Q37" s="306"/>
      <c r="R37" s="380"/>
      <c r="S37" s="913"/>
      <c r="T37" s="381"/>
      <c r="U37" s="381"/>
      <c r="V37" s="381"/>
    </row>
    <row r="38" spans="1:22" ht="12" customHeight="1">
      <c r="A38" s="382">
        <v>1988</v>
      </c>
      <c r="B38" s="245"/>
      <c r="C38" s="75"/>
      <c r="D38" s="75"/>
      <c r="E38" s="75"/>
      <c r="F38" s="245"/>
      <c r="G38" s="863">
        <f>J38-TableAU6a!K38-TableAU6a!O38-TableAU6a!P38</f>
        <v>0.43894808753067316</v>
      </c>
      <c r="H38" s="307"/>
      <c r="I38" s="307"/>
      <c r="J38" s="1151">
        <f>AVERAGE((DataAU!HB103+DataAU!GY103),(DataAU!HB102+DataAU!GY102))/DataAU!B103+L38</f>
        <v>5.0494052571386963</v>
      </c>
      <c r="K38" s="1151"/>
      <c r="L38" s="245">
        <f t="shared" si="1"/>
        <v>-0.45259864051742721</v>
      </c>
      <c r="M38" s="234">
        <f>0.5*(DataAU!GA103+DataAU!GA102)/TableAU1!$B37</f>
        <v>0.29566810855129494</v>
      </c>
      <c r="N38" s="86"/>
      <c r="O38" s="234">
        <f>0.5*(DataAU!GC103+DataAU!GC102)/TableAU1!$B37</f>
        <v>0.74826674906872215</v>
      </c>
      <c r="P38" s="86"/>
      <c r="Q38" s="306"/>
      <c r="R38" s="380"/>
      <c r="S38" s="913"/>
      <c r="T38" s="381"/>
      <c r="U38" s="381"/>
      <c r="V38" s="381"/>
    </row>
    <row r="39" spans="1:22" ht="12" customHeight="1">
      <c r="A39" s="382">
        <v>1989</v>
      </c>
      <c r="B39" s="253"/>
      <c r="C39" s="238"/>
      <c r="D39" s="238"/>
      <c r="E39" s="1184"/>
      <c r="F39" s="253"/>
      <c r="G39" s="864">
        <f>J39-TableAU6a!K39-TableAU6a!O39-TableAU6a!P39</f>
        <v>0.44334624042642312</v>
      </c>
      <c r="H39" s="442"/>
      <c r="I39" s="442"/>
      <c r="J39" s="442">
        <f>AVERAGE((DataAU!HB104+DataAU!GY104),(DataAU!HB103+DataAU!GY103))/DataAU!B104+L39</f>
        <v>5.3880383234814904</v>
      </c>
      <c r="K39" s="442"/>
      <c r="L39" s="253">
        <f t="shared" si="1"/>
        <v>-0.45689397161377576</v>
      </c>
      <c r="M39" s="237">
        <f>0.5*(DataAU!GA104+DataAU!GA103)/TableAU1!$B38</f>
        <v>0.31267808847379619</v>
      </c>
      <c r="N39" s="254"/>
      <c r="O39" s="237">
        <f>0.5*(DataAU!GC104+DataAU!GC103)/TableAU1!$B38</f>
        <v>0.76957206008757195</v>
      </c>
      <c r="P39" s="254"/>
      <c r="Q39" s="443">
        <f>L39/TableAU6a!K39</f>
        <v>-9.5972360863696704E-2</v>
      </c>
      <c r="R39" s="380"/>
      <c r="S39" s="913"/>
      <c r="T39" s="381"/>
      <c r="U39" s="381"/>
      <c r="V39" s="381"/>
    </row>
    <row r="40" spans="1:22" ht="12" customHeight="1">
      <c r="A40" s="383">
        <v>1990</v>
      </c>
      <c r="B40" s="245">
        <f t="shared" ref="B40:B61" si="2">C40+D40-E40</f>
        <v>1.6394890030932596</v>
      </c>
      <c r="C40" s="75">
        <f>0.5*(DataAU!FC105+DataAU!FO105+DataAU!FC104+DataAU!FO104)/TableAU1!$B39</f>
        <v>1.9686046228414151</v>
      </c>
      <c r="D40" s="75">
        <f>0.5*(DataAU!FI105+DataAU!FU105+DataAU!FI104+DataAU!FU104)/TableAU1!$B39</f>
        <v>2.1964890274496431</v>
      </c>
      <c r="E40" s="75">
        <f>0.5*(DataAU!FM105+DataAU!FY105+DataAU!FM104+DataAU!FY104)/TableAU1!$B39-F40</f>
        <v>2.5256046471977984</v>
      </c>
      <c r="F40" s="245">
        <f>0.5*(DataAU!FN105+DataAU!FZ105+DataAU!FN104+DataAU!FZ104)/TableAU1!$B39</f>
        <v>1.1923971551745134</v>
      </c>
      <c r="G40" s="863">
        <f t="shared" ref="G40:G60" si="3">B40-F40</f>
        <v>0.44709184791874623</v>
      </c>
      <c r="H40" s="307">
        <f t="shared" ref="H40:H60" si="4">F40/B40</f>
        <v>0.72729805013927618</v>
      </c>
      <c r="I40" s="307">
        <f>G40/TableAU6a!K40</f>
        <v>9.0486166738554266E-2</v>
      </c>
      <c r="J40" s="307">
        <f>G40+TableAU6a!K40+TableAU6a!O40+TableAU6a!P40</f>
        <v>5.5575175974864202</v>
      </c>
      <c r="K40" s="307"/>
      <c r="L40" s="245">
        <f t="shared" si="1"/>
        <v>-0.49504347614292321</v>
      </c>
      <c r="M40" s="234">
        <f>0.5*(DataAU!GA105+DataAU!GA104)/TableAU1!$B39</f>
        <v>0.32911561974815495</v>
      </c>
      <c r="N40" s="86">
        <f>0.5*(DataAU!GB105+DataAU!GB104)/TableAU1!$B39</f>
        <v>0.17019022334802833</v>
      </c>
      <c r="O40" s="234">
        <f>0.5*(DataAU!GC105+DataAU!GC104)/TableAU1!$B39</f>
        <v>0.82415909589107816</v>
      </c>
      <c r="P40" s="86">
        <f>0.5*(DataAU!GD105+DataAU!GD104)/TableAU1!$B39</f>
        <v>0.29136322673356546</v>
      </c>
      <c r="Q40" s="306">
        <f>L40/TableAU6a!K40</f>
        <v>-0.10019101608232177</v>
      </c>
      <c r="R40" s="380"/>
      <c r="S40" s="913"/>
      <c r="T40" s="381"/>
      <c r="U40" s="381"/>
      <c r="V40" s="381"/>
    </row>
    <row r="41" spans="1:22" ht="12" customHeight="1">
      <c r="A41" s="382">
        <v>1991</v>
      </c>
      <c r="B41" s="245">
        <f t="shared" si="2"/>
        <v>1.6446804865513096</v>
      </c>
      <c r="C41" s="75">
        <f>0.5*(DataAU!FC106+DataAU!FO106+DataAU!FC105+DataAU!FO105)/TableAU1!$B40</f>
        <v>2.0212858684315722</v>
      </c>
      <c r="D41" s="75">
        <f>0.5*(DataAU!FI106+DataAU!FU106+DataAU!FI105+DataAU!FU105)/TableAU1!$B40</f>
        <v>2.2956998458112041</v>
      </c>
      <c r="E41" s="75">
        <f>0.5*(DataAU!FM106+DataAU!FY106+DataAU!FM105+DataAU!FY105)/TableAU1!$B40-F41</f>
        <v>2.6723052276914663</v>
      </c>
      <c r="F41" s="245">
        <f>0.5*(DataAU!FN106+DataAU!FZ106+DataAU!FN105+DataAU!FZ105)/TableAU1!$B40</f>
        <v>1.2178810912839746</v>
      </c>
      <c r="G41" s="863">
        <f t="shared" si="3"/>
        <v>0.42679939526733501</v>
      </c>
      <c r="H41" s="307">
        <f t="shared" si="4"/>
        <v>0.7404970760233921</v>
      </c>
      <c r="I41" s="307">
        <f>G41/TableAU6a!K41</f>
        <v>8.4225510839585863E-2</v>
      </c>
      <c r="J41" s="307">
        <f>G41+TableAU6a!K41+TableAU6a!O41+TableAU6a!P41</f>
        <v>5.6623054981981236</v>
      </c>
      <c r="K41" s="307"/>
      <c r="L41" s="245">
        <f t="shared" si="1"/>
        <v>-0.55318611759826153</v>
      </c>
      <c r="M41" s="234">
        <f>0.5*(DataAU!GA106+DataAU!GA105)/TableAU1!$B40</f>
        <v>0.34399430132638426</v>
      </c>
      <c r="N41" s="86">
        <f>0.5*(DataAU!GB106+DataAU!GB105)/TableAU1!$B40</f>
        <v>0.17462707651431128</v>
      </c>
      <c r="O41" s="234">
        <f>0.5*(DataAU!GC106+DataAU!GC105)/TableAU1!$B40</f>
        <v>0.89718041892464584</v>
      </c>
      <c r="P41" s="86">
        <f>0.5*(DataAU!GD106+DataAU!GD105)/TableAU1!$B40</f>
        <v>0.31634250952033161</v>
      </c>
      <c r="Q41" s="306">
        <f>L41/TableAU6a!K41</f>
        <v>-0.10916693852130847</v>
      </c>
      <c r="R41" s="380"/>
      <c r="S41" s="913"/>
      <c r="T41" s="381"/>
      <c r="U41" s="381"/>
      <c r="V41" s="381"/>
    </row>
    <row r="42" spans="1:22" ht="12" customHeight="1">
      <c r="A42" s="382">
        <v>1992</v>
      </c>
      <c r="B42" s="245">
        <f t="shared" si="2"/>
        <v>1.5980266613163066</v>
      </c>
      <c r="C42" s="75">
        <f>0.5*(DataAU!FC107+DataAU!FO107+DataAU!FC106+DataAU!FO106)/TableAU1!$B41</f>
        <v>1.9953204019851409</v>
      </c>
      <c r="D42" s="75">
        <f>0.5*(DataAU!FI107+DataAU!FU107+DataAU!FI106+DataAU!FU106)/TableAU1!$B41</f>
        <v>2.3787464814497903</v>
      </c>
      <c r="E42" s="75">
        <f>0.5*(DataAU!FM107+DataAU!FY107+DataAU!FM106+DataAU!FY106)/TableAU1!$B41-F42</f>
        <v>2.7760402221186249</v>
      </c>
      <c r="F42" s="245">
        <f>0.5*(DataAU!FN107+DataAU!FZ107+DataAU!FN106+DataAU!FZ106)/TableAU1!$B41</f>
        <v>1.2739069627461508</v>
      </c>
      <c r="G42" s="863">
        <f t="shared" si="3"/>
        <v>0.32411969857015577</v>
      </c>
      <c r="H42" s="307">
        <f t="shared" si="4"/>
        <v>0.79717503692762171</v>
      </c>
      <c r="I42" s="307">
        <f>G42/TableAU6a!K42</f>
        <v>6.3557728469349414E-2</v>
      </c>
      <c r="J42" s="307">
        <f>G42+TableAU6a!K42+TableAU6a!O42+TableAU6a!P42</f>
        <v>5.5985518621023376</v>
      </c>
      <c r="K42" s="307"/>
      <c r="L42" s="245">
        <f t="shared" si="1"/>
        <v>-0.59394897880903341</v>
      </c>
      <c r="M42" s="234">
        <f>0.5*(DataAU!GA107+DataAU!GA106)/TableAU1!$B41</f>
        <v>0.36277211596905445</v>
      </c>
      <c r="N42" s="86">
        <f>0.5*(DataAU!GB107+DataAU!GB106)/TableAU1!$B41</f>
        <v>0.19104916233425193</v>
      </c>
      <c r="O42" s="234">
        <f>0.5*(DataAU!GC107+DataAU!GC106)/TableAU1!$B41</f>
        <v>0.95672109477808787</v>
      </c>
      <c r="P42" s="86">
        <f>0.5*(DataAU!GD107+DataAU!GD106)/TableAU1!$B41</f>
        <v>0.3359219634247812</v>
      </c>
      <c r="Q42" s="306">
        <f>L42/TableAU6a!K42</f>
        <v>-0.1164694650967686</v>
      </c>
      <c r="R42" s="380"/>
      <c r="S42" s="913"/>
      <c r="T42" s="381"/>
      <c r="U42" s="381"/>
      <c r="V42" s="381"/>
    </row>
    <row r="43" spans="1:22" ht="12" customHeight="1">
      <c r="A43" s="382">
        <v>1993</v>
      </c>
      <c r="B43" s="245">
        <f t="shared" si="2"/>
        <v>1.5731849517104233</v>
      </c>
      <c r="C43" s="75">
        <f>0.5*(DataAU!FC108+DataAU!FO108+DataAU!FC107+DataAU!FO107)/TableAU1!$B42</f>
        <v>1.894330717821028</v>
      </c>
      <c r="D43" s="75">
        <f>0.5*(DataAU!FI108+DataAU!FU108+DataAU!FI107+DataAU!FU107)/TableAU1!$B42</f>
        <v>2.4125400566678943</v>
      </c>
      <c r="E43" s="75">
        <f>0.5*(DataAU!FM108+DataAU!FY108+DataAU!FM107+DataAU!FY107)/TableAU1!$B42-F43</f>
        <v>2.7336858227784995</v>
      </c>
      <c r="F43" s="245">
        <f>0.5*(DataAU!FN108+DataAU!FZ108+DataAU!FN107+DataAU!FZ107)/TableAU1!$B42</f>
        <v>1.3273748030056693</v>
      </c>
      <c r="G43" s="863">
        <f t="shared" si="3"/>
        <v>0.24581014870475393</v>
      </c>
      <c r="H43" s="307">
        <f t="shared" si="4"/>
        <v>0.84374999999999978</v>
      </c>
      <c r="I43" s="307">
        <f>G43/TableAU6a!K43</f>
        <v>5.005781324910466E-2</v>
      </c>
      <c r="J43" s="307">
        <f>G43+TableAU6a!K43+TableAU6a!O43+TableAU6a!P43</f>
        <v>5.3268097858751258</v>
      </c>
      <c r="K43" s="307"/>
      <c r="L43" s="245">
        <f t="shared" si="1"/>
        <v>-0.59908433988550081</v>
      </c>
      <c r="M43" s="234">
        <f>0.5*(DataAU!GA108+DataAU!GA107)/TableAU1!$B42</f>
        <v>0.39011109233875546</v>
      </c>
      <c r="N43" s="86">
        <f>0.5*(DataAU!GB108+DataAU!GB107)/TableAU1!$B42</f>
        <v>0.21769777676837895</v>
      </c>
      <c r="O43" s="234">
        <f>0.5*(DataAU!GC108+DataAU!GC107)/TableAU1!$B42</f>
        <v>0.98919543222425621</v>
      </c>
      <c r="P43" s="86">
        <f>0.5*(DataAU!GD108+DataAU!GD107)/TableAU1!$B42</f>
        <v>0.34953510722861864</v>
      </c>
      <c r="Q43" s="306">
        <f>L43/TableAU6a!K43</f>
        <v>-0.12200005640316983</v>
      </c>
      <c r="R43" s="380"/>
      <c r="S43" s="913"/>
      <c r="T43" s="381"/>
      <c r="U43" s="381"/>
      <c r="V43" s="381"/>
    </row>
    <row r="44" spans="1:22" ht="12" customHeight="1">
      <c r="A44" s="382">
        <v>1994</v>
      </c>
      <c r="B44" s="245">
        <f t="shared" si="2"/>
        <v>1.641315149814746</v>
      </c>
      <c r="C44" s="75">
        <f>0.5*(DataAU!FC109+DataAU!FO109+DataAU!FC108+DataAU!FO108)/TableAU1!$B43</f>
        <v>1.8500357919191546</v>
      </c>
      <c r="D44" s="75">
        <f>0.5*(DataAU!FI109+DataAU!FU109+DataAU!FI108+DataAU!FU108)/TableAU1!$B43</f>
        <v>2.4866861927099855</v>
      </c>
      <c r="E44" s="75">
        <f>0.5*(DataAU!FM109+DataAU!FY109+DataAU!FM108+DataAU!FY108)/TableAU1!$B43-F44</f>
        <v>2.6954068348143938</v>
      </c>
      <c r="F44" s="245">
        <f>0.5*(DataAU!FN109+DataAU!FZ109+DataAU!FN108+DataAU!FZ108)/TableAU1!$B43</f>
        <v>1.4072910630331095</v>
      </c>
      <c r="G44" s="863">
        <f t="shared" si="3"/>
        <v>0.23402408678163655</v>
      </c>
      <c r="H44" s="307">
        <f t="shared" si="4"/>
        <v>0.85741672657560575</v>
      </c>
      <c r="I44" s="307">
        <f>G44/TableAU6a!K44</f>
        <v>4.8243243243242993E-2</v>
      </c>
      <c r="J44" s="307">
        <f>G44+TableAU6a!K44+TableAU6a!O44+TableAU6a!P44</f>
        <v>5.2565611963153964</v>
      </c>
      <c r="K44" s="307"/>
      <c r="L44" s="245">
        <f t="shared" si="1"/>
        <v>-0.60728267225352739</v>
      </c>
      <c r="M44" s="234">
        <f>0.5*(DataAU!GA109+DataAU!GA108)/TableAU1!$B43</f>
        <v>0.42976524172000491</v>
      </c>
      <c r="N44" s="86">
        <f>0.5*(DataAU!GB109+DataAU!GB108)/TableAU1!$B43</f>
        <v>0.23874390029656159</v>
      </c>
      <c r="O44" s="234">
        <f>0.5*(DataAU!GC109+DataAU!GC108)/TableAU1!$B43</f>
        <v>1.0370479139735322</v>
      </c>
      <c r="P44" s="86">
        <f>0.5*(DataAU!GD109+DataAU!GD108)/TableAU1!$B43</f>
        <v>0.39344889884128575</v>
      </c>
      <c r="Q44" s="306">
        <f>L44/TableAU6a!K44</f>
        <v>-0.12518918918918923</v>
      </c>
      <c r="R44" s="380"/>
      <c r="S44" s="913"/>
      <c r="T44" s="381"/>
      <c r="U44" s="381"/>
      <c r="V44" s="381"/>
    </row>
    <row r="45" spans="1:22" ht="12" customHeight="1">
      <c r="A45" s="382">
        <v>1995</v>
      </c>
      <c r="B45" s="245">
        <f t="shared" si="2"/>
        <v>1.6951964237604402</v>
      </c>
      <c r="C45" s="75">
        <f>0.5*(DataAU!FC110+DataAU!FO110+DataAU!FC109+DataAU!FO109)/TableAU1!$B44</f>
        <v>1.8357663869403398</v>
      </c>
      <c r="D45" s="75">
        <f>0.5*(DataAU!FI110+DataAU!FU110+DataAU!FI109+DataAU!FU109)/TableAU1!$B44</f>
        <v>2.5734156879571333</v>
      </c>
      <c r="E45" s="75">
        <f>0.5*(DataAU!FM110+DataAU!FY110+DataAU!FM109+DataAU!FY109)/TableAU1!$B44-F45</f>
        <v>2.7139856511370324</v>
      </c>
      <c r="F45" s="245">
        <f>0.5*(DataAU!FN110+DataAU!FZ110+DataAU!FN109+DataAU!FZ109)/TableAU1!$B44</f>
        <v>1.4474839598072189</v>
      </c>
      <c r="G45" s="863">
        <f t="shared" si="3"/>
        <v>0.24771246395322133</v>
      </c>
      <c r="H45" s="307">
        <f t="shared" si="4"/>
        <v>0.85387388713118995</v>
      </c>
      <c r="I45" s="307">
        <f>G45/TableAU6a!K45</f>
        <v>5.1329766612390443E-2</v>
      </c>
      <c r="J45" s="307">
        <f>G45+TableAU6a!K45+TableAU6a!O45+TableAU6a!P45</f>
        <v>5.2619565542772184</v>
      </c>
      <c r="K45" s="307"/>
      <c r="L45" s="245">
        <f t="shared" si="1"/>
        <v>-0.62202520530448924</v>
      </c>
      <c r="M45" s="234">
        <f>0.5*(DataAU!GA110+DataAU!GA109)/TableAU1!$B44</f>
        <v>0.46212219483720335</v>
      </c>
      <c r="N45" s="86">
        <f>0.5*(DataAU!GB110+DataAU!GB109)/TableAU1!$B44</f>
        <v>0.2576908109402597</v>
      </c>
      <c r="O45" s="234">
        <f>0.5*(DataAU!GC110+DataAU!GC109)/TableAU1!$B44</f>
        <v>1.0841474001416926</v>
      </c>
      <c r="P45" s="86">
        <f>0.5*(DataAU!GD110+DataAU!GD109)/TableAU1!$B44</f>
        <v>0.4335591765868067</v>
      </c>
      <c r="Q45" s="306">
        <f>L45/TableAU6a!K45</f>
        <v>-0.12889302421751828</v>
      </c>
      <c r="R45" s="380"/>
      <c r="S45" s="913"/>
      <c r="T45" s="381"/>
      <c r="U45" s="381"/>
      <c r="V45" s="381"/>
    </row>
    <row r="46" spans="1:22" ht="12" customHeight="1">
      <c r="A46" s="382">
        <v>1996</v>
      </c>
      <c r="B46" s="245">
        <f t="shared" si="2"/>
        <v>1.6978179382958327</v>
      </c>
      <c r="C46" s="75">
        <f>0.5*(DataAU!FC111+DataAU!FO111+DataAU!FC110+DataAU!FO110)/TableAU1!$B45</f>
        <v>1.7902486210969839</v>
      </c>
      <c r="D46" s="75">
        <f>0.5*(DataAU!FI111+DataAU!FU111+DataAU!FI110+DataAU!FU110)/TableAU1!$B45</f>
        <v>2.6150326007087514</v>
      </c>
      <c r="E46" s="75">
        <f>0.5*(DataAU!FM111+DataAU!FY111+DataAU!FM110+DataAU!FY110)/TableAU1!$B45-F46</f>
        <v>2.7074632835099024</v>
      </c>
      <c r="F46" s="245">
        <f>0.5*(DataAU!FN111+DataAU!FZ111+DataAU!FN110+DataAU!FZ110)/TableAU1!$B45</f>
        <v>1.4386632314231769</v>
      </c>
      <c r="G46" s="863">
        <f t="shared" si="3"/>
        <v>0.25915470687265585</v>
      </c>
      <c r="H46" s="307">
        <f t="shared" si="4"/>
        <v>0.84736013147983358</v>
      </c>
      <c r="I46" s="307">
        <f>G46/TableAU6a!K46</f>
        <v>5.5635982428114711E-2</v>
      </c>
      <c r="J46" s="307">
        <f>G46+TableAU6a!K46+TableAU6a!O46+TableAU6a!P46</f>
        <v>5.1181019969678081</v>
      </c>
      <c r="K46" s="307"/>
      <c r="L46" s="245">
        <f t="shared" si="1"/>
        <v>-0.62538948778287273</v>
      </c>
      <c r="M46" s="234">
        <f>0.5*(DataAU!GA111+DataAU!GA110)/TableAU1!$B45</f>
        <v>0.46319979909406306</v>
      </c>
      <c r="N46" s="86">
        <f>0.5*(DataAU!GB111+DataAU!GB110)/TableAU1!$B45</f>
        <v>0.26264265716704027</v>
      </c>
      <c r="O46" s="234">
        <f>0.5*(DataAU!GC111+DataAU!GC110)/TableAU1!$B45</f>
        <v>1.0885892868769358</v>
      </c>
      <c r="P46" s="86">
        <f>0.5*(DataAU!GD111+DataAU!GD110)/TableAU1!$B45</f>
        <v>0.44692269772027571</v>
      </c>
      <c r="Q46" s="306">
        <f>L46/TableAU6a!K46</f>
        <v>-0.13426018370607026</v>
      </c>
      <c r="R46" s="380"/>
      <c r="S46" s="913"/>
      <c r="T46" s="381"/>
      <c r="U46" s="381"/>
      <c r="V46" s="381"/>
    </row>
    <row r="47" spans="1:22" ht="12" customHeight="1">
      <c r="A47" s="382">
        <v>1997</v>
      </c>
      <c r="B47" s="245">
        <f t="shared" si="2"/>
        <v>1.7104279194819272</v>
      </c>
      <c r="C47" s="75">
        <f>0.5*(DataAU!FC112+DataAU!FO112+DataAU!FC111+DataAU!FO111)/TableAU1!$B46</f>
        <v>1.7698581350315901</v>
      </c>
      <c r="D47" s="75">
        <f>0.5*(DataAU!FI112+DataAU!FU112+DataAU!FI111+DataAU!FU111)/TableAU1!$B46</f>
        <v>2.7057195551725122</v>
      </c>
      <c r="E47" s="75">
        <f>0.5*(DataAU!FM112+DataAU!FY112+DataAU!FM111+DataAU!FY111)/TableAU1!$B46-F47</f>
        <v>2.765149770722175</v>
      </c>
      <c r="F47" s="245">
        <f>0.5*(DataAU!FN112+DataAU!FZ112+DataAU!FN111+DataAU!FZ111)/TableAU1!$B46</f>
        <v>1.4988037201999134</v>
      </c>
      <c r="G47" s="863">
        <f t="shared" si="3"/>
        <v>0.21162419928201381</v>
      </c>
      <c r="H47" s="307">
        <f t="shared" si="4"/>
        <v>0.87627412013590567</v>
      </c>
      <c r="I47" s="307">
        <f>G47/TableAU6a!K47</f>
        <v>4.4951671130779303E-2</v>
      </c>
      <c r="J47" s="307">
        <f>G47+TableAU6a!K47+TableAU6a!O47+TableAU6a!P47</f>
        <v>5.1242661684177744</v>
      </c>
      <c r="K47" s="307"/>
      <c r="L47" s="245">
        <f t="shared" si="1"/>
        <v>-0.62807430750640891</v>
      </c>
      <c r="M47" s="234">
        <f>0.5*(DataAU!GA112+DataAU!GA111)/TableAU1!$B46</f>
        <v>0.48991550383006899</v>
      </c>
      <c r="N47" s="86">
        <f>0.5*(DataAU!GB112+DataAU!GB111)/TableAU1!$B46</f>
        <v>0.28004570205505736</v>
      </c>
      <c r="O47" s="234">
        <f>0.5*(DataAU!GC112+DataAU!GC111)/TableAU1!$B46</f>
        <v>1.1179898113364779</v>
      </c>
      <c r="P47" s="86">
        <f>0.5*(DataAU!GD112+DataAU!GD111)/TableAU1!$B46</f>
        <v>0.47346802720193326</v>
      </c>
      <c r="Q47" s="306">
        <f>L47/TableAU6a!K47</f>
        <v>-0.13341097007103761</v>
      </c>
      <c r="R47" s="380"/>
      <c r="S47" s="913"/>
      <c r="T47" s="381"/>
      <c r="U47" s="381"/>
      <c r="V47" s="381"/>
    </row>
    <row r="48" spans="1:22" ht="12" customHeight="1">
      <c r="A48" s="382">
        <v>1998</v>
      </c>
      <c r="B48" s="245">
        <f t="shared" si="2"/>
        <v>1.7599968484476536</v>
      </c>
      <c r="C48" s="75">
        <f>0.5*(DataAU!FC113+DataAU!FO113+DataAU!FC112+DataAU!FO112)/TableAU1!$B47</f>
        <v>1.771400491808037</v>
      </c>
      <c r="D48" s="75">
        <f>0.5*(DataAU!FI113+DataAU!FU113+DataAU!FI112+DataAU!FU112)/TableAU1!$B47</f>
        <v>2.8695713474130313</v>
      </c>
      <c r="E48" s="75">
        <f>0.5*(DataAU!FM113+DataAU!FY113+DataAU!FM112+DataAU!FY112)/TableAU1!$B47-F48</f>
        <v>2.8809749907734146</v>
      </c>
      <c r="F48" s="245">
        <f>0.5*(DataAU!FN113+DataAU!FZ113+DataAU!FN112+DataAU!FZ112)/TableAU1!$B47</f>
        <v>1.6254338567951201</v>
      </c>
      <c r="G48" s="863">
        <f t="shared" si="3"/>
        <v>0.13456299165253349</v>
      </c>
      <c r="H48" s="307">
        <f t="shared" si="4"/>
        <v>0.92354361783589545</v>
      </c>
      <c r="I48" s="307">
        <f>G48/TableAU6a!K48</f>
        <v>2.7746307261495143E-2</v>
      </c>
      <c r="J48" s="307">
        <f>G48+TableAU6a!K48+TableAU6a!O48+TableAU6a!P48</f>
        <v>5.1893834153704521</v>
      </c>
      <c r="K48" s="307"/>
      <c r="L48" s="245">
        <f t="shared" si="1"/>
        <v>-0.61672976682659408</v>
      </c>
      <c r="M48" s="234">
        <f>0.5*(DataAU!GA113+DataAU!GA112)/TableAU1!$B47</f>
        <v>0.57806104888638243</v>
      </c>
      <c r="N48" s="86">
        <f>0.5*(DataAU!GB113+DataAU!GB112)/TableAU1!$B47</f>
        <v>0.33744417398227666</v>
      </c>
      <c r="O48" s="234">
        <f>0.5*(DataAU!GC113+DataAU!GC112)/TableAU1!$B47</f>
        <v>1.1947908157129765</v>
      </c>
      <c r="P48" s="86">
        <f>0.5*(DataAU!GD113+DataAU!GD112)/TableAU1!$B47</f>
        <v>0.50995019717936063</v>
      </c>
      <c r="Q48" s="306">
        <f>L48/TableAU6a!K48</f>
        <v>-0.12716701224856244</v>
      </c>
      <c r="R48" s="380"/>
      <c r="S48" s="913"/>
      <c r="T48" s="381"/>
      <c r="U48" s="381"/>
      <c r="V48" s="381"/>
    </row>
    <row r="49" spans="1:39" ht="12" customHeight="1">
      <c r="A49" s="385">
        <f t="shared" ref="A49:A57" si="5">A48+1</f>
        <v>1999</v>
      </c>
      <c r="B49" s="245">
        <f t="shared" si="2"/>
        <v>1.8039583144682814</v>
      </c>
      <c r="C49" s="75">
        <f>0.5*(DataAU!FC114+DataAU!FO114+DataAU!FC113+DataAU!FO113)/TableAU1!$B48</f>
        <v>1.789194360563314</v>
      </c>
      <c r="D49" s="75">
        <f>0.5*(DataAU!FI114+DataAU!FU114+DataAU!FI113+DataAU!FU113)/TableAU1!$B48</f>
        <v>3.0124371547695445</v>
      </c>
      <c r="E49" s="75">
        <f>0.5*(DataAU!FM114+DataAU!FY114+DataAU!FM113+DataAU!FY113)/TableAU1!$B48-F49</f>
        <v>2.9976732008645772</v>
      </c>
      <c r="F49" s="245">
        <f>0.5*(DataAU!FN114+DataAU!FZ114+DataAU!FN113+DataAU!FZ113)/TableAU1!$B48</f>
        <v>1.7845683216730908</v>
      </c>
      <c r="G49" s="863">
        <f t="shared" si="3"/>
        <v>1.9389992795190603E-2</v>
      </c>
      <c r="H49" s="307">
        <f t="shared" si="4"/>
        <v>0.98925141859450016</v>
      </c>
      <c r="I49" s="307">
        <f>G49/TableAU6a!K49</f>
        <v>3.8571484512668103E-3</v>
      </c>
      <c r="J49" s="307">
        <f>G49+TableAU6a!K49+TableAU6a!O49+TableAU6a!P49</f>
        <v>5.247502923262874</v>
      </c>
      <c r="K49" s="307"/>
      <c r="L49" s="245">
        <f t="shared" si="1"/>
        <v>-0.61733012594636949</v>
      </c>
      <c r="M49" s="234">
        <f>0.5*(DataAU!GA114+DataAU!GA113)/TableAU1!$B48</f>
        <v>0.64892498730299963</v>
      </c>
      <c r="N49" s="86">
        <f>0.5*(DataAU!GB114+DataAU!GB113)/TableAU1!$B48</f>
        <v>0.38218955341992233</v>
      </c>
      <c r="O49" s="234">
        <f>0.5*(DataAU!GC114+DataAU!GC113)/TableAU1!$B48</f>
        <v>1.2662551132493691</v>
      </c>
      <c r="P49" s="86">
        <f>0.5*(DataAU!GD114+DataAU!GD113)/TableAU1!$B48</f>
        <v>0.55797903124840065</v>
      </c>
      <c r="Q49" s="306">
        <f>L49/TableAU6a!K49</f>
        <v>-0.12280220856012843</v>
      </c>
      <c r="R49" s="380"/>
      <c r="S49" s="913"/>
      <c r="T49" s="381"/>
      <c r="U49" s="381"/>
      <c r="V49" s="381"/>
    </row>
    <row r="50" spans="1:39" ht="12" customHeight="1">
      <c r="A50" s="383">
        <f t="shared" si="5"/>
        <v>2000</v>
      </c>
      <c r="B50" s="250">
        <f t="shared" si="2"/>
        <v>1.8397533875189223</v>
      </c>
      <c r="C50" s="236">
        <f>0.5*(DataAU!FC115+DataAU!FO115+DataAU!FC114+DataAU!FO114)/TableAU1!$B49</f>
        <v>1.7860460154463875</v>
      </c>
      <c r="D50" s="236">
        <f>0.5*(DataAU!FI115+DataAU!FU115+DataAU!FI114+DataAU!FU114)/TableAU1!$B49</f>
        <v>3.1591706257460639</v>
      </c>
      <c r="E50" s="236">
        <f>0.5*(DataAU!FM115+DataAU!FY115+DataAU!FM114+DataAU!FY114)/TableAU1!$B49-F50</f>
        <v>3.1054632536735292</v>
      </c>
      <c r="F50" s="250">
        <f>0.5*(DataAU!FN115+DataAU!FZ115+DataAU!FN114+DataAU!FZ114)/TableAU1!$B49</f>
        <v>1.893276830235044</v>
      </c>
      <c r="G50" s="865">
        <f t="shared" si="3"/>
        <v>-5.352344271612175E-2</v>
      </c>
      <c r="H50" s="308">
        <f t="shared" si="4"/>
        <v>1.0290927268182954</v>
      </c>
      <c r="I50" s="308">
        <f>G50/TableAU6a!K50</f>
        <v>-1.0359742964452938E-2</v>
      </c>
      <c r="J50" s="308">
        <f>G50+TableAU6a!K50+TableAU6a!O50+TableAU6a!P50</f>
        <v>5.3167539411462847</v>
      </c>
      <c r="K50" s="308"/>
      <c r="L50" s="250">
        <f t="shared" si="1"/>
        <v>-0.60779455826606121</v>
      </c>
      <c r="M50" s="235">
        <f>0.5*(DataAU!GA115+DataAU!GA114)/TableAU1!$B49</f>
        <v>0.72946382753312122</v>
      </c>
      <c r="N50" s="251">
        <f>0.5*(DataAU!GB115+DataAU!GB114)/TableAU1!$B49</f>
        <v>0.45384568694855687</v>
      </c>
      <c r="O50" s="235">
        <f>0.5*(DataAU!GC115+DataAU!GC114)/TableAU1!$B49</f>
        <v>1.3372583857991824</v>
      </c>
      <c r="P50" s="251">
        <f>0.5*(DataAU!GD115+DataAU!GD114)/TableAU1!$B49</f>
        <v>0.60899009908274448</v>
      </c>
      <c r="Q50" s="309">
        <f>L50/TableAU6a!K50</f>
        <v>-0.1176418234571637</v>
      </c>
      <c r="R50" s="380"/>
      <c r="S50" s="913"/>
      <c r="T50" s="381"/>
      <c r="U50" s="381"/>
      <c r="V50" s="381"/>
    </row>
    <row r="51" spans="1:39" ht="12" customHeight="1">
      <c r="A51" s="385">
        <f t="shared" si="5"/>
        <v>2001</v>
      </c>
      <c r="B51" s="245">
        <f t="shared" si="2"/>
        <v>1.8438662994016113</v>
      </c>
      <c r="C51" s="75">
        <f>0.5*(DataAU!FC116+DataAU!FO116+DataAU!FC115+DataAU!FO115)/TableAU1!$B50</f>
        <v>1.7793646544801447</v>
      </c>
      <c r="D51" s="75">
        <f>0.5*(DataAU!FI116+DataAU!FU116+DataAU!FI115+DataAU!FU115)/TableAU1!$B50</f>
        <v>3.324209272003523</v>
      </c>
      <c r="E51" s="75">
        <f>0.5*(DataAU!FM116+DataAU!FY116+DataAU!FM115+DataAU!FY115)/TableAU1!$B50-F51</f>
        <v>3.2597076270820562</v>
      </c>
      <c r="F51" s="245">
        <f>0.5*(DataAU!FN116+DataAU!FZ116+DataAU!FN115+DataAU!FZ115)/TableAU1!$B50</f>
        <v>1.9309910112165511</v>
      </c>
      <c r="G51" s="863">
        <f t="shared" si="3"/>
        <v>-8.7124711814939859E-2</v>
      </c>
      <c r="H51" s="307">
        <f t="shared" si="4"/>
        <v>1.047251100496394</v>
      </c>
      <c r="I51" s="307">
        <f>G51/TableAU6a!K51</f>
        <v>-1.6443937418513691E-2</v>
      </c>
      <c r="J51" s="307">
        <f>G51+TableAU6a!K51+TableAU6a!O51+TableAU6a!P51</f>
        <v>5.4328172626089062</v>
      </c>
      <c r="K51" s="307"/>
      <c r="L51" s="245">
        <f t="shared" si="1"/>
        <v>-0.61039106820595623</v>
      </c>
      <c r="M51" s="234">
        <f>0.5*(DataAU!GA116+DataAU!GA115)/TableAU1!$B50</f>
        <v>0.83359957171598553</v>
      </c>
      <c r="N51" s="86">
        <f>0.5*(DataAU!GB116+DataAU!GB115)/TableAU1!$B50</f>
        <v>0.51514968353610624</v>
      </c>
      <c r="O51" s="234">
        <f>0.5*(DataAU!GC116+DataAU!GC115)/TableAU1!$B50</f>
        <v>1.4439906399219418</v>
      </c>
      <c r="P51" s="86">
        <f>0.5*(DataAU!GD116+DataAU!GD115)/TableAU1!$B50</f>
        <v>0.6396628990337706</v>
      </c>
      <c r="Q51" s="306">
        <f>L51/TableAU6a!K51</f>
        <v>-0.11520534550195567</v>
      </c>
      <c r="R51" s="380"/>
      <c r="S51" s="913"/>
      <c r="T51" s="381"/>
      <c r="U51" s="381"/>
      <c r="V51" s="381"/>
    </row>
    <row r="52" spans="1:39" ht="12" customHeight="1">
      <c r="A52" s="385">
        <f t="shared" si="5"/>
        <v>2002</v>
      </c>
      <c r="B52" s="245">
        <f t="shared" si="2"/>
        <v>1.7850702338552304</v>
      </c>
      <c r="C52" s="75">
        <f>0.5*(DataAU!FC117+DataAU!FO117+DataAU!FC116+DataAU!FO116)/TableAU1!$B51</f>
        <v>1.7482787714066743</v>
      </c>
      <c r="D52" s="75">
        <f>0.5*(DataAU!FI117+DataAU!FU117+DataAU!FI116+DataAU!FU116)/TableAU1!$B51</f>
        <v>3.2919100645984023</v>
      </c>
      <c r="E52" s="75">
        <f>0.5*(DataAU!FM117+DataAU!FY117+DataAU!FM116+DataAU!FY116)/TableAU1!$B51-F52</f>
        <v>3.2551186021498459</v>
      </c>
      <c r="F52" s="245">
        <f>0.5*(DataAU!FN117+DataAU!FZ117+DataAU!FN116+DataAU!FZ116)/TableAU1!$B51</f>
        <v>1.8332131103196432</v>
      </c>
      <c r="G52" s="863">
        <f t="shared" si="3"/>
        <v>-4.8142876464412732E-2</v>
      </c>
      <c r="H52" s="307">
        <f t="shared" si="4"/>
        <v>1.0269697379696026</v>
      </c>
      <c r="I52" s="307">
        <f>G52/TableAU6a!K52</f>
        <v>-8.9139313716721461E-3</v>
      </c>
      <c r="J52" s="307">
        <f>G52+TableAU6a!K52+TableAU6a!O52+TableAU6a!P52</f>
        <v>5.5964886292644298</v>
      </c>
      <c r="K52" s="307"/>
      <c r="L52" s="245">
        <f t="shared" si="1"/>
        <v>-0.5998538002279945</v>
      </c>
      <c r="M52" s="234">
        <f>0.5*(DataAU!GA117+DataAU!GA116)/TableAU1!$B51</f>
        <v>0.86109733555745915</v>
      </c>
      <c r="N52" s="86">
        <f>0.5*(DataAU!GB117+DataAU!GB116)/TableAU1!$B51</f>
        <v>0.50719083900635686</v>
      </c>
      <c r="O52" s="234">
        <f>0.5*(DataAU!GC117+DataAU!GC116)/TableAU1!$B51</f>
        <v>1.4609511357854537</v>
      </c>
      <c r="P52" s="86">
        <f>0.5*(DataAU!GD117+DataAU!GD116)/TableAU1!$B51</f>
        <v>0.61386192816245577</v>
      </c>
      <c r="Q52" s="306">
        <f>L52/TableAU6a!K52</f>
        <v>-0.11106639239185523</v>
      </c>
      <c r="R52" s="380"/>
      <c r="S52" s="913"/>
      <c r="T52" s="381"/>
      <c r="U52" s="381"/>
      <c r="V52" s="381"/>
    </row>
    <row r="53" spans="1:39" ht="12" customHeight="1">
      <c r="A53" s="385">
        <f t="shared" si="5"/>
        <v>2003</v>
      </c>
      <c r="B53" s="245">
        <f t="shared" si="2"/>
        <v>1.7937494237480784</v>
      </c>
      <c r="C53" s="75">
        <f>0.5*(DataAU!FC118+DataAU!FO118+DataAU!FC117+DataAU!FO117)/TableAU1!$B52</f>
        <v>1.7518814152898337</v>
      </c>
      <c r="D53" s="75">
        <f>0.5*(DataAU!FI118+DataAU!FU118+DataAU!FI117+DataAU!FU117)/TableAU1!$B52</f>
        <v>3.2776453552961518</v>
      </c>
      <c r="E53" s="75">
        <f>0.5*(DataAU!FM118+DataAU!FY118+DataAU!FM117+DataAU!FY117)/TableAU1!$B52-F53</f>
        <v>3.2357773468379065</v>
      </c>
      <c r="F53" s="245">
        <f>0.5*(DataAU!FN118+DataAU!FZ118+DataAU!FN117+DataAU!FZ117)/TableAU1!$B52</f>
        <v>1.7033628928526623</v>
      </c>
      <c r="G53" s="863">
        <f t="shared" si="3"/>
        <v>9.0386530895416151E-2</v>
      </c>
      <c r="H53" s="307">
        <f t="shared" si="4"/>
        <v>0.94961028017695381</v>
      </c>
      <c r="I53" s="307">
        <f>G53/TableAU6a!K53</f>
        <v>1.6245806109835781E-2</v>
      </c>
      <c r="J53" s="307">
        <f>G53+TableAU6a!K53+TableAU6a!O53+TableAU6a!P53</f>
        <v>5.9031624705450243</v>
      </c>
      <c r="K53" s="307"/>
      <c r="L53" s="245">
        <f t="shared" si="1"/>
        <v>-0.60051118268810733</v>
      </c>
      <c r="M53" s="234">
        <f>0.5*(DataAU!GA118+DataAU!GA117)/TableAU1!$B52</f>
        <v>0.85035890103279455</v>
      </c>
      <c r="N53" s="86">
        <f>0.5*(DataAU!GB118+DataAU!GB117)/TableAU1!$B52</f>
        <v>0.489190647563569</v>
      </c>
      <c r="O53" s="234">
        <f>0.5*(DataAU!GC118+DataAU!GC117)/TableAU1!$B52</f>
        <v>1.4508700837209019</v>
      </c>
      <c r="P53" s="86">
        <f>0.5*(DataAU!GD118+DataAU!GD117)/TableAU1!$B52</f>
        <v>0.58698343266279018</v>
      </c>
      <c r="Q53" s="306">
        <f>L53/TableAU6a!K53</f>
        <v>-0.10793409310096576</v>
      </c>
      <c r="R53" s="380"/>
      <c r="S53" s="913"/>
      <c r="T53" s="381"/>
      <c r="U53" s="381"/>
      <c r="V53" s="381"/>
    </row>
    <row r="54" spans="1:39" ht="12" customHeight="1">
      <c r="A54" s="385">
        <f t="shared" si="5"/>
        <v>2004</v>
      </c>
      <c r="B54" s="245">
        <f t="shared" si="2"/>
        <v>1.8140280359323144</v>
      </c>
      <c r="C54" s="75">
        <f>0.5*(DataAU!FC119+DataAU!FO119+DataAU!FC118+DataAU!FO118)/TableAU1!$B53</f>
        <v>1.7573855507118075</v>
      </c>
      <c r="D54" s="75">
        <f>0.5*(DataAU!FI119+DataAU!FU119+DataAU!FI118+DataAU!FU118)/TableAU1!$B53</f>
        <v>3.3596685925111642</v>
      </c>
      <c r="E54" s="75">
        <f>0.5*(DataAU!FM119+DataAU!FY119+DataAU!FM118+DataAU!FY118)/TableAU1!$B53-F54</f>
        <v>3.3030261072906573</v>
      </c>
      <c r="F54" s="245">
        <f>0.5*(DataAU!FN119+DataAU!FZ119+DataAU!FN118+DataAU!FZ118)/TableAU1!$B53</f>
        <v>1.7344488406472067</v>
      </c>
      <c r="G54" s="863">
        <f t="shared" si="3"/>
        <v>7.9579195285107707E-2</v>
      </c>
      <c r="H54" s="307">
        <f t="shared" si="4"/>
        <v>0.95613122084730728</v>
      </c>
      <c r="I54" s="307">
        <f>G54/TableAU6a!K54</f>
        <v>1.376524095219667E-2</v>
      </c>
      <c r="J54" s="307">
        <f>G54+TableAU6a!K54+TableAU6a!O54+TableAU6a!P54</f>
        <v>6.1119339422750132</v>
      </c>
      <c r="K54" s="307"/>
      <c r="L54" s="245">
        <f t="shared" si="1"/>
        <v>-0.61474578712775052</v>
      </c>
      <c r="M54" s="234">
        <f>0.5*(DataAU!GA119+DataAU!GA118)/TableAU1!$B53</f>
        <v>0.88362276943991069</v>
      </c>
      <c r="N54" s="86">
        <f>0.5*(DataAU!GB119+DataAU!GB118)/TableAU1!$B53</f>
        <v>0.50257968059232661</v>
      </c>
      <c r="O54" s="234">
        <f>0.5*(DataAU!GC119+DataAU!GC118)/TableAU1!$B53</f>
        <v>1.4983685565676612</v>
      </c>
      <c r="P54" s="86">
        <f>0.5*(DataAU!GD119+DataAU!GD118)/TableAU1!$B53</f>
        <v>0.60859203564700404</v>
      </c>
      <c r="Q54" s="306">
        <f>L54/TableAU6a!K54</f>
        <v>-0.10633588155602867</v>
      </c>
      <c r="R54" s="380"/>
      <c r="S54" s="913"/>
      <c r="T54" s="381"/>
      <c r="U54" s="381"/>
      <c r="V54" s="381"/>
    </row>
    <row r="55" spans="1:39" ht="12" customHeight="1">
      <c r="A55" s="385">
        <f t="shared" si="5"/>
        <v>2005</v>
      </c>
      <c r="B55" s="245">
        <f t="shared" si="2"/>
        <v>1.8604884873183987</v>
      </c>
      <c r="C55" s="75">
        <f>0.5*(DataAU!FC120+DataAU!FO120+DataAU!FC119+DataAU!FO119)/TableAU1!$B54</f>
        <v>1.8210175695170803</v>
      </c>
      <c r="D55" s="75">
        <f>0.5*(DataAU!FI120+DataAU!FU120+DataAU!FI119+DataAU!FU119)/TableAU1!$B54</f>
        <v>3.5316223538947948</v>
      </c>
      <c r="E55" s="75">
        <f>0.5*(DataAU!FM120+DataAU!FY120+DataAU!FM119+DataAU!FY119)/TableAU1!$B54-F55</f>
        <v>3.4921514360934762</v>
      </c>
      <c r="F55" s="245">
        <f>0.5*(DataAU!FN120+DataAU!FZ120+DataAU!FN119+DataAU!FZ119)/TableAU1!$B54</f>
        <v>1.9647525365188634</v>
      </c>
      <c r="G55" s="863">
        <f t="shared" si="3"/>
        <v>-0.10426404920046473</v>
      </c>
      <c r="H55" s="307">
        <f t="shared" si="4"/>
        <v>1.0560412224591322</v>
      </c>
      <c r="I55" s="307">
        <f>G55/TableAU6a!K55</f>
        <v>-1.6834980891175574E-2</v>
      </c>
      <c r="J55" s="307">
        <f>G55+TableAU6a!K55+TableAU6a!O55+TableAU6a!P55</f>
        <v>6.3651978901240742</v>
      </c>
      <c r="K55" s="307"/>
      <c r="L55" s="245">
        <f t="shared" si="1"/>
        <v>-0.63748507443937419</v>
      </c>
      <c r="M55" s="234">
        <f>0.5*(DataAU!GA120+DataAU!GA119)/TableAU1!$B54</f>
        <v>0.93057482086021481</v>
      </c>
      <c r="N55" s="86">
        <f>0.5*(DataAU!GB120+DataAU!GB119)/TableAU1!$B54</f>
        <v>0.52237809304558136</v>
      </c>
      <c r="O55" s="234">
        <f>0.5*(DataAU!GC120+DataAU!GC119)/TableAU1!$B54</f>
        <v>1.568059895299589</v>
      </c>
      <c r="P55" s="86">
        <f>0.5*(DataAU!GD120+DataAU!GD119)/TableAU1!$B54</f>
        <v>0.63034460689742722</v>
      </c>
      <c r="Q55" s="306">
        <f>L55/TableAU6a!K55</f>
        <v>-0.10293144308986485</v>
      </c>
      <c r="R55" s="380"/>
      <c r="S55" s="913"/>
      <c r="T55" s="381"/>
      <c r="U55" s="381"/>
      <c r="V55" s="381"/>
    </row>
    <row r="56" spans="1:39" ht="12" customHeight="1">
      <c r="A56" s="385">
        <f t="shared" si="5"/>
        <v>2006</v>
      </c>
      <c r="B56" s="245">
        <f t="shared" si="2"/>
        <v>1.8979265175757973</v>
      </c>
      <c r="C56" s="75">
        <f>0.5*(DataAU!FC121+DataAU!FO121+DataAU!FC120+DataAU!FO120)/TableAU1!$B55</f>
        <v>1.8575737647097725</v>
      </c>
      <c r="D56" s="75">
        <f>0.5*(DataAU!FI121+DataAU!FU121+DataAU!FI120+DataAU!FU120)/TableAU1!$B55</f>
        <v>3.7393959211265946</v>
      </c>
      <c r="E56" s="75">
        <f>0.5*(DataAU!FM121+DataAU!FY121+DataAU!FM120+DataAU!FY120)/TableAU1!$B55-F56</f>
        <v>3.6990431682605696</v>
      </c>
      <c r="F56" s="245">
        <f>0.5*(DataAU!FN121+DataAU!FZ121+DataAU!FN120+DataAU!FZ120)/TableAU1!$B55</f>
        <v>2.1514324308767749</v>
      </c>
      <c r="G56" s="863">
        <f t="shared" si="3"/>
        <v>-0.2535059133009776</v>
      </c>
      <c r="H56" s="307">
        <f t="shared" si="4"/>
        <v>1.1335699306339733</v>
      </c>
      <c r="I56" s="307">
        <f>G56/TableAU6a!K56</f>
        <v>-3.9514751219325947E-2</v>
      </c>
      <c r="J56" s="307">
        <f>G56+TableAU6a!K56+TableAU6a!O56+TableAU6a!P56</f>
        <v>6.4762188184664984</v>
      </c>
      <c r="K56" s="307"/>
      <c r="L56" s="245">
        <f t="shared" si="1"/>
        <v>-0.63939824799246581</v>
      </c>
      <c r="M56" s="234">
        <f>0.5*(DataAU!GA121+DataAU!GA120)/TableAU1!$B55</f>
        <v>1.0009809576645123</v>
      </c>
      <c r="N56" s="86">
        <f>0.5*(DataAU!GB121+DataAU!GB120)/TableAU1!$B55</f>
        <v>0.56414250706326252</v>
      </c>
      <c r="O56" s="234">
        <f>0.5*(DataAU!GC121+DataAU!GC120)/TableAU1!$B55</f>
        <v>1.6403792056569781</v>
      </c>
      <c r="P56" s="86">
        <f>0.5*(DataAU!GD121+DataAU!GD120)/TableAU1!$B55</f>
        <v>0.6455215792316199</v>
      </c>
      <c r="Q56" s="306">
        <f>L56/TableAU6a!K56</f>
        <v>-9.9664983630966569E-2</v>
      </c>
      <c r="R56" s="380"/>
      <c r="S56" s="913"/>
      <c r="T56" s="381"/>
      <c r="U56" s="381"/>
      <c r="V56" s="381"/>
    </row>
    <row r="57" spans="1:39" ht="12" customHeight="1">
      <c r="A57" s="385">
        <f t="shared" si="5"/>
        <v>2007</v>
      </c>
      <c r="B57" s="245">
        <f t="shared" si="2"/>
        <v>1.9835965943750384</v>
      </c>
      <c r="C57" s="75">
        <f>0.5*(DataAU!FC122+DataAU!FO122+DataAU!FC121+DataAU!FO121)/TableAU1!$B56</f>
        <v>1.8983201617932157</v>
      </c>
      <c r="D57" s="75">
        <f>0.5*(DataAU!FI122+DataAU!FU122+DataAU!FI121+DataAU!FU121)/TableAU1!$B56</f>
        <v>4.1253535265511312</v>
      </c>
      <c r="E57" s="75">
        <f>0.5*(DataAU!FM122+DataAU!FY122+DataAU!FM121+DataAU!FY121)/TableAU1!$B56-F57</f>
        <v>4.0400770939693089</v>
      </c>
      <c r="F57" s="245">
        <f>0.5*(DataAU!FN122+DataAU!FZ122+DataAU!FN121+DataAU!FZ121)/TableAU1!$B56</f>
        <v>2.342640366592462</v>
      </c>
      <c r="G57" s="863">
        <f t="shared" si="3"/>
        <v>-0.35904377221742356</v>
      </c>
      <c r="H57" s="307">
        <f t="shared" si="4"/>
        <v>1.1810064471957544</v>
      </c>
      <c r="I57" s="307">
        <f>G57/TableAU6a!K57</f>
        <v>-5.4031729270805642E-2</v>
      </c>
      <c r="J57" s="307">
        <f>G57+TableAU6a!K57+TableAU6a!O57+TableAU6a!P57</f>
        <v>6.6411497549222096</v>
      </c>
      <c r="K57" s="307"/>
      <c r="L57" s="245">
        <f t="shared" si="1"/>
        <v>-0.65414436671921705</v>
      </c>
      <c r="M57" s="234">
        <f>0.5*(DataAU!GA122+DataAU!GA121)/TableAU1!$B56</f>
        <v>1.1565793002918749</v>
      </c>
      <c r="N57" s="86">
        <f>0.5*(DataAU!GB122+DataAU!GB121)/TableAU1!$B56</f>
        <v>0.65499316996322976</v>
      </c>
      <c r="O57" s="234">
        <f>0.5*(DataAU!GC122+DataAU!GC121)/TableAU1!$B56</f>
        <v>1.810723667011092</v>
      </c>
      <c r="P57" s="86">
        <f>0.5*(DataAU!GD122+DataAU!GD121)/TableAU1!$B56</f>
        <v>0.72889563907527966</v>
      </c>
      <c r="Q57" s="306">
        <f>L57/TableAU6a!K57</f>
        <v>-9.8440786504415387E-2</v>
      </c>
      <c r="R57" s="380"/>
      <c r="S57" s="913"/>
      <c r="T57" s="381"/>
      <c r="U57" s="381"/>
      <c r="V57" s="381"/>
    </row>
    <row r="58" spans="1:39" ht="12" customHeight="1">
      <c r="A58" s="385">
        <v>2008</v>
      </c>
      <c r="B58" s="245">
        <f t="shared" si="2"/>
        <v>2.0011044585246767</v>
      </c>
      <c r="C58" s="75">
        <f>0.5*(DataAU!FC123+DataAU!FO123+DataAU!FC122+DataAU!FO122)/TableAU1!$B57</f>
        <v>1.9338404431120821</v>
      </c>
      <c r="D58" s="75">
        <f>0.5*(DataAU!FI123+DataAU!FU123+DataAU!FI122+DataAU!FU122)/TableAU1!$B57</f>
        <v>4.2394495146195439</v>
      </c>
      <c r="E58" s="75">
        <f>0.5*(DataAU!FM123+DataAU!FY123+DataAU!FM122+DataAU!FY122)/TableAU1!$B57-F58</f>
        <v>4.1721854992069494</v>
      </c>
      <c r="F58" s="245">
        <f>0.5*(DataAU!FN123+DataAU!FZ123+DataAU!FN122+DataAU!FZ122)/TableAU1!$B57</f>
        <v>2.232376412751929</v>
      </c>
      <c r="G58" s="863">
        <f t="shared" si="3"/>
        <v>-0.23127195422725233</v>
      </c>
      <c r="H58" s="307">
        <f t="shared" si="4"/>
        <v>1.1155721547878408</v>
      </c>
      <c r="I58" s="307">
        <f>G58/TableAU6a!K58</f>
        <v>-3.5439615063426987E-2</v>
      </c>
      <c r="J58" s="307">
        <f>G58+TableAU6a!K58+TableAU6a!O58+TableAU6a!P58</f>
        <v>6.7020079554230589</v>
      </c>
      <c r="K58" s="307"/>
      <c r="L58" s="245">
        <f t="shared" si="1"/>
        <v>-0.66267511480555741</v>
      </c>
      <c r="M58" s="234">
        <f>0.5*(DataAU!GA123+DataAU!GA122)/TableAU1!$B57</f>
        <v>1.1829851105704157</v>
      </c>
      <c r="N58" s="86">
        <f>0.5*(DataAU!GB123+DataAU!GB122)/TableAU1!$B57</f>
        <v>0.65561654528695168</v>
      </c>
      <c r="O58" s="234">
        <f>0.5*(DataAU!GC123+DataAU!GC122)/TableAU1!$B57</f>
        <v>1.8456602253759731</v>
      </c>
      <c r="P58" s="86">
        <f>0.5*(DataAU!GD123+DataAU!GD122)/TableAU1!$B57</f>
        <v>0.72910871027478619</v>
      </c>
      <c r="Q58" s="306">
        <f>L58/TableAU6a!K58</f>
        <v>-0.10154690420328472</v>
      </c>
      <c r="R58" s="380"/>
      <c r="S58" s="384"/>
      <c r="T58" s="381"/>
      <c r="U58" s="381"/>
      <c r="V58" s="381"/>
    </row>
    <row r="59" spans="1:39" ht="12" customHeight="1">
      <c r="A59" s="1150">
        <v>2009</v>
      </c>
      <c r="B59" s="245">
        <f t="shared" si="2"/>
        <v>1.9446596021687901</v>
      </c>
      <c r="C59" s="75">
        <f>0.5*(DataAU!FC124+DataAU!FO124+DataAU!FC123+DataAU!FO123)/TableAU1!$B58</f>
        <v>1.9560987762991942</v>
      </c>
      <c r="D59" s="75">
        <f>0.5*(DataAU!FI124+DataAU!FU124+DataAU!FI123+DataAU!FU123)/TableAU1!$B58</f>
        <v>4.0819432636351554</v>
      </c>
      <c r="E59" s="75">
        <f>0.5*(DataAU!FM124+DataAU!FY124+DataAU!FM123+DataAU!FY123)/TableAU1!$B58-F59</f>
        <v>4.0933824377655599</v>
      </c>
      <c r="F59" s="245">
        <f>0.5*(DataAU!FN124+DataAU!FZ124+DataAU!FN123+DataAU!FZ123)/TableAU1!$B58</f>
        <v>1.8538732752779088</v>
      </c>
      <c r="G59" s="863">
        <f t="shared" si="3"/>
        <v>9.0786326890881286E-2</v>
      </c>
      <c r="H59" s="307">
        <f t="shared" si="4"/>
        <v>0.95331505483549339</v>
      </c>
      <c r="I59" s="307">
        <f>G59/TableAU6a!K59</f>
        <v>1.500200240288352E-2</v>
      </c>
      <c r="J59" s="307">
        <f>G59+TableAU6a!K59+TableAU6a!O59+TableAU6a!P59</f>
        <v>6.7137773219342272</v>
      </c>
      <c r="K59" s="307"/>
      <c r="L59" s="245">
        <f t="shared" si="1"/>
        <v>-0.65324470235365828</v>
      </c>
      <c r="M59" s="234">
        <f>0.5*(DataAU!GA124+DataAU!GA123)/TableAU1!$B58</f>
        <v>1.1209421226260079</v>
      </c>
      <c r="N59" s="86">
        <f>0.5*(DataAU!GB124+DataAU!GB123)/TableAU1!$B58</f>
        <v>0.58460965757123051</v>
      </c>
      <c r="O59" s="234">
        <f>0.5*(DataAU!GC124+DataAU!GC123)/TableAU1!$B58</f>
        <v>1.7741868249796662</v>
      </c>
      <c r="P59" s="86">
        <f>0.5*(DataAU!GD124+DataAU!GD123)/TableAU1!$B58</f>
        <v>0.64689499128974737</v>
      </c>
      <c r="Q59" s="306">
        <f>L59/TableAU6a!K59</f>
        <v>-0.10794553464156986</v>
      </c>
      <c r="R59" s="380"/>
      <c r="S59" s="384"/>
      <c r="T59" s="381"/>
      <c r="U59" s="381"/>
      <c r="V59" s="381"/>
    </row>
    <row r="60" spans="1:39" ht="12" customHeight="1">
      <c r="A60" s="383">
        <v>2010</v>
      </c>
      <c r="B60" s="250">
        <f t="shared" si="2"/>
        <v>1.9716775599128535</v>
      </c>
      <c r="C60" s="236">
        <f>0.5*(DataAU!FC125+DataAU!FO125+DataAU!FC124+DataAU!FO124)/TableAU1!$B59</f>
        <v>2.0129771715449469</v>
      </c>
      <c r="D60" s="236">
        <f>0.5*(DataAU!FI125+DataAU!FU125+DataAU!FI124+DataAU!FU124)/TableAU1!$B59</f>
        <v>4.1058539357772101</v>
      </c>
      <c r="E60" s="236">
        <f>0.5*(DataAU!FM125+DataAU!FY125+DataAU!FM124+DataAU!FY124)/TableAU1!$B59-F60</f>
        <v>4.1471535474093031</v>
      </c>
      <c r="F60" s="250">
        <f>0.5*(DataAU!FN125+DataAU!FZ125+DataAU!FN124+DataAU!FZ124)/TableAU1!$B59</f>
        <v>1.7358624609264</v>
      </c>
      <c r="G60" s="865">
        <f t="shared" si="3"/>
        <v>0.23581509898645359</v>
      </c>
      <c r="H60" s="308">
        <f t="shared" si="4"/>
        <v>0.88039875090079311</v>
      </c>
      <c r="I60" s="308">
        <f>G60/TableAU6a!K60</f>
        <v>3.8216511620766787E-2</v>
      </c>
      <c r="J60" s="308">
        <f>G60+TableAU6a!K60+TableAU6a!O60+TableAU6a!P60</f>
        <v>7.0817467083451735</v>
      </c>
      <c r="K60" s="308"/>
      <c r="L60" s="250">
        <f t="shared" si="1"/>
        <v>-0.68078052477029449</v>
      </c>
      <c r="M60" s="235">
        <f>0.5*(DataAU!GA125+DataAU!GA124)/TableAU1!$B59</f>
        <v>1.1496163682864453</v>
      </c>
      <c r="N60" s="251">
        <f>0.5*(DataAU!GB125+DataAU!GB124)/TableAU1!$B59</f>
        <v>0.57914180164819573</v>
      </c>
      <c r="O60" s="235">
        <f>0.5*(DataAU!GC125+DataAU!GC124)/TableAU1!$B59</f>
        <v>1.8303968930567398</v>
      </c>
      <c r="P60" s="251">
        <f>0.5*(DataAU!GD125+DataAU!GD124)/TableAU1!$B59</f>
        <v>0.64644311831012613</v>
      </c>
      <c r="Q60" s="309">
        <f>L60/TableAU6a!K60</f>
        <v>-0.11032820607288689</v>
      </c>
      <c r="R60" s="384"/>
      <c r="S60" s="384"/>
      <c r="T60" s="381"/>
      <c r="U60" s="381"/>
      <c r="V60" s="381"/>
      <c r="W60" s="384"/>
      <c r="X60" s="384"/>
      <c r="Y60" s="384"/>
      <c r="Z60" s="384"/>
      <c r="AA60" s="384"/>
      <c r="AB60" s="384"/>
      <c r="AC60" s="384"/>
      <c r="AD60" s="384"/>
      <c r="AE60" s="384"/>
      <c r="AF60" s="387"/>
      <c r="AG60" s="384"/>
      <c r="AH60" s="384"/>
      <c r="AI60" s="384"/>
      <c r="AJ60" s="384"/>
      <c r="AK60" s="384"/>
      <c r="AL60" s="384"/>
      <c r="AM60" s="384"/>
    </row>
    <row r="61" spans="1:39" ht="13" customHeight="1">
      <c r="A61" s="382">
        <v>2011</v>
      </c>
      <c r="B61" s="245">
        <f t="shared" si="2"/>
        <v>1.9235637096228899</v>
      </c>
      <c r="C61" s="75">
        <f>0.5*(DataAU!FC126+DataAU!FO126+DataAU!FC125+DataAU!FO125)/TableAU1!$B60</f>
        <v>1.9261643500739449</v>
      </c>
      <c r="D61" s="75">
        <f>0.5*(DataAU!FI126+DataAU!FU126+DataAU!FI125+DataAU!FU125)/TableAU1!$B60</f>
        <v>3.9547505899119422</v>
      </c>
      <c r="E61" s="1504">
        <f>0.5*(DataAU!FM126+DataAU!FY126+DataAU!FM125+DataAU!FY125)/TableAU1!$B60-F61</f>
        <v>3.9573512303629972</v>
      </c>
      <c r="F61" s="1504">
        <f>0.5*(DataAU!FN126+DataAU!FZ126+DataAU!FN125+DataAU!FZ125)/TableAU1!$B60</f>
        <v>1.7060201358921321</v>
      </c>
      <c r="G61" s="863">
        <f>B61-F61</f>
        <v>0.21754357373075783</v>
      </c>
      <c r="H61" s="307">
        <f>F61/B61</f>
        <v>0.88690596903941032</v>
      </c>
      <c r="I61" s="307">
        <f>G61/TableAU6a!K61</f>
        <v>3.596895447085726E-2</v>
      </c>
      <c r="J61" s="307">
        <f>G61+TableAU6a!K61+TableAU6a!O61+TableAU6a!P61</f>
        <v>6.8856723782510167</v>
      </c>
      <c r="K61" s="307"/>
      <c r="L61" s="245">
        <f>M61-O61</f>
        <v>-0.65614158580119675</v>
      </c>
      <c r="M61" s="234">
        <f>0.5*(DataAU!GA126+DataAU!GA125)/TableAU1!$B60</f>
        <v>1.1294581478932211</v>
      </c>
      <c r="N61" s="86">
        <f>0.5*(DataAU!GB126+DataAU!GB125)/TableAU1!$B60</f>
        <v>0.58657445373547323</v>
      </c>
      <c r="O61" s="234">
        <f>0.5*(DataAU!GC126+DataAU!GC125)/TableAU1!$B60</f>
        <v>1.7855997336944178</v>
      </c>
      <c r="P61" s="86">
        <f>0.5*(DataAU!GD126+DataAU!GD125)/TableAU1!$B60</f>
        <v>0.65913232231990992</v>
      </c>
      <c r="Q61" s="306">
        <f>L61/TableAU6a!K61</f>
        <v>-0.10848735460845514</v>
      </c>
      <c r="R61" s="387"/>
      <c r="S61" s="384"/>
      <c r="T61" s="384"/>
      <c r="U61" s="384"/>
      <c r="V61" s="384"/>
      <c r="W61" s="384"/>
      <c r="X61" s="384"/>
      <c r="Y61" s="384"/>
      <c r="Z61" s="384"/>
      <c r="AA61" s="384"/>
      <c r="AB61" s="384"/>
      <c r="AC61" s="384"/>
      <c r="AD61" s="384"/>
      <c r="AE61" s="384"/>
      <c r="AF61" s="387"/>
      <c r="AG61" s="387"/>
      <c r="AH61" s="387"/>
      <c r="AI61" s="387"/>
      <c r="AJ61" s="387"/>
      <c r="AK61" s="387"/>
      <c r="AL61" s="387"/>
      <c r="AM61" s="387"/>
    </row>
    <row r="62" spans="1:39" ht="12" customHeight="1">
      <c r="A62" s="382">
        <v>2012</v>
      </c>
      <c r="B62" s="245">
        <f t="shared" ref="B62:B64" si="6">C62+D62-E62</f>
        <v>1.8576108324130356</v>
      </c>
      <c r="C62" s="75">
        <f>0.5*(DataAU!FC127+DataAU!FO127+DataAU!FC126+DataAU!FO126)/TableAU1!$B61</f>
        <v>1.8947735744566465</v>
      </c>
      <c r="D62" s="75">
        <f>0.5*(DataAU!FI127+DataAU!FU127+DataAU!FI126+DataAU!FU126)/TableAU1!$B61</f>
        <v>3.8274385721734445</v>
      </c>
      <c r="E62" s="1504">
        <f>0.5*(DataAU!FM127+DataAU!FY127+DataAU!FM126+DataAU!FY126)/TableAU1!$B61-F62</f>
        <v>3.8646013142170554</v>
      </c>
      <c r="F62" s="1504">
        <f>0.5*(DataAU!FN127+DataAU!FZ127+DataAU!FN126+DataAU!FZ126)/TableAU1!$B61</f>
        <v>1.5817645096623127</v>
      </c>
      <c r="G62" s="863">
        <f t="shared" ref="G62:G64" si="7">B62-F62</f>
        <v>0.27584632275072285</v>
      </c>
      <c r="H62" s="307">
        <f t="shared" ref="H62:H64" si="8">F62/B62</f>
        <v>0.85150478348987735</v>
      </c>
      <c r="I62" s="307">
        <f>G62/TableAU6a!K62</f>
        <v>4.8787123750608563E-2</v>
      </c>
      <c r="J62" s="307">
        <f>G62+TableAU6a!K62+TableAU6a!O62+TableAU6a!P62</f>
        <v>6.5991799907376505</v>
      </c>
      <c r="K62" s="307"/>
      <c r="L62" s="245">
        <f t="shared" ref="L62:L64" si="9">M62-O62</f>
        <v>-0.64577348701490056</v>
      </c>
      <c r="M62" s="234">
        <f>0.5*(DataAU!GA127+DataAU!GA126)/TableAU1!$B61</f>
        <v>1.0973129475317138</v>
      </c>
      <c r="N62" s="86">
        <f>0.5*(DataAU!GB127+DataAU!GB126)/TableAU1!$B61</f>
        <v>0.56262286374956683</v>
      </c>
      <c r="O62" s="234">
        <f>0.5*(DataAU!GC127+DataAU!GC126)/TableAU1!$B61</f>
        <v>1.7430864345466144</v>
      </c>
      <c r="P62" s="86">
        <f>0.5*(DataAU!GD127+DataAU!GD126)/TableAU1!$B61</f>
        <v>0.63468133960754847</v>
      </c>
      <c r="Q62" s="306">
        <f>L62/TableAU6a!K62</f>
        <v>-0.11421370679038863</v>
      </c>
      <c r="R62" s="387"/>
      <c r="S62" s="384"/>
      <c r="T62" s="388"/>
      <c r="U62" s="388"/>
      <c r="V62" s="388"/>
      <c r="W62" s="384"/>
      <c r="X62" s="384"/>
      <c r="Y62" s="384"/>
      <c r="Z62" s="384"/>
      <c r="AA62" s="384"/>
      <c r="AB62" s="384"/>
      <c r="AC62" s="384"/>
      <c r="AD62" s="384"/>
      <c r="AE62" s="384"/>
      <c r="AF62" s="387"/>
      <c r="AG62" s="387"/>
      <c r="AH62" s="387"/>
      <c r="AI62" s="387"/>
      <c r="AJ62" s="387"/>
      <c r="AK62" s="387"/>
      <c r="AL62" s="387"/>
      <c r="AM62" s="387"/>
    </row>
    <row r="63" spans="1:39" ht="12" customHeight="1">
      <c r="A63" s="382">
        <v>2013</v>
      </c>
      <c r="B63" s="245">
        <f t="shared" si="6"/>
        <v>1.8727238179687742</v>
      </c>
      <c r="C63" s="75">
        <f>0.5*(DataAU!FC128+DataAU!FO128+DataAU!FC127+DataAU!FO127)/TableAU1!$B62</f>
        <v>1.9788928650600117</v>
      </c>
      <c r="D63" s="75">
        <f>0.5*(DataAU!FI128+DataAU!FU128+DataAU!FI127+DataAU!FU127)/TableAU1!$B62</f>
        <v>3.9231085916964874</v>
      </c>
      <c r="E63" s="1504">
        <f>0.5*(DataAU!FM128+DataAU!FY128+DataAU!FM127+DataAU!FY127)/TableAU1!$B62-F63</f>
        <v>4.0292776387877254</v>
      </c>
      <c r="F63" s="1504">
        <f>0.5*(DataAU!FN128+DataAU!FZ128+DataAU!FN127+DataAU!FZ127)/TableAU1!$B62</f>
        <v>1.5820850619121509</v>
      </c>
      <c r="G63" s="863">
        <f t="shared" si="7"/>
        <v>0.29063875605662326</v>
      </c>
      <c r="H63" s="307">
        <f t="shared" si="8"/>
        <v>0.84480426143569809</v>
      </c>
      <c r="I63" s="307">
        <f>G63/TableAU6a!K63</f>
        <v>5.0988943830212755E-2</v>
      </c>
      <c r="J63" s="307">
        <f>G63+TableAU6a!K63+TableAU6a!O63+TableAU6a!P63</f>
        <v>6.7884061183772983</v>
      </c>
      <c r="K63" s="307"/>
      <c r="L63" s="245">
        <f t="shared" si="9"/>
        <v>-0.65621338315862809</v>
      </c>
      <c r="M63" s="234">
        <f>0.5*(DataAU!GA128+DataAU!GA127)/TableAU1!$B62</f>
        <v>1.1675428318079615</v>
      </c>
      <c r="N63" s="86">
        <f>0.5*(DataAU!GB128+DataAU!GB127)/TableAU1!$B62</f>
        <v>0.59271780093105741</v>
      </c>
      <c r="O63" s="234">
        <f>0.5*(DataAU!GC128+DataAU!GC127)/TableAU1!$B62</f>
        <v>1.8237562149665896</v>
      </c>
      <c r="P63" s="86">
        <f>0.5*(DataAU!GD128+DataAU!GD127)/TableAU1!$B62</f>
        <v>0.63820185578110644</v>
      </c>
      <c r="Q63" s="306">
        <f>L63/TableAU6a!K63</f>
        <v>-0.11512445135840881</v>
      </c>
      <c r="R63" s="386"/>
      <c r="S63" s="384"/>
      <c r="T63" s="389"/>
      <c r="U63" s="388"/>
      <c r="V63" s="388"/>
      <c r="W63" s="384"/>
      <c r="X63" s="384"/>
      <c r="Y63" s="384"/>
      <c r="Z63" s="384"/>
      <c r="AA63" s="384"/>
      <c r="AB63" s="384"/>
      <c r="AC63" s="384"/>
      <c r="AD63" s="384"/>
      <c r="AE63" s="384"/>
      <c r="AF63" s="387"/>
      <c r="AG63" s="387"/>
      <c r="AH63" s="387"/>
      <c r="AI63" s="387"/>
      <c r="AJ63" s="387"/>
      <c r="AK63" s="387"/>
      <c r="AL63" s="387"/>
      <c r="AM63" s="387"/>
    </row>
    <row r="64" spans="1:39" ht="12" customHeight="1" thickBot="1">
      <c r="A64" s="1188">
        <v>2014</v>
      </c>
      <c r="B64" s="246">
        <f t="shared" si="6"/>
        <v>1.9076616002049356</v>
      </c>
      <c r="C64" s="240">
        <f>0.5*(DataAU!FC129+DataAU!FO129+DataAU!FC128+DataAU!FO128)/TableAU1!$B63</f>
        <v>2.0358225477877938</v>
      </c>
      <c r="D64" s="240">
        <f>0.5*(DataAU!FI129+DataAU!FU129+DataAU!FI128+DataAU!FU128)/TableAU1!$B63</f>
        <v>4.0629155128877601</v>
      </c>
      <c r="E64" s="1191">
        <f>0.5*(DataAU!FM129+DataAU!FY129+DataAU!FM128+DataAU!FY128)/TableAU1!$B63-F64</f>
        <v>4.1910764604706188</v>
      </c>
      <c r="F64" s="1191">
        <f>0.5*(DataAU!FN129+DataAU!FZ129+DataAU!FN128+DataAU!FZ128)/TableAU1!$B63</f>
        <v>1.7070336801785864</v>
      </c>
      <c r="G64" s="866">
        <f t="shared" si="7"/>
        <v>0.20062792002634922</v>
      </c>
      <c r="H64" s="1189">
        <f t="shared" si="8"/>
        <v>0.89483044581659754</v>
      </c>
      <c r="I64" s="1189">
        <f>G64/TableAU6a!K64</f>
        <v>3.3496264049592099E-2</v>
      </c>
      <c r="J64" s="1189">
        <f>G64+TableAU6a!K64+TableAU6a!O64+TableAU6a!P64</f>
        <v>7.0537696549032045</v>
      </c>
      <c r="K64" s="1189"/>
      <c r="L64" s="246">
        <f t="shared" si="9"/>
        <v>-0.64530295082767108</v>
      </c>
      <c r="M64" s="239">
        <f>0.5*(DataAU!GA129+DataAU!GA128)/TableAU1!$B63</f>
        <v>1.2660563328738546</v>
      </c>
      <c r="N64" s="247">
        <f>0.5*(DataAU!GB129+DataAU!GB128)/TableAU1!$B63</f>
        <v>0.6595218780877562</v>
      </c>
      <c r="O64" s="239">
        <f>0.5*(DataAU!GC129+DataAU!GC128)/TableAU1!$B63</f>
        <v>1.9113592837015256</v>
      </c>
      <c r="P64" s="247">
        <f>0.5*(DataAU!GD129+DataAU!GD128)/TableAU1!$B63</f>
        <v>0.67122485575222313</v>
      </c>
      <c r="Q64" s="1190">
        <f>L64/TableAU6a!K64</f>
        <v>-0.10773793612606763</v>
      </c>
      <c r="R64" s="387"/>
      <c r="S64" s="384"/>
      <c r="T64" s="390"/>
      <c r="U64" s="384"/>
      <c r="V64" s="384"/>
      <c r="W64" s="384"/>
      <c r="X64" s="384"/>
      <c r="Y64" s="384"/>
      <c r="Z64" s="384"/>
      <c r="AA64" s="384"/>
      <c r="AB64" s="384"/>
      <c r="AC64" s="384"/>
      <c r="AD64" s="384"/>
      <c r="AE64" s="384"/>
      <c r="AF64" s="387"/>
      <c r="AG64" s="387"/>
      <c r="AH64" s="387"/>
      <c r="AI64" s="387"/>
      <c r="AJ64" s="387"/>
      <c r="AK64" s="387"/>
      <c r="AL64" s="387"/>
      <c r="AM64" s="387"/>
    </row>
    <row r="65" spans="2:39" ht="12" customHeight="1" thickTop="1">
      <c r="B65" s="387"/>
      <c r="C65" s="387"/>
      <c r="D65" s="387"/>
      <c r="E65" s="387"/>
      <c r="F65" s="387"/>
      <c r="G65" s="387"/>
      <c r="H65" s="387"/>
      <c r="I65" s="387"/>
      <c r="J65" s="387"/>
      <c r="K65" s="387"/>
      <c r="L65" s="387"/>
      <c r="M65" s="387"/>
      <c r="N65" s="387"/>
      <c r="O65" s="387"/>
      <c r="P65" s="387"/>
      <c r="Q65" s="387"/>
      <c r="R65" s="386"/>
      <c r="S65" s="384"/>
      <c r="T65" s="384"/>
      <c r="U65" s="384"/>
      <c r="V65" s="384"/>
      <c r="W65" s="384"/>
      <c r="X65" s="384"/>
      <c r="Y65" s="384"/>
      <c r="Z65" s="384"/>
      <c r="AA65" s="384"/>
      <c r="AB65" s="384"/>
      <c r="AC65" s="384"/>
      <c r="AD65" s="384"/>
      <c r="AE65" s="384"/>
      <c r="AF65" s="387"/>
      <c r="AG65" s="387"/>
      <c r="AH65" s="387"/>
      <c r="AI65" s="387"/>
      <c r="AJ65" s="387"/>
      <c r="AK65" s="387"/>
      <c r="AL65" s="387"/>
      <c r="AM65" s="387"/>
    </row>
    <row r="66" spans="2:39" ht="12" customHeight="1">
      <c r="B66" s="387"/>
      <c r="C66" s="387"/>
      <c r="D66" s="387"/>
      <c r="E66" s="387"/>
      <c r="F66" s="387"/>
      <c r="G66" s="387"/>
      <c r="H66" s="387"/>
      <c r="I66" s="387"/>
      <c r="J66" s="387"/>
      <c r="K66" s="387"/>
      <c r="L66" s="387"/>
      <c r="M66" s="387"/>
      <c r="N66" s="387"/>
      <c r="O66" s="387"/>
      <c r="P66" s="387"/>
      <c r="Q66" s="387"/>
      <c r="R66" s="386"/>
      <c r="S66" s="384"/>
      <c r="T66" s="384"/>
      <c r="U66" s="384"/>
      <c r="V66" s="384"/>
      <c r="W66" s="384"/>
      <c r="X66" s="384"/>
      <c r="Y66" s="384"/>
      <c r="Z66" s="384"/>
      <c r="AA66" s="384"/>
      <c r="AB66" s="384"/>
      <c r="AC66" s="384"/>
      <c r="AD66" s="384"/>
      <c r="AE66" s="384"/>
      <c r="AF66" s="387"/>
      <c r="AG66" s="387"/>
      <c r="AH66" s="387"/>
      <c r="AI66" s="387"/>
      <c r="AJ66" s="387"/>
      <c r="AK66" s="387"/>
      <c r="AL66" s="387"/>
      <c r="AM66" s="387"/>
    </row>
    <row r="67" spans="2:39" ht="12" customHeight="1">
      <c r="B67" s="387"/>
      <c r="C67" s="387"/>
      <c r="D67" s="387"/>
      <c r="E67" s="387"/>
      <c r="F67" s="387"/>
      <c r="G67" s="387"/>
      <c r="H67" s="387"/>
      <c r="I67" s="387"/>
      <c r="J67" s="387"/>
      <c r="K67" s="387"/>
      <c r="L67" s="387"/>
      <c r="M67" s="387"/>
      <c r="N67" s="387"/>
      <c r="O67" s="387"/>
      <c r="P67" s="387"/>
      <c r="Q67" s="387"/>
      <c r="R67" s="386"/>
      <c r="S67" s="384"/>
      <c r="T67" s="384"/>
      <c r="U67" s="384"/>
      <c r="V67" s="384"/>
      <c r="W67" s="384"/>
      <c r="X67" s="384"/>
      <c r="Y67" s="384"/>
      <c r="Z67" s="384"/>
      <c r="AA67" s="384"/>
      <c r="AB67" s="384"/>
      <c r="AC67" s="384"/>
      <c r="AD67" s="384"/>
      <c r="AE67" s="384"/>
      <c r="AF67" s="387"/>
      <c r="AG67" s="387"/>
      <c r="AH67" s="387"/>
      <c r="AI67" s="387"/>
      <c r="AJ67" s="387"/>
      <c r="AK67" s="387"/>
      <c r="AL67" s="387"/>
      <c r="AM67" s="387"/>
    </row>
    <row r="68" spans="2:39" ht="12" customHeight="1">
      <c r="B68" s="387"/>
      <c r="C68" s="387"/>
      <c r="D68" s="387"/>
      <c r="E68" s="387"/>
      <c r="F68" s="387"/>
      <c r="G68" s="387"/>
      <c r="H68" s="387"/>
      <c r="I68" s="387"/>
      <c r="J68" s="387"/>
      <c r="K68" s="387"/>
      <c r="L68" s="387"/>
      <c r="M68" s="387"/>
      <c r="N68" s="387"/>
      <c r="O68" s="387"/>
      <c r="P68" s="387"/>
      <c r="Q68" s="387"/>
      <c r="R68" s="386"/>
      <c r="S68" s="384"/>
      <c r="T68" s="384"/>
      <c r="U68" s="384"/>
      <c r="V68" s="384"/>
      <c r="W68" s="384"/>
      <c r="X68" s="384"/>
      <c r="Y68" s="384"/>
      <c r="Z68" s="384"/>
      <c r="AA68" s="384"/>
      <c r="AB68" s="384"/>
      <c r="AC68" s="384"/>
      <c r="AD68" s="384"/>
      <c r="AE68" s="384"/>
      <c r="AF68" s="387"/>
      <c r="AG68" s="387"/>
      <c r="AH68" s="387"/>
      <c r="AI68" s="387"/>
      <c r="AJ68" s="387"/>
      <c r="AK68" s="387"/>
      <c r="AL68" s="387"/>
      <c r="AM68" s="387"/>
    </row>
    <row r="69" spans="2:39" ht="12" customHeight="1">
      <c r="B69" s="387"/>
      <c r="C69" s="387"/>
      <c r="D69" s="387"/>
      <c r="E69" s="387"/>
      <c r="F69" s="387"/>
      <c r="G69" s="387"/>
      <c r="H69" s="387"/>
      <c r="I69" s="387"/>
      <c r="J69" s="387"/>
      <c r="K69" s="387"/>
      <c r="L69" s="387"/>
      <c r="M69" s="387"/>
      <c r="N69" s="387"/>
      <c r="O69" s="387"/>
      <c r="P69" s="387"/>
      <c r="Q69" s="387"/>
      <c r="R69" s="386"/>
      <c r="S69" s="384"/>
      <c r="T69" s="384"/>
      <c r="U69" s="384"/>
      <c r="V69" s="384"/>
      <c r="W69" s="384"/>
      <c r="X69" s="384"/>
      <c r="Y69" s="384"/>
      <c r="Z69" s="384"/>
      <c r="AA69" s="384"/>
      <c r="AB69" s="384"/>
      <c r="AC69" s="384"/>
      <c r="AD69" s="384"/>
      <c r="AE69" s="384"/>
      <c r="AF69" s="387"/>
      <c r="AG69" s="387"/>
      <c r="AH69" s="387"/>
      <c r="AI69" s="387"/>
      <c r="AJ69" s="387"/>
      <c r="AK69" s="387"/>
      <c r="AL69" s="387"/>
      <c r="AM69" s="387"/>
    </row>
    <row r="70" spans="2:39" ht="12" customHeight="1">
      <c r="B70" s="387"/>
      <c r="C70" s="387"/>
      <c r="D70" s="387"/>
      <c r="E70" s="387"/>
      <c r="F70" s="387"/>
      <c r="G70" s="387"/>
      <c r="H70" s="387"/>
      <c r="I70" s="387"/>
      <c r="J70" s="387"/>
      <c r="K70" s="387"/>
      <c r="L70" s="387"/>
      <c r="M70" s="387"/>
      <c r="N70" s="387"/>
      <c r="O70" s="387"/>
      <c r="P70" s="387"/>
      <c r="Q70" s="387"/>
      <c r="R70" s="386"/>
      <c r="S70" s="384"/>
      <c r="T70" s="384"/>
      <c r="U70" s="384"/>
      <c r="V70" s="384"/>
      <c r="W70" s="384"/>
      <c r="X70" s="384"/>
      <c r="Y70" s="384"/>
      <c r="Z70" s="384"/>
      <c r="AA70" s="384"/>
      <c r="AB70" s="384"/>
      <c r="AC70" s="384"/>
      <c r="AD70" s="384"/>
      <c r="AE70" s="384"/>
      <c r="AF70" s="387"/>
      <c r="AG70" s="387"/>
      <c r="AH70" s="387"/>
      <c r="AI70" s="387"/>
      <c r="AJ70" s="387"/>
      <c r="AK70" s="387"/>
      <c r="AL70" s="387"/>
      <c r="AM70" s="387"/>
    </row>
    <row r="71" spans="2:39" ht="12" customHeight="1">
      <c r="B71" s="387"/>
      <c r="C71" s="387"/>
      <c r="D71" s="387"/>
      <c r="E71" s="387"/>
      <c r="F71" s="387"/>
      <c r="G71" s="387"/>
      <c r="H71" s="387"/>
      <c r="I71" s="387"/>
      <c r="J71" s="387"/>
      <c r="K71" s="387"/>
      <c r="L71" s="387"/>
      <c r="M71" s="387"/>
      <c r="N71" s="387"/>
      <c r="O71" s="387"/>
      <c r="P71" s="387"/>
      <c r="Q71" s="387"/>
      <c r="R71" s="386"/>
      <c r="S71" s="384"/>
      <c r="T71" s="384"/>
      <c r="U71" s="384"/>
      <c r="V71" s="384"/>
      <c r="W71" s="384"/>
      <c r="X71" s="384"/>
      <c r="Y71" s="384"/>
      <c r="Z71" s="384"/>
      <c r="AA71" s="384"/>
      <c r="AB71" s="384"/>
      <c r="AC71" s="384"/>
      <c r="AD71" s="384"/>
      <c r="AE71" s="384"/>
      <c r="AF71" s="384"/>
      <c r="AG71" s="387"/>
      <c r="AH71" s="387"/>
      <c r="AI71" s="387"/>
      <c r="AJ71" s="387"/>
      <c r="AK71" s="387"/>
      <c r="AL71" s="387"/>
      <c r="AM71" s="387"/>
    </row>
    <row r="72" spans="2:39" ht="12" customHeight="1">
      <c r="B72" s="387"/>
      <c r="C72" s="387"/>
      <c r="D72" s="387"/>
      <c r="E72" s="387"/>
      <c r="F72" s="387"/>
      <c r="G72" s="387"/>
      <c r="H72" s="387"/>
      <c r="I72" s="387"/>
      <c r="J72" s="387"/>
      <c r="K72" s="387"/>
      <c r="L72" s="387"/>
      <c r="M72" s="387"/>
      <c r="N72" s="387"/>
      <c r="O72" s="387"/>
      <c r="P72" s="387"/>
      <c r="Q72" s="387"/>
      <c r="R72" s="387"/>
      <c r="S72" s="387"/>
      <c r="T72" s="387"/>
      <c r="U72" s="387"/>
      <c r="V72" s="387"/>
      <c r="W72" s="387"/>
      <c r="X72" s="387"/>
      <c r="Y72" s="387"/>
      <c r="Z72" s="387"/>
      <c r="AA72" s="387"/>
      <c r="AB72" s="387"/>
      <c r="AC72" s="387"/>
      <c r="AD72" s="387"/>
      <c r="AE72" s="387"/>
      <c r="AF72" s="387"/>
      <c r="AG72" s="387"/>
      <c r="AH72" s="387"/>
      <c r="AI72" s="387"/>
      <c r="AJ72" s="387"/>
      <c r="AK72" s="387"/>
      <c r="AL72" s="387"/>
      <c r="AM72" s="387"/>
    </row>
    <row r="73" spans="2:39" ht="15" customHeight="1">
      <c r="B73" s="387"/>
      <c r="C73" s="387"/>
      <c r="D73" s="387"/>
      <c r="E73" s="387"/>
      <c r="F73" s="387"/>
      <c r="G73" s="387"/>
      <c r="H73" s="387"/>
      <c r="I73" s="387"/>
      <c r="J73" s="387"/>
      <c r="K73" s="387"/>
      <c r="L73" s="387"/>
      <c r="M73" s="387"/>
      <c r="N73" s="387"/>
      <c r="O73" s="387"/>
      <c r="P73" s="387"/>
      <c r="Q73" s="387"/>
      <c r="R73" s="387"/>
      <c r="S73" s="387"/>
      <c r="T73" s="391"/>
      <c r="U73" s="387"/>
      <c r="V73" s="387"/>
      <c r="W73" s="387"/>
      <c r="X73" s="387"/>
      <c r="Y73" s="387"/>
      <c r="Z73" s="387"/>
      <c r="AA73" s="387"/>
      <c r="AB73" s="387"/>
      <c r="AC73" s="387"/>
      <c r="AD73" s="387"/>
      <c r="AE73" s="387"/>
      <c r="AF73" s="387"/>
      <c r="AG73" s="387"/>
      <c r="AH73" s="387"/>
      <c r="AI73" s="387"/>
      <c r="AJ73" s="387"/>
      <c r="AK73" s="387"/>
      <c r="AL73" s="387"/>
      <c r="AM73" s="387"/>
    </row>
    <row r="74" spans="2:39" ht="12" customHeight="1">
      <c r="B74" s="387"/>
      <c r="C74" s="387"/>
      <c r="D74" s="387"/>
      <c r="E74" s="387"/>
      <c r="F74" s="387"/>
      <c r="G74" s="387"/>
      <c r="H74" s="387"/>
      <c r="I74" s="387"/>
      <c r="J74" s="387"/>
      <c r="K74" s="387"/>
      <c r="L74" s="387"/>
      <c r="M74" s="387"/>
      <c r="N74" s="387"/>
      <c r="O74" s="387"/>
      <c r="P74" s="387"/>
      <c r="Q74" s="387"/>
      <c r="R74" s="387"/>
      <c r="S74" s="387"/>
      <c r="T74" s="387"/>
      <c r="U74" s="387"/>
      <c r="V74" s="387"/>
      <c r="W74" s="387"/>
      <c r="X74" s="387"/>
      <c r="Y74" s="387"/>
      <c r="Z74" s="387"/>
      <c r="AA74" s="387"/>
      <c r="AB74" s="387"/>
      <c r="AC74" s="387"/>
      <c r="AD74" s="387"/>
      <c r="AE74" s="387"/>
      <c r="AF74" s="387"/>
      <c r="AG74" s="387"/>
      <c r="AH74" s="387"/>
      <c r="AI74" s="387"/>
      <c r="AJ74" s="387"/>
      <c r="AK74" s="387"/>
      <c r="AL74" s="387"/>
      <c r="AM74" s="387"/>
    </row>
    <row r="75" spans="2:39" ht="15" customHeight="1">
      <c r="B75" s="387"/>
      <c r="C75" s="387"/>
      <c r="D75" s="387"/>
      <c r="E75" s="387"/>
      <c r="F75" s="387"/>
      <c r="G75" s="387"/>
      <c r="H75" s="387"/>
      <c r="I75" s="387"/>
      <c r="J75" s="387"/>
      <c r="K75" s="387"/>
      <c r="L75" s="387"/>
      <c r="M75" s="387"/>
      <c r="N75" s="387"/>
      <c r="O75" s="387"/>
      <c r="P75" s="387"/>
      <c r="Q75" s="387"/>
      <c r="R75" s="387"/>
      <c r="S75" s="387"/>
      <c r="T75" s="392"/>
      <c r="U75" s="387"/>
      <c r="V75" s="387"/>
      <c r="W75" s="387"/>
      <c r="X75" s="387"/>
      <c r="Y75" s="387"/>
      <c r="Z75" s="387"/>
      <c r="AA75" s="387"/>
      <c r="AB75" s="387"/>
      <c r="AC75" s="387"/>
      <c r="AD75" s="387"/>
      <c r="AE75" s="387"/>
      <c r="AF75" s="387"/>
      <c r="AG75" s="387"/>
      <c r="AH75" s="387"/>
      <c r="AI75" s="387"/>
      <c r="AJ75" s="387"/>
      <c r="AK75" s="387"/>
      <c r="AL75" s="387"/>
      <c r="AM75" s="387"/>
    </row>
    <row r="76" spans="2:39" ht="12" customHeight="1">
      <c r="B76" s="387"/>
      <c r="C76" s="387"/>
      <c r="D76" s="387"/>
      <c r="E76" s="387"/>
      <c r="F76" s="387"/>
      <c r="G76" s="387"/>
      <c r="H76" s="387"/>
      <c r="I76" s="387"/>
      <c r="J76" s="387"/>
      <c r="K76" s="387"/>
      <c r="L76" s="387"/>
      <c r="M76" s="387"/>
      <c r="N76" s="387"/>
      <c r="O76" s="387"/>
      <c r="P76" s="387"/>
      <c r="Q76" s="387"/>
      <c r="R76" s="393"/>
      <c r="S76" s="387"/>
      <c r="T76" s="387"/>
      <c r="U76" s="387"/>
      <c r="V76" s="387"/>
      <c r="W76" s="387"/>
      <c r="X76" s="387"/>
      <c r="Y76" s="387"/>
      <c r="Z76" s="387"/>
      <c r="AA76" s="387"/>
      <c r="AB76" s="387"/>
      <c r="AC76" s="387"/>
      <c r="AD76" s="387"/>
      <c r="AE76" s="387"/>
      <c r="AF76" s="387"/>
      <c r="AG76" s="387"/>
      <c r="AH76" s="387"/>
      <c r="AI76" s="387"/>
      <c r="AJ76" s="387"/>
      <c r="AK76" s="387"/>
      <c r="AL76" s="387"/>
      <c r="AM76" s="387"/>
    </row>
    <row r="77" spans="2:39" ht="12" customHeight="1">
      <c r="B77" s="387"/>
      <c r="C77" s="387"/>
      <c r="D77" s="387"/>
      <c r="E77" s="387"/>
      <c r="F77" s="387"/>
      <c r="G77" s="387"/>
      <c r="H77" s="387"/>
      <c r="I77" s="387"/>
      <c r="J77" s="387"/>
      <c r="K77" s="387"/>
      <c r="L77" s="387"/>
      <c r="M77" s="387"/>
      <c r="N77" s="387"/>
      <c r="O77" s="387"/>
      <c r="P77" s="387"/>
      <c r="Q77" s="387"/>
      <c r="R77" s="387"/>
      <c r="S77" s="387"/>
      <c r="T77" s="387"/>
      <c r="U77" s="387"/>
      <c r="V77" s="387"/>
      <c r="W77" s="387"/>
      <c r="X77" s="387"/>
      <c r="Y77" s="387"/>
      <c r="Z77" s="387"/>
      <c r="AA77" s="387"/>
      <c r="AB77" s="387"/>
      <c r="AC77" s="387"/>
      <c r="AD77" s="387"/>
      <c r="AE77" s="387"/>
      <c r="AF77" s="387"/>
      <c r="AG77" s="387"/>
      <c r="AH77" s="387"/>
      <c r="AI77" s="387"/>
      <c r="AJ77" s="387"/>
      <c r="AK77" s="387"/>
      <c r="AL77" s="387"/>
      <c r="AM77" s="387"/>
    </row>
    <row r="78" spans="2:39" ht="12" customHeight="1">
      <c r="B78" s="387"/>
      <c r="C78" s="387"/>
      <c r="D78" s="387"/>
      <c r="E78" s="387"/>
      <c r="F78" s="387"/>
      <c r="G78" s="387"/>
      <c r="H78" s="387"/>
      <c r="I78" s="387"/>
      <c r="J78" s="387"/>
      <c r="K78" s="387"/>
      <c r="L78" s="387"/>
      <c r="M78" s="387"/>
      <c r="N78" s="387"/>
      <c r="O78" s="387"/>
      <c r="P78" s="387"/>
      <c r="Q78" s="387"/>
      <c r="R78" s="387"/>
      <c r="S78" s="387"/>
      <c r="T78" s="387"/>
      <c r="U78" s="387"/>
      <c r="V78" s="387"/>
      <c r="W78" s="387"/>
      <c r="X78" s="387"/>
      <c r="Y78" s="387"/>
      <c r="Z78" s="387"/>
      <c r="AA78" s="387"/>
      <c r="AB78" s="387"/>
      <c r="AC78" s="387"/>
      <c r="AD78" s="387"/>
      <c r="AE78" s="387"/>
      <c r="AF78" s="387"/>
      <c r="AG78" s="387"/>
      <c r="AH78" s="387"/>
      <c r="AI78" s="387"/>
      <c r="AJ78" s="387"/>
      <c r="AK78" s="387"/>
      <c r="AL78" s="387"/>
      <c r="AM78" s="387"/>
    </row>
    <row r="79" spans="2:39" ht="12" customHeight="1">
      <c r="B79" s="387"/>
      <c r="C79" s="387"/>
      <c r="D79" s="387"/>
      <c r="E79" s="387"/>
      <c r="F79" s="387"/>
      <c r="G79" s="387"/>
      <c r="H79" s="387"/>
      <c r="I79" s="387"/>
      <c r="J79" s="387"/>
      <c r="K79" s="387"/>
      <c r="L79" s="387"/>
      <c r="M79" s="387"/>
      <c r="N79" s="387"/>
      <c r="O79" s="387"/>
      <c r="P79" s="387"/>
      <c r="Q79" s="387"/>
      <c r="R79" s="387"/>
      <c r="S79" s="387"/>
      <c r="T79" s="387"/>
      <c r="U79" s="387"/>
      <c r="V79" s="387"/>
      <c r="W79" s="387"/>
      <c r="X79" s="387"/>
      <c r="Y79" s="387"/>
      <c r="Z79" s="387"/>
      <c r="AA79" s="387"/>
      <c r="AB79" s="387"/>
      <c r="AC79" s="387"/>
      <c r="AD79" s="387"/>
      <c r="AE79" s="387"/>
      <c r="AF79" s="387"/>
      <c r="AG79" s="387"/>
      <c r="AH79" s="387"/>
      <c r="AI79" s="387"/>
      <c r="AJ79" s="387"/>
      <c r="AK79" s="387"/>
      <c r="AL79" s="387"/>
      <c r="AM79" s="387"/>
    </row>
    <row r="80" spans="2:39" ht="12" customHeight="1">
      <c r="B80" s="387"/>
      <c r="C80" s="387"/>
      <c r="D80" s="387"/>
      <c r="E80" s="387"/>
      <c r="F80" s="387"/>
      <c r="G80" s="387"/>
      <c r="H80" s="387"/>
      <c r="I80" s="387"/>
      <c r="J80" s="387"/>
      <c r="K80" s="387"/>
      <c r="L80" s="387"/>
      <c r="M80" s="387"/>
      <c r="N80" s="387"/>
      <c r="O80" s="387"/>
      <c r="P80" s="387"/>
      <c r="Q80" s="387"/>
      <c r="R80" s="387"/>
      <c r="S80" s="387"/>
      <c r="T80" s="387"/>
      <c r="U80" s="387"/>
      <c r="V80" s="387"/>
      <c r="W80" s="387"/>
      <c r="X80" s="387"/>
      <c r="Y80" s="387"/>
      <c r="Z80" s="387"/>
      <c r="AA80" s="387"/>
      <c r="AB80" s="387"/>
      <c r="AC80" s="387"/>
      <c r="AD80" s="387"/>
      <c r="AE80" s="387"/>
      <c r="AF80" s="387"/>
      <c r="AG80" s="387"/>
      <c r="AH80" s="387"/>
      <c r="AI80" s="387"/>
      <c r="AJ80" s="387"/>
      <c r="AK80" s="387"/>
      <c r="AL80" s="387"/>
      <c r="AM80" s="387"/>
    </row>
    <row r="81" spans="2:39" ht="12" customHeight="1">
      <c r="B81" s="387"/>
      <c r="C81" s="387"/>
      <c r="D81" s="387"/>
      <c r="E81" s="387"/>
      <c r="F81" s="387"/>
      <c r="G81" s="387"/>
      <c r="H81" s="387"/>
      <c r="I81" s="387"/>
      <c r="J81" s="387"/>
      <c r="K81" s="387"/>
      <c r="L81" s="387"/>
      <c r="M81" s="387"/>
      <c r="N81" s="387"/>
      <c r="O81" s="387"/>
      <c r="P81" s="387"/>
      <c r="Q81" s="387"/>
      <c r="R81" s="387"/>
      <c r="S81" s="387"/>
      <c r="T81" s="387"/>
      <c r="U81" s="387"/>
      <c r="V81" s="387"/>
      <c r="W81" s="387"/>
      <c r="X81" s="387"/>
      <c r="Y81" s="387"/>
      <c r="Z81" s="387"/>
      <c r="AA81" s="387"/>
      <c r="AB81" s="387"/>
      <c r="AC81" s="387"/>
      <c r="AD81" s="387"/>
      <c r="AE81" s="387"/>
      <c r="AF81" s="387"/>
      <c r="AG81" s="387"/>
      <c r="AH81" s="387"/>
      <c r="AI81" s="387"/>
      <c r="AJ81" s="387"/>
      <c r="AK81" s="387"/>
      <c r="AL81" s="387"/>
      <c r="AM81" s="387"/>
    </row>
    <row r="82" spans="2:39" ht="12" customHeight="1">
      <c r="B82" s="387"/>
      <c r="C82" s="387"/>
      <c r="D82" s="387"/>
      <c r="E82" s="387"/>
      <c r="F82" s="387"/>
      <c r="G82" s="387"/>
      <c r="H82" s="387"/>
      <c r="I82" s="387"/>
      <c r="J82" s="387"/>
      <c r="K82" s="387"/>
      <c r="L82" s="387"/>
      <c r="M82" s="387"/>
      <c r="N82" s="387"/>
      <c r="O82" s="387"/>
      <c r="P82" s="387"/>
      <c r="Q82" s="387"/>
      <c r="R82" s="387"/>
      <c r="S82" s="387"/>
      <c r="T82" s="387"/>
      <c r="U82" s="387"/>
      <c r="V82" s="387"/>
      <c r="W82" s="387"/>
      <c r="X82" s="387"/>
      <c r="Y82" s="387"/>
      <c r="Z82" s="387"/>
      <c r="AA82" s="387"/>
      <c r="AB82" s="387"/>
      <c r="AC82" s="387"/>
      <c r="AD82" s="387"/>
      <c r="AE82" s="387"/>
      <c r="AF82" s="387"/>
      <c r="AG82" s="387"/>
      <c r="AH82" s="387"/>
      <c r="AI82" s="387"/>
      <c r="AJ82" s="387"/>
      <c r="AK82" s="387"/>
      <c r="AL82" s="387"/>
      <c r="AM82" s="387"/>
    </row>
    <row r="83" spans="2:39" ht="12" customHeight="1">
      <c r="B83" s="387"/>
      <c r="C83" s="387"/>
      <c r="D83" s="387"/>
      <c r="E83" s="387"/>
      <c r="F83" s="387"/>
      <c r="G83" s="387"/>
      <c r="H83" s="387"/>
      <c r="I83" s="387"/>
      <c r="J83" s="387"/>
      <c r="K83" s="387"/>
      <c r="L83" s="387"/>
      <c r="M83" s="387"/>
      <c r="N83" s="387"/>
      <c r="O83" s="387"/>
      <c r="P83" s="387"/>
      <c r="Q83" s="387"/>
      <c r="R83" s="387"/>
      <c r="S83" s="387"/>
      <c r="T83" s="387"/>
      <c r="U83" s="387"/>
      <c r="V83" s="387"/>
      <c r="W83" s="387"/>
      <c r="X83" s="387"/>
      <c r="Y83" s="387"/>
      <c r="Z83" s="387"/>
      <c r="AA83" s="387"/>
      <c r="AB83" s="387"/>
      <c r="AC83" s="387"/>
      <c r="AD83" s="387"/>
      <c r="AE83" s="387"/>
      <c r="AF83" s="387"/>
      <c r="AG83" s="387"/>
      <c r="AH83" s="387"/>
      <c r="AI83" s="387"/>
      <c r="AJ83" s="387"/>
      <c r="AK83" s="387"/>
      <c r="AL83" s="387"/>
      <c r="AM83" s="387"/>
    </row>
    <row r="84" spans="2:39" ht="12" customHeight="1">
      <c r="B84" s="387"/>
      <c r="C84" s="387"/>
      <c r="D84" s="387"/>
      <c r="E84" s="387"/>
      <c r="F84" s="387"/>
      <c r="G84" s="387"/>
      <c r="H84" s="387"/>
      <c r="I84" s="387"/>
      <c r="J84" s="387"/>
      <c r="K84" s="387"/>
      <c r="L84" s="387"/>
      <c r="M84" s="387"/>
      <c r="N84" s="387"/>
      <c r="O84" s="387"/>
      <c r="P84" s="387"/>
      <c r="Q84" s="387"/>
      <c r="R84" s="387"/>
      <c r="S84" s="387"/>
      <c r="T84" s="387"/>
      <c r="U84" s="387"/>
      <c r="V84" s="387"/>
      <c r="W84" s="387"/>
      <c r="X84" s="387"/>
      <c r="Y84" s="387"/>
      <c r="Z84" s="387"/>
      <c r="AA84" s="387"/>
      <c r="AB84" s="387"/>
      <c r="AC84" s="387"/>
      <c r="AD84" s="387"/>
      <c r="AE84" s="387"/>
      <c r="AF84" s="387"/>
      <c r="AG84" s="387"/>
      <c r="AH84" s="387"/>
      <c r="AI84" s="387"/>
      <c r="AJ84" s="387"/>
      <c r="AK84" s="387"/>
      <c r="AL84" s="387"/>
      <c r="AM84" s="387"/>
    </row>
    <row r="85" spans="2:39" ht="12" customHeight="1">
      <c r="B85" s="387"/>
      <c r="C85" s="387"/>
      <c r="D85" s="387"/>
      <c r="E85" s="387"/>
      <c r="F85" s="387"/>
      <c r="G85" s="387"/>
      <c r="H85" s="387"/>
      <c r="I85" s="387"/>
      <c r="J85" s="387"/>
      <c r="K85" s="387"/>
      <c r="L85" s="387"/>
      <c r="M85" s="387"/>
      <c r="N85" s="387"/>
      <c r="O85" s="387"/>
      <c r="P85" s="387"/>
      <c r="Q85" s="387"/>
      <c r="R85" s="387"/>
      <c r="S85" s="387"/>
      <c r="T85" s="387"/>
      <c r="U85" s="387"/>
      <c r="V85" s="387"/>
      <c r="W85" s="387"/>
      <c r="X85" s="387"/>
      <c r="Y85" s="387"/>
      <c r="Z85" s="387"/>
      <c r="AA85" s="387"/>
      <c r="AB85" s="387"/>
      <c r="AC85" s="387"/>
      <c r="AD85" s="387"/>
      <c r="AE85" s="387"/>
      <c r="AF85" s="387"/>
      <c r="AG85" s="387"/>
      <c r="AH85" s="387"/>
      <c r="AI85" s="387"/>
      <c r="AJ85" s="387"/>
      <c r="AK85" s="387"/>
      <c r="AL85" s="387"/>
      <c r="AM85" s="387"/>
    </row>
    <row r="86" spans="2:39" ht="12" customHeight="1">
      <c r="B86" s="387"/>
      <c r="C86" s="387"/>
      <c r="D86" s="387"/>
      <c r="E86" s="387"/>
      <c r="F86" s="387"/>
      <c r="G86" s="387"/>
      <c r="H86" s="387"/>
      <c r="I86" s="387"/>
      <c r="J86" s="387"/>
      <c r="K86" s="387"/>
      <c r="L86" s="387"/>
      <c r="M86" s="387"/>
      <c r="N86" s="387"/>
      <c r="O86" s="387"/>
      <c r="P86" s="387"/>
      <c r="Q86" s="387"/>
      <c r="R86" s="387"/>
      <c r="S86" s="387"/>
      <c r="T86" s="387"/>
      <c r="U86" s="387"/>
      <c r="V86" s="387"/>
      <c r="W86" s="387"/>
      <c r="X86" s="387"/>
      <c r="Y86" s="387"/>
      <c r="Z86" s="387"/>
      <c r="AA86" s="387"/>
      <c r="AB86" s="387"/>
      <c r="AC86" s="387"/>
      <c r="AD86" s="387"/>
      <c r="AE86" s="387"/>
      <c r="AF86" s="387"/>
      <c r="AG86" s="387"/>
      <c r="AH86" s="387"/>
      <c r="AI86" s="387"/>
      <c r="AJ86" s="387"/>
      <c r="AK86" s="387"/>
      <c r="AL86" s="387"/>
      <c r="AM86" s="387"/>
    </row>
    <row r="87" spans="2:39" ht="12" customHeight="1">
      <c r="B87" s="387"/>
      <c r="C87" s="387"/>
      <c r="D87" s="387"/>
      <c r="E87" s="387"/>
      <c r="F87" s="387"/>
      <c r="G87" s="387"/>
      <c r="H87" s="387"/>
      <c r="I87" s="387"/>
      <c r="J87" s="387"/>
      <c r="K87" s="387"/>
      <c r="L87" s="387"/>
      <c r="M87" s="387"/>
      <c r="N87" s="387"/>
      <c r="O87" s="387"/>
      <c r="P87" s="387"/>
      <c r="Q87" s="387"/>
      <c r="R87" s="387"/>
      <c r="S87" s="387"/>
      <c r="T87" s="387"/>
      <c r="U87" s="387"/>
      <c r="V87" s="387"/>
      <c r="W87" s="387"/>
      <c r="X87" s="387"/>
      <c r="Y87" s="387"/>
      <c r="Z87" s="387"/>
      <c r="AA87" s="387"/>
      <c r="AB87" s="387"/>
      <c r="AC87" s="387"/>
      <c r="AD87" s="387"/>
      <c r="AE87" s="387"/>
      <c r="AF87" s="387"/>
      <c r="AG87" s="387"/>
      <c r="AH87" s="387"/>
      <c r="AI87" s="387"/>
      <c r="AJ87" s="387"/>
      <c r="AK87" s="387"/>
      <c r="AL87" s="387"/>
      <c r="AM87" s="387"/>
    </row>
    <row r="88" spans="2:39" ht="12" customHeight="1">
      <c r="B88" s="387"/>
      <c r="C88" s="387"/>
      <c r="D88" s="387"/>
      <c r="E88" s="387"/>
      <c r="F88" s="387"/>
      <c r="G88" s="387"/>
      <c r="H88" s="387"/>
      <c r="I88" s="387"/>
      <c r="J88" s="387"/>
      <c r="K88" s="387"/>
      <c r="L88" s="387"/>
      <c r="M88" s="387"/>
      <c r="N88" s="387"/>
      <c r="O88" s="387"/>
      <c r="P88" s="387"/>
      <c r="Q88" s="387"/>
      <c r="R88" s="387"/>
      <c r="S88" s="387"/>
      <c r="T88" s="387"/>
      <c r="U88" s="387"/>
      <c r="V88" s="387"/>
      <c r="W88" s="387"/>
      <c r="X88" s="387"/>
      <c r="Y88" s="387"/>
      <c r="Z88" s="387"/>
      <c r="AA88" s="387"/>
      <c r="AB88" s="387"/>
      <c r="AC88" s="387"/>
      <c r="AD88" s="387"/>
      <c r="AE88" s="387"/>
      <c r="AF88" s="387"/>
      <c r="AG88" s="387"/>
      <c r="AH88" s="387"/>
      <c r="AI88" s="387"/>
      <c r="AJ88" s="387"/>
      <c r="AK88" s="387"/>
      <c r="AL88" s="387"/>
      <c r="AM88" s="387"/>
    </row>
    <row r="89" spans="2:39" ht="12" customHeight="1">
      <c r="B89" s="387"/>
      <c r="C89" s="387"/>
      <c r="D89" s="387"/>
      <c r="E89" s="387"/>
      <c r="F89" s="387"/>
      <c r="G89" s="387"/>
      <c r="H89" s="387"/>
      <c r="I89" s="387"/>
      <c r="J89" s="387"/>
      <c r="K89" s="387"/>
      <c r="L89" s="387"/>
      <c r="M89" s="387"/>
      <c r="N89" s="387"/>
      <c r="O89" s="387"/>
      <c r="P89" s="387"/>
      <c r="Q89" s="387"/>
      <c r="R89" s="387"/>
      <c r="S89" s="387"/>
      <c r="T89" s="387"/>
      <c r="U89" s="387"/>
      <c r="V89" s="387"/>
      <c r="W89" s="387"/>
      <c r="X89" s="387"/>
      <c r="Y89" s="387"/>
      <c r="Z89" s="387"/>
      <c r="AA89" s="387"/>
      <c r="AB89" s="387"/>
      <c r="AC89" s="387"/>
      <c r="AD89" s="387"/>
      <c r="AE89" s="387"/>
      <c r="AF89" s="387"/>
      <c r="AG89" s="387"/>
      <c r="AH89" s="387"/>
      <c r="AI89" s="387"/>
      <c r="AJ89" s="387"/>
      <c r="AK89" s="387"/>
      <c r="AL89" s="387"/>
      <c r="AM89" s="387"/>
    </row>
    <row r="90" spans="2:39" ht="12" customHeight="1">
      <c r="B90" s="387"/>
      <c r="C90" s="387"/>
      <c r="D90" s="387"/>
      <c r="E90" s="387"/>
      <c r="F90" s="387"/>
      <c r="G90" s="387"/>
      <c r="H90" s="387"/>
      <c r="I90" s="387"/>
      <c r="J90" s="387"/>
      <c r="K90" s="387"/>
      <c r="L90" s="387"/>
      <c r="M90" s="387"/>
      <c r="N90" s="387"/>
      <c r="O90" s="387"/>
      <c r="P90" s="387"/>
      <c r="Q90" s="387"/>
      <c r="R90" s="387"/>
      <c r="S90" s="387"/>
      <c r="T90" s="387"/>
      <c r="U90" s="387"/>
      <c r="V90" s="387"/>
      <c r="W90" s="387"/>
      <c r="X90" s="387"/>
      <c r="Y90" s="387"/>
      <c r="Z90" s="387"/>
      <c r="AA90" s="387"/>
      <c r="AB90" s="387"/>
      <c r="AC90" s="387"/>
      <c r="AD90" s="387"/>
      <c r="AE90" s="387"/>
      <c r="AF90" s="387"/>
      <c r="AG90" s="387"/>
      <c r="AH90" s="387"/>
      <c r="AI90" s="387"/>
      <c r="AJ90" s="387"/>
      <c r="AK90" s="387"/>
      <c r="AL90" s="387"/>
      <c r="AM90" s="387"/>
    </row>
    <row r="91" spans="2:39" ht="12" customHeight="1">
      <c r="B91" s="387"/>
      <c r="C91" s="387"/>
      <c r="D91" s="387"/>
      <c r="E91" s="387"/>
      <c r="F91" s="387"/>
      <c r="G91" s="387"/>
      <c r="H91" s="387"/>
      <c r="I91" s="387"/>
      <c r="J91" s="387"/>
      <c r="K91" s="387"/>
      <c r="L91" s="387"/>
      <c r="M91" s="387"/>
      <c r="N91" s="387"/>
      <c r="O91" s="387"/>
      <c r="P91" s="387"/>
      <c r="Q91" s="387"/>
      <c r="R91" s="387"/>
      <c r="S91" s="387"/>
      <c r="T91" s="387"/>
      <c r="U91" s="387"/>
      <c r="V91" s="387"/>
      <c r="W91" s="387"/>
      <c r="X91" s="387"/>
      <c r="Y91" s="387"/>
      <c r="Z91" s="387"/>
      <c r="AA91" s="387"/>
      <c r="AB91" s="387"/>
      <c r="AC91" s="387"/>
      <c r="AD91" s="387"/>
      <c r="AE91" s="387"/>
      <c r="AF91" s="387"/>
      <c r="AG91" s="387"/>
      <c r="AH91" s="387"/>
      <c r="AI91" s="387"/>
      <c r="AJ91" s="387"/>
      <c r="AK91" s="387"/>
      <c r="AL91" s="387"/>
      <c r="AM91" s="387"/>
    </row>
    <row r="92" spans="2:39" ht="12" customHeight="1">
      <c r="B92" s="387"/>
      <c r="C92" s="387"/>
      <c r="D92" s="387"/>
      <c r="E92" s="387"/>
      <c r="F92" s="387"/>
      <c r="G92" s="387"/>
      <c r="H92" s="387"/>
      <c r="I92" s="387"/>
      <c r="J92" s="387"/>
      <c r="K92" s="387"/>
      <c r="L92" s="387"/>
      <c r="M92" s="387"/>
      <c r="N92" s="387"/>
      <c r="O92" s="387"/>
      <c r="P92" s="387"/>
      <c r="Q92" s="387"/>
      <c r="R92" s="387"/>
      <c r="S92" s="387"/>
      <c r="T92" s="387"/>
      <c r="U92" s="387"/>
      <c r="V92" s="387"/>
      <c r="W92" s="387"/>
      <c r="X92" s="387"/>
      <c r="Y92" s="387"/>
      <c r="Z92" s="387"/>
      <c r="AA92" s="387"/>
      <c r="AB92" s="387"/>
      <c r="AC92" s="387"/>
      <c r="AD92" s="387"/>
      <c r="AE92" s="387"/>
      <c r="AF92" s="387"/>
      <c r="AG92" s="387"/>
      <c r="AH92" s="387"/>
      <c r="AI92" s="387"/>
      <c r="AJ92" s="387"/>
      <c r="AK92" s="387"/>
      <c r="AL92" s="387"/>
      <c r="AM92" s="387"/>
    </row>
    <row r="93" spans="2:39" ht="12" customHeight="1">
      <c r="B93" s="387"/>
      <c r="C93" s="387"/>
      <c r="D93" s="387"/>
      <c r="E93" s="387"/>
      <c r="F93" s="387"/>
      <c r="G93" s="387"/>
      <c r="H93" s="387"/>
      <c r="I93" s="387"/>
      <c r="J93" s="387"/>
      <c r="K93" s="387"/>
      <c r="L93" s="387"/>
      <c r="M93" s="387"/>
      <c r="N93" s="387"/>
      <c r="O93" s="387"/>
      <c r="P93" s="387"/>
      <c r="Q93" s="387"/>
      <c r="R93" s="387"/>
      <c r="S93" s="387"/>
      <c r="T93" s="387"/>
      <c r="U93" s="387"/>
      <c r="V93" s="387"/>
      <c r="W93" s="387"/>
      <c r="X93" s="387"/>
      <c r="Y93" s="387"/>
      <c r="Z93" s="387"/>
      <c r="AA93" s="387"/>
      <c r="AB93" s="387"/>
      <c r="AC93" s="387"/>
      <c r="AD93" s="387"/>
      <c r="AE93" s="387"/>
      <c r="AF93" s="387"/>
      <c r="AG93" s="387"/>
      <c r="AH93" s="387"/>
      <c r="AI93" s="387"/>
      <c r="AJ93" s="387"/>
      <c r="AK93" s="387"/>
      <c r="AL93" s="387"/>
      <c r="AM93" s="387"/>
    </row>
    <row r="94" spans="2:39" ht="12" customHeight="1">
      <c r="B94" s="387"/>
      <c r="C94" s="387"/>
      <c r="D94" s="387"/>
      <c r="E94" s="387"/>
      <c r="F94" s="387"/>
      <c r="G94" s="387"/>
      <c r="H94" s="387"/>
      <c r="I94" s="387"/>
      <c r="J94" s="387"/>
      <c r="K94" s="387"/>
      <c r="L94" s="387"/>
      <c r="M94" s="387"/>
      <c r="N94" s="387"/>
      <c r="O94" s="387"/>
      <c r="P94" s="387"/>
      <c r="Q94" s="387"/>
      <c r="R94" s="387"/>
      <c r="S94" s="387"/>
      <c r="T94" s="387"/>
      <c r="U94" s="387"/>
      <c r="V94" s="387"/>
      <c r="W94" s="387"/>
      <c r="X94" s="387"/>
      <c r="Y94" s="387"/>
      <c r="Z94" s="387"/>
      <c r="AA94" s="387"/>
      <c r="AB94" s="387"/>
      <c r="AC94" s="387"/>
      <c r="AD94" s="387"/>
      <c r="AE94" s="387"/>
      <c r="AF94" s="387"/>
      <c r="AG94" s="387"/>
      <c r="AH94" s="387"/>
      <c r="AI94" s="387"/>
      <c r="AJ94" s="387"/>
      <c r="AK94" s="387"/>
      <c r="AL94" s="387"/>
      <c r="AM94" s="387"/>
    </row>
    <row r="95" spans="2:39" ht="12" customHeight="1">
      <c r="B95" s="387"/>
      <c r="C95" s="387"/>
      <c r="D95" s="387"/>
      <c r="E95" s="387"/>
      <c r="F95" s="387"/>
      <c r="G95" s="387"/>
      <c r="H95" s="387"/>
      <c r="I95" s="387"/>
      <c r="J95" s="387"/>
      <c r="K95" s="387"/>
      <c r="L95" s="387"/>
      <c r="M95" s="387"/>
      <c r="N95" s="387"/>
      <c r="O95" s="387"/>
      <c r="P95" s="387"/>
      <c r="Q95" s="387"/>
      <c r="R95" s="387"/>
      <c r="S95" s="387"/>
      <c r="T95" s="387"/>
      <c r="U95" s="387"/>
      <c r="V95" s="387"/>
      <c r="W95" s="387"/>
      <c r="X95" s="387"/>
      <c r="Y95" s="387"/>
      <c r="Z95" s="387"/>
      <c r="AA95" s="387"/>
      <c r="AB95" s="387"/>
      <c r="AC95" s="387"/>
      <c r="AD95" s="387"/>
      <c r="AE95" s="387"/>
      <c r="AF95" s="387"/>
      <c r="AG95" s="387"/>
      <c r="AH95" s="387"/>
      <c r="AI95" s="387"/>
      <c r="AJ95" s="387"/>
      <c r="AK95" s="387"/>
      <c r="AL95" s="387"/>
      <c r="AM95" s="387"/>
    </row>
    <row r="96" spans="2:39" ht="12" customHeight="1">
      <c r="B96" s="387"/>
      <c r="C96" s="387"/>
      <c r="D96" s="387"/>
      <c r="E96" s="387"/>
      <c r="F96" s="387"/>
      <c r="G96" s="387"/>
      <c r="H96" s="387"/>
      <c r="I96" s="387"/>
      <c r="J96" s="387"/>
      <c r="K96" s="387"/>
      <c r="L96" s="387"/>
      <c r="M96" s="387"/>
      <c r="N96" s="387"/>
      <c r="O96" s="387"/>
      <c r="P96" s="387"/>
      <c r="Q96" s="387"/>
      <c r="R96" s="387"/>
      <c r="S96" s="387"/>
      <c r="T96" s="387"/>
      <c r="U96" s="387"/>
      <c r="V96" s="387"/>
      <c r="W96" s="387"/>
      <c r="X96" s="387"/>
      <c r="Y96" s="387"/>
      <c r="Z96" s="387"/>
      <c r="AA96" s="387"/>
      <c r="AB96" s="387"/>
      <c r="AC96" s="387"/>
      <c r="AD96" s="387"/>
      <c r="AE96" s="387"/>
      <c r="AF96" s="387"/>
      <c r="AG96" s="387"/>
      <c r="AH96" s="387"/>
      <c r="AI96" s="387"/>
      <c r="AJ96" s="387"/>
      <c r="AK96" s="387"/>
      <c r="AL96" s="387"/>
      <c r="AM96" s="387"/>
    </row>
    <row r="97" spans="2:39" ht="12" customHeight="1">
      <c r="B97" s="387"/>
      <c r="C97" s="387"/>
      <c r="D97" s="387"/>
      <c r="E97" s="387"/>
      <c r="F97" s="387"/>
      <c r="G97" s="387"/>
      <c r="H97" s="387"/>
      <c r="I97" s="387"/>
      <c r="J97" s="387"/>
      <c r="K97" s="387"/>
      <c r="L97" s="387"/>
      <c r="M97" s="387"/>
      <c r="N97" s="387"/>
      <c r="O97" s="387"/>
      <c r="P97" s="387"/>
      <c r="Q97" s="387"/>
      <c r="R97" s="387"/>
      <c r="S97" s="387"/>
      <c r="T97" s="387"/>
      <c r="U97" s="387"/>
      <c r="V97" s="387"/>
      <c r="W97" s="387"/>
      <c r="X97" s="387"/>
      <c r="Y97" s="387"/>
      <c r="Z97" s="387"/>
      <c r="AA97" s="387"/>
      <c r="AB97" s="387"/>
      <c r="AC97" s="387"/>
      <c r="AD97" s="387"/>
      <c r="AE97" s="387"/>
      <c r="AF97" s="387"/>
      <c r="AG97" s="387"/>
      <c r="AH97" s="387"/>
      <c r="AI97" s="387"/>
      <c r="AJ97" s="387"/>
      <c r="AK97" s="387"/>
      <c r="AL97" s="387"/>
      <c r="AM97" s="387"/>
    </row>
    <row r="98" spans="2:39" ht="12" customHeight="1">
      <c r="B98" s="387"/>
      <c r="C98" s="387"/>
      <c r="D98" s="387"/>
      <c r="E98" s="387"/>
      <c r="F98" s="387"/>
      <c r="G98" s="387"/>
      <c r="H98" s="387"/>
      <c r="I98" s="387"/>
      <c r="J98" s="387"/>
      <c r="K98" s="387"/>
      <c r="L98" s="387"/>
      <c r="M98" s="387"/>
      <c r="N98" s="387"/>
      <c r="O98" s="387"/>
      <c r="P98" s="387"/>
      <c r="Q98" s="387"/>
      <c r="R98" s="387"/>
      <c r="S98" s="387"/>
      <c r="T98" s="387"/>
      <c r="U98" s="387"/>
      <c r="V98" s="387"/>
      <c r="W98" s="387"/>
      <c r="X98" s="387"/>
      <c r="Y98" s="387"/>
      <c r="Z98" s="387"/>
      <c r="AA98" s="387"/>
      <c r="AB98" s="387"/>
      <c r="AC98" s="387"/>
      <c r="AD98" s="387"/>
      <c r="AE98" s="387"/>
      <c r="AF98" s="387"/>
      <c r="AG98" s="387"/>
      <c r="AH98" s="387"/>
      <c r="AI98" s="387"/>
      <c r="AJ98" s="387"/>
      <c r="AK98" s="387"/>
      <c r="AL98" s="387"/>
      <c r="AM98" s="387"/>
    </row>
    <row r="99" spans="2:39" ht="12" customHeight="1">
      <c r="B99" s="387"/>
      <c r="C99" s="387"/>
      <c r="D99" s="387"/>
      <c r="E99" s="387"/>
      <c r="F99" s="387"/>
      <c r="G99" s="387"/>
      <c r="H99" s="387"/>
      <c r="I99" s="387"/>
      <c r="J99" s="387"/>
      <c r="K99" s="387"/>
      <c r="L99" s="387"/>
      <c r="M99" s="387"/>
      <c r="N99" s="387"/>
      <c r="O99" s="387"/>
      <c r="P99" s="387"/>
      <c r="Q99" s="387"/>
      <c r="R99" s="387"/>
      <c r="S99" s="387"/>
      <c r="T99" s="387"/>
      <c r="U99" s="387"/>
      <c r="V99" s="387"/>
      <c r="W99" s="387"/>
      <c r="X99" s="387"/>
      <c r="Y99" s="387"/>
      <c r="Z99" s="387"/>
      <c r="AA99" s="387"/>
      <c r="AB99" s="387"/>
      <c r="AC99" s="387"/>
      <c r="AD99" s="387"/>
      <c r="AE99" s="387"/>
      <c r="AF99" s="387"/>
      <c r="AG99" s="387"/>
      <c r="AH99" s="387"/>
      <c r="AI99" s="387"/>
      <c r="AJ99" s="387"/>
      <c r="AK99" s="387"/>
      <c r="AL99" s="387"/>
      <c r="AM99" s="387"/>
    </row>
    <row r="100" spans="2:39" ht="12" customHeight="1">
      <c r="B100" s="387"/>
      <c r="C100" s="387"/>
      <c r="D100" s="387"/>
      <c r="E100" s="387"/>
      <c r="F100" s="387"/>
      <c r="G100" s="387"/>
      <c r="H100" s="387"/>
      <c r="I100" s="387"/>
      <c r="J100" s="387"/>
      <c r="K100" s="387"/>
      <c r="L100" s="387"/>
      <c r="M100" s="387"/>
      <c r="N100" s="387"/>
      <c r="O100" s="387"/>
      <c r="P100" s="387"/>
      <c r="Q100" s="387"/>
      <c r="R100" s="387"/>
      <c r="S100" s="387"/>
      <c r="T100" s="387"/>
      <c r="U100" s="387"/>
      <c r="V100" s="387"/>
      <c r="W100" s="387"/>
      <c r="X100" s="387"/>
      <c r="Y100" s="387"/>
      <c r="Z100" s="387"/>
      <c r="AA100" s="387"/>
      <c r="AB100" s="387"/>
      <c r="AC100" s="387"/>
      <c r="AD100" s="387"/>
      <c r="AE100" s="387"/>
      <c r="AF100" s="387"/>
      <c r="AG100" s="387"/>
      <c r="AH100" s="387"/>
      <c r="AI100" s="387"/>
      <c r="AJ100" s="387"/>
      <c r="AK100" s="387"/>
      <c r="AL100" s="387"/>
      <c r="AM100" s="387"/>
    </row>
    <row r="101" spans="2:39" ht="12" customHeight="1">
      <c r="B101" s="387"/>
      <c r="C101" s="387"/>
      <c r="D101" s="387"/>
      <c r="E101" s="387"/>
      <c r="F101" s="387"/>
      <c r="G101" s="387"/>
      <c r="H101" s="387"/>
      <c r="I101" s="387"/>
      <c r="J101" s="387"/>
      <c r="K101" s="387"/>
      <c r="L101" s="387"/>
      <c r="M101" s="387"/>
      <c r="N101" s="387"/>
      <c r="O101" s="387"/>
      <c r="P101" s="387"/>
      <c r="Q101" s="387"/>
      <c r="R101" s="387"/>
      <c r="S101" s="387"/>
      <c r="T101" s="387"/>
      <c r="U101" s="387"/>
      <c r="V101" s="387"/>
      <c r="W101" s="387"/>
      <c r="X101" s="387"/>
      <c r="Y101" s="387"/>
      <c r="Z101" s="387"/>
      <c r="AA101" s="387"/>
      <c r="AB101" s="387"/>
      <c r="AC101" s="387"/>
      <c r="AD101" s="387"/>
      <c r="AE101" s="387"/>
      <c r="AF101" s="387"/>
      <c r="AG101" s="387"/>
      <c r="AH101" s="387"/>
      <c r="AI101" s="387"/>
      <c r="AJ101" s="387"/>
      <c r="AK101" s="387"/>
      <c r="AL101" s="387"/>
      <c r="AM101" s="387"/>
    </row>
    <row r="102" spans="2:39" ht="12" customHeight="1">
      <c r="B102" s="387"/>
      <c r="C102" s="387"/>
      <c r="D102" s="387"/>
      <c r="E102" s="387"/>
      <c r="F102" s="387"/>
      <c r="G102" s="387"/>
      <c r="H102" s="387"/>
      <c r="I102" s="387"/>
      <c r="J102" s="387"/>
      <c r="K102" s="387"/>
      <c r="L102" s="387"/>
      <c r="M102" s="387"/>
      <c r="N102" s="387"/>
      <c r="O102" s="387"/>
      <c r="P102" s="387"/>
      <c r="Q102" s="387"/>
      <c r="R102" s="387"/>
      <c r="S102" s="387"/>
      <c r="T102" s="387"/>
      <c r="U102" s="387"/>
      <c r="V102" s="387"/>
      <c r="W102" s="387"/>
      <c r="X102" s="387"/>
      <c r="Y102" s="387"/>
      <c r="Z102" s="387"/>
      <c r="AA102" s="387"/>
      <c r="AB102" s="387"/>
      <c r="AC102" s="387"/>
      <c r="AD102" s="387"/>
      <c r="AE102" s="387"/>
      <c r="AF102" s="387"/>
      <c r="AG102" s="387"/>
      <c r="AH102" s="387"/>
      <c r="AI102" s="387"/>
      <c r="AJ102" s="387"/>
      <c r="AK102" s="387"/>
      <c r="AL102" s="387"/>
      <c r="AM102" s="387"/>
    </row>
    <row r="103" spans="2:39" ht="12" customHeight="1">
      <c r="B103" s="387"/>
      <c r="C103" s="387"/>
      <c r="D103" s="387"/>
      <c r="E103" s="387"/>
      <c r="F103" s="387"/>
      <c r="G103" s="387"/>
      <c r="H103" s="387"/>
      <c r="I103" s="387"/>
      <c r="J103" s="387"/>
      <c r="K103" s="387"/>
      <c r="L103" s="387"/>
      <c r="M103" s="387"/>
      <c r="N103" s="387"/>
      <c r="O103" s="387"/>
      <c r="P103" s="387"/>
      <c r="Q103" s="387"/>
      <c r="R103" s="387"/>
      <c r="S103" s="387"/>
      <c r="T103" s="387"/>
      <c r="U103" s="387"/>
      <c r="V103" s="387"/>
      <c r="W103" s="387"/>
      <c r="X103" s="387"/>
      <c r="Y103" s="387"/>
      <c r="Z103" s="387"/>
      <c r="AA103" s="387"/>
      <c r="AB103" s="387"/>
      <c r="AC103" s="387"/>
      <c r="AD103" s="387"/>
      <c r="AE103" s="387"/>
      <c r="AF103" s="387"/>
      <c r="AG103" s="387"/>
      <c r="AH103" s="387"/>
      <c r="AI103" s="387"/>
      <c r="AJ103" s="387"/>
      <c r="AK103" s="387"/>
      <c r="AL103" s="387"/>
      <c r="AM103" s="387"/>
    </row>
    <row r="104" spans="2:39" ht="12" customHeight="1">
      <c r="B104" s="387"/>
      <c r="C104" s="387"/>
      <c r="D104" s="387"/>
      <c r="E104" s="387"/>
      <c r="F104" s="387"/>
      <c r="G104" s="387"/>
      <c r="H104" s="387"/>
      <c r="I104" s="387"/>
      <c r="J104" s="387"/>
      <c r="K104" s="387"/>
      <c r="L104" s="387"/>
      <c r="M104" s="387"/>
      <c r="N104" s="387"/>
      <c r="O104" s="387"/>
      <c r="P104" s="387"/>
      <c r="Q104" s="387"/>
      <c r="R104" s="387"/>
      <c r="S104" s="387"/>
      <c r="T104" s="387"/>
      <c r="U104" s="387"/>
      <c r="V104" s="387"/>
      <c r="W104" s="387"/>
      <c r="X104" s="387"/>
      <c r="Y104" s="387"/>
      <c r="Z104" s="387"/>
      <c r="AA104" s="387"/>
      <c r="AB104" s="387"/>
      <c r="AC104" s="387"/>
      <c r="AD104" s="387"/>
      <c r="AE104" s="387"/>
      <c r="AF104" s="387"/>
      <c r="AG104" s="387"/>
      <c r="AH104" s="387"/>
      <c r="AI104" s="387"/>
      <c r="AJ104" s="387"/>
      <c r="AK104" s="387"/>
      <c r="AL104" s="387"/>
      <c r="AM104" s="387"/>
    </row>
    <row r="105" spans="2:39" ht="12" customHeight="1">
      <c r="B105" s="387"/>
      <c r="C105" s="387"/>
      <c r="D105" s="387"/>
      <c r="E105" s="387"/>
      <c r="F105" s="387"/>
      <c r="G105" s="387"/>
      <c r="H105" s="387"/>
      <c r="I105" s="387"/>
      <c r="J105" s="387"/>
      <c r="K105" s="387"/>
      <c r="L105" s="387"/>
      <c r="M105" s="387"/>
      <c r="N105" s="387"/>
      <c r="O105" s="387"/>
      <c r="P105" s="387"/>
      <c r="Q105" s="387"/>
      <c r="R105" s="387"/>
      <c r="S105" s="387"/>
      <c r="T105" s="387"/>
      <c r="U105" s="387"/>
      <c r="V105" s="387"/>
      <c r="W105" s="387"/>
      <c r="X105" s="387"/>
      <c r="Y105" s="387"/>
      <c r="Z105" s="387"/>
      <c r="AA105" s="387"/>
      <c r="AB105" s="387"/>
      <c r="AC105" s="387"/>
      <c r="AD105" s="387"/>
      <c r="AE105" s="387"/>
      <c r="AF105" s="387"/>
      <c r="AG105" s="387"/>
      <c r="AH105" s="387"/>
      <c r="AI105" s="387"/>
      <c r="AJ105" s="387"/>
      <c r="AK105" s="387"/>
      <c r="AL105" s="387"/>
      <c r="AM105" s="387"/>
    </row>
    <row r="106" spans="2:39" ht="12" customHeight="1">
      <c r="B106" s="387"/>
      <c r="C106" s="387"/>
      <c r="D106" s="387"/>
      <c r="E106" s="387"/>
      <c r="F106" s="387"/>
      <c r="G106" s="387"/>
      <c r="H106" s="387"/>
      <c r="I106" s="387"/>
      <c r="J106" s="387"/>
      <c r="K106" s="387"/>
      <c r="L106" s="387"/>
      <c r="M106" s="387"/>
      <c r="N106" s="387"/>
      <c r="O106" s="387"/>
      <c r="P106" s="387"/>
      <c r="Q106" s="387"/>
      <c r="R106" s="387"/>
      <c r="S106" s="387"/>
      <c r="T106" s="387"/>
      <c r="U106" s="387"/>
      <c r="V106" s="387"/>
      <c r="W106" s="387"/>
      <c r="X106" s="387"/>
      <c r="Y106" s="387"/>
      <c r="Z106" s="387"/>
      <c r="AA106" s="387"/>
      <c r="AB106" s="387"/>
      <c r="AC106" s="387"/>
      <c r="AD106" s="387"/>
      <c r="AE106" s="387"/>
      <c r="AF106" s="387"/>
      <c r="AG106" s="387"/>
      <c r="AH106" s="387"/>
      <c r="AI106" s="387"/>
      <c r="AJ106" s="387"/>
      <c r="AK106" s="387"/>
      <c r="AL106" s="387"/>
      <c r="AM106" s="387"/>
    </row>
    <row r="107" spans="2:39" ht="12" customHeight="1">
      <c r="B107" s="387"/>
      <c r="C107" s="387"/>
      <c r="D107" s="387"/>
      <c r="E107" s="387"/>
      <c r="F107" s="387"/>
      <c r="G107" s="387"/>
      <c r="H107" s="387"/>
      <c r="I107" s="387"/>
      <c r="J107" s="387"/>
      <c r="K107" s="387"/>
      <c r="L107" s="387"/>
      <c r="M107" s="387"/>
      <c r="N107" s="387"/>
      <c r="O107" s="387"/>
      <c r="P107" s="387"/>
      <c r="Q107" s="387"/>
      <c r="R107" s="387"/>
      <c r="S107" s="387"/>
      <c r="T107" s="387"/>
      <c r="U107" s="387"/>
      <c r="V107" s="387"/>
      <c r="W107" s="387"/>
      <c r="X107" s="387"/>
      <c r="Y107" s="387"/>
      <c r="Z107" s="387"/>
      <c r="AA107" s="387"/>
      <c r="AB107" s="387"/>
      <c r="AC107" s="387"/>
      <c r="AD107" s="387"/>
      <c r="AE107" s="387"/>
      <c r="AF107" s="387"/>
      <c r="AG107" s="387"/>
      <c r="AH107" s="387"/>
      <c r="AI107" s="387"/>
      <c r="AJ107" s="387"/>
      <c r="AK107" s="387"/>
      <c r="AL107" s="387"/>
      <c r="AM107" s="387"/>
    </row>
    <row r="108" spans="2:39" ht="12" customHeight="1">
      <c r="B108" s="387"/>
      <c r="C108" s="387"/>
      <c r="D108" s="387"/>
      <c r="E108" s="387"/>
      <c r="F108" s="387"/>
      <c r="G108" s="387"/>
      <c r="H108" s="387"/>
      <c r="I108" s="387"/>
      <c r="J108" s="387"/>
      <c r="K108" s="387"/>
      <c r="L108" s="387"/>
      <c r="M108" s="387"/>
      <c r="N108" s="387"/>
      <c r="O108" s="387"/>
      <c r="P108" s="387"/>
      <c r="Q108" s="387"/>
      <c r="R108" s="387"/>
      <c r="S108" s="387"/>
      <c r="T108" s="387"/>
      <c r="U108" s="387"/>
      <c r="V108" s="387"/>
      <c r="W108" s="387"/>
      <c r="X108" s="387"/>
      <c r="Y108" s="387"/>
      <c r="Z108" s="387"/>
      <c r="AA108" s="387"/>
      <c r="AB108" s="387"/>
      <c r="AC108" s="387"/>
      <c r="AD108" s="387"/>
      <c r="AE108" s="387"/>
      <c r="AF108" s="387"/>
      <c r="AG108" s="387"/>
      <c r="AH108" s="387"/>
      <c r="AI108" s="387"/>
      <c r="AJ108" s="387"/>
      <c r="AK108" s="387"/>
      <c r="AL108" s="387"/>
      <c r="AM108" s="387"/>
    </row>
    <row r="109" spans="2:39" ht="12" customHeight="1">
      <c r="B109" s="387"/>
      <c r="C109" s="387"/>
      <c r="D109" s="387"/>
      <c r="E109" s="387"/>
      <c r="F109" s="387"/>
      <c r="G109" s="387"/>
      <c r="H109" s="387"/>
      <c r="I109" s="387"/>
      <c r="J109" s="387"/>
      <c r="K109" s="387"/>
      <c r="L109" s="387"/>
      <c r="M109" s="387"/>
      <c r="N109" s="387"/>
      <c r="O109" s="387"/>
      <c r="P109" s="387"/>
      <c r="Q109" s="387"/>
      <c r="R109" s="387"/>
      <c r="S109" s="387"/>
      <c r="T109" s="387"/>
      <c r="U109" s="387"/>
      <c r="V109" s="387"/>
      <c r="W109" s="387"/>
      <c r="X109" s="387"/>
      <c r="Y109" s="387"/>
      <c r="Z109" s="387"/>
      <c r="AA109" s="387"/>
      <c r="AB109" s="387"/>
      <c r="AC109" s="387"/>
      <c r="AD109" s="387"/>
      <c r="AE109" s="387"/>
      <c r="AF109" s="387"/>
      <c r="AG109" s="387"/>
      <c r="AH109" s="387"/>
      <c r="AI109" s="387"/>
      <c r="AJ109" s="387"/>
      <c r="AK109" s="387"/>
      <c r="AL109" s="387"/>
      <c r="AM109" s="387"/>
    </row>
    <row r="110" spans="2:39" ht="12" customHeight="1">
      <c r="B110" s="387"/>
      <c r="C110" s="387"/>
      <c r="D110" s="387"/>
      <c r="E110" s="387"/>
      <c r="F110" s="387"/>
      <c r="G110" s="387"/>
      <c r="H110" s="387"/>
      <c r="I110" s="387"/>
      <c r="J110" s="387"/>
      <c r="K110" s="387"/>
      <c r="L110" s="387"/>
      <c r="M110" s="387"/>
      <c r="N110" s="387"/>
      <c r="O110" s="387"/>
      <c r="P110" s="387"/>
      <c r="Q110" s="387"/>
      <c r="R110" s="387"/>
      <c r="S110" s="387"/>
      <c r="T110" s="387"/>
      <c r="U110" s="387"/>
      <c r="V110" s="387"/>
      <c r="W110" s="387"/>
      <c r="X110" s="387"/>
      <c r="Y110" s="387"/>
      <c r="Z110" s="387"/>
      <c r="AA110" s="387"/>
      <c r="AB110" s="387"/>
      <c r="AC110" s="387"/>
      <c r="AD110" s="387"/>
      <c r="AE110" s="387"/>
      <c r="AF110" s="387"/>
      <c r="AG110" s="387"/>
      <c r="AH110" s="387"/>
      <c r="AI110" s="387"/>
      <c r="AJ110" s="387"/>
      <c r="AK110" s="387"/>
      <c r="AL110" s="387"/>
      <c r="AM110" s="387"/>
    </row>
    <row r="111" spans="2:39" ht="12" customHeight="1">
      <c r="B111" s="387"/>
      <c r="C111" s="387"/>
      <c r="D111" s="387"/>
      <c r="E111" s="387"/>
      <c r="F111" s="387"/>
      <c r="G111" s="387"/>
      <c r="H111" s="387"/>
      <c r="I111" s="387"/>
      <c r="J111" s="387"/>
      <c r="K111" s="387"/>
      <c r="L111" s="387"/>
      <c r="M111" s="387"/>
      <c r="N111" s="387"/>
      <c r="O111" s="387"/>
      <c r="P111" s="387"/>
      <c r="Q111" s="387"/>
      <c r="R111" s="387"/>
      <c r="S111" s="387"/>
      <c r="T111" s="387"/>
      <c r="U111" s="387"/>
      <c r="V111" s="387"/>
      <c r="W111" s="387"/>
      <c r="X111" s="387"/>
      <c r="Y111" s="387"/>
      <c r="Z111" s="387"/>
      <c r="AA111" s="387"/>
      <c r="AB111" s="387"/>
      <c r="AC111" s="387"/>
      <c r="AD111" s="387"/>
      <c r="AE111" s="387"/>
      <c r="AF111" s="387"/>
      <c r="AG111" s="387"/>
      <c r="AH111" s="387"/>
      <c r="AI111" s="387"/>
      <c r="AJ111" s="387"/>
      <c r="AK111" s="387"/>
      <c r="AL111" s="387"/>
      <c r="AM111" s="387"/>
    </row>
    <row r="112" spans="2:39" ht="12" customHeight="1">
      <c r="B112" s="387"/>
      <c r="C112" s="387"/>
      <c r="D112" s="387"/>
      <c r="E112" s="387"/>
      <c r="F112" s="387"/>
      <c r="G112" s="387"/>
      <c r="H112" s="387"/>
      <c r="I112" s="387"/>
      <c r="J112" s="387"/>
      <c r="K112" s="387"/>
      <c r="L112" s="387"/>
      <c r="M112" s="387"/>
      <c r="N112" s="387"/>
      <c r="O112" s="387"/>
      <c r="P112" s="387"/>
      <c r="Q112" s="387"/>
      <c r="R112" s="387"/>
      <c r="S112" s="387"/>
      <c r="T112" s="387"/>
      <c r="U112" s="387"/>
      <c r="V112" s="387"/>
      <c r="W112" s="387"/>
      <c r="X112" s="387"/>
      <c r="Y112" s="387"/>
      <c r="Z112" s="387"/>
      <c r="AA112" s="387"/>
      <c r="AB112" s="387"/>
      <c r="AC112" s="387"/>
      <c r="AD112" s="387"/>
      <c r="AE112" s="387"/>
      <c r="AF112" s="387"/>
      <c r="AG112" s="387"/>
      <c r="AH112" s="387"/>
      <c r="AI112" s="387"/>
      <c r="AJ112" s="387"/>
      <c r="AK112" s="387"/>
      <c r="AL112" s="387"/>
      <c r="AM112" s="387"/>
    </row>
    <row r="113" spans="2:39" ht="12" customHeight="1">
      <c r="B113" s="387"/>
      <c r="C113" s="387"/>
      <c r="D113" s="387"/>
      <c r="E113" s="387"/>
      <c r="F113" s="387"/>
      <c r="G113" s="387"/>
      <c r="H113" s="387"/>
      <c r="I113" s="387"/>
      <c r="J113" s="387"/>
      <c r="K113" s="387"/>
      <c r="L113" s="387"/>
      <c r="M113" s="387"/>
      <c r="N113" s="387"/>
      <c r="O113" s="387"/>
      <c r="P113" s="387"/>
      <c r="Q113" s="387"/>
      <c r="R113" s="387"/>
      <c r="S113" s="387"/>
      <c r="T113" s="387"/>
      <c r="U113" s="387"/>
      <c r="V113" s="387"/>
      <c r="W113" s="387"/>
      <c r="X113" s="387"/>
      <c r="Y113" s="387"/>
      <c r="Z113" s="387"/>
      <c r="AA113" s="387"/>
      <c r="AB113" s="387"/>
      <c r="AC113" s="387"/>
      <c r="AD113" s="387"/>
      <c r="AE113" s="387"/>
      <c r="AF113" s="387"/>
      <c r="AG113" s="387"/>
      <c r="AH113" s="387"/>
      <c r="AI113" s="387"/>
      <c r="AJ113" s="387"/>
      <c r="AK113" s="387"/>
      <c r="AL113" s="387"/>
      <c r="AM113" s="387"/>
    </row>
    <row r="114" spans="2:39" ht="12" customHeight="1">
      <c r="B114" s="387"/>
      <c r="C114" s="387"/>
      <c r="D114" s="387"/>
      <c r="E114" s="387"/>
      <c r="F114" s="387"/>
      <c r="G114" s="387"/>
      <c r="H114" s="387"/>
      <c r="I114" s="387"/>
      <c r="J114" s="387"/>
      <c r="K114" s="387"/>
      <c r="L114" s="387"/>
      <c r="M114" s="387"/>
      <c r="N114" s="387"/>
      <c r="O114" s="387"/>
      <c r="P114" s="387"/>
      <c r="Q114" s="387"/>
      <c r="R114" s="387"/>
      <c r="S114" s="387"/>
      <c r="T114" s="387"/>
      <c r="U114" s="387"/>
      <c r="V114" s="387"/>
      <c r="W114" s="387"/>
      <c r="X114" s="387"/>
      <c r="Y114" s="387"/>
      <c r="Z114" s="387"/>
      <c r="AA114" s="387"/>
      <c r="AB114" s="387"/>
      <c r="AC114" s="387"/>
      <c r="AD114" s="387"/>
      <c r="AE114" s="387"/>
      <c r="AF114" s="387"/>
      <c r="AG114" s="387"/>
      <c r="AH114" s="387"/>
      <c r="AI114" s="387"/>
      <c r="AJ114" s="387"/>
      <c r="AK114" s="387"/>
      <c r="AL114" s="387"/>
      <c r="AM114" s="387"/>
    </row>
    <row r="115" spans="2:39" ht="12" customHeight="1">
      <c r="B115" s="387"/>
      <c r="C115" s="387"/>
      <c r="D115" s="387"/>
      <c r="E115" s="387"/>
      <c r="F115" s="387"/>
      <c r="G115" s="387"/>
      <c r="H115" s="387"/>
      <c r="I115" s="387"/>
      <c r="J115" s="387"/>
      <c r="K115" s="387"/>
      <c r="L115" s="387"/>
      <c r="M115" s="387"/>
      <c r="N115" s="387"/>
      <c r="O115" s="387"/>
      <c r="P115" s="387"/>
      <c r="Q115" s="387"/>
      <c r="R115" s="387"/>
      <c r="S115" s="387"/>
      <c r="T115" s="387"/>
      <c r="U115" s="387"/>
      <c r="V115" s="387"/>
      <c r="W115" s="387"/>
      <c r="X115" s="387"/>
      <c r="Y115" s="387"/>
      <c r="Z115" s="387"/>
      <c r="AA115" s="387"/>
      <c r="AB115" s="387"/>
      <c r="AC115" s="387"/>
      <c r="AD115" s="387"/>
      <c r="AE115" s="387"/>
      <c r="AF115" s="387"/>
      <c r="AG115" s="387"/>
      <c r="AH115" s="387"/>
      <c r="AI115" s="387"/>
      <c r="AJ115" s="387"/>
      <c r="AK115" s="387"/>
      <c r="AL115" s="387"/>
      <c r="AM115" s="387"/>
    </row>
    <row r="116" spans="2:39" ht="12" customHeight="1">
      <c r="B116" s="387"/>
      <c r="C116" s="387"/>
      <c r="D116" s="387"/>
      <c r="E116" s="387"/>
      <c r="F116" s="387"/>
      <c r="G116" s="387"/>
      <c r="H116" s="387"/>
      <c r="I116" s="387"/>
      <c r="J116" s="387"/>
      <c r="K116" s="387"/>
      <c r="L116" s="387"/>
      <c r="M116" s="387"/>
      <c r="N116" s="387"/>
      <c r="O116" s="387"/>
      <c r="P116" s="387"/>
      <c r="Q116" s="387"/>
      <c r="R116" s="387"/>
      <c r="S116" s="387"/>
      <c r="T116" s="387"/>
      <c r="U116" s="387"/>
      <c r="V116" s="387"/>
      <c r="W116" s="387"/>
      <c r="X116" s="387"/>
      <c r="Y116" s="387"/>
      <c r="Z116" s="387"/>
      <c r="AA116" s="387"/>
      <c r="AB116" s="387"/>
      <c r="AC116" s="387"/>
      <c r="AD116" s="387"/>
      <c r="AE116" s="387"/>
      <c r="AF116" s="387"/>
      <c r="AG116" s="387"/>
      <c r="AH116" s="387"/>
      <c r="AI116" s="387"/>
      <c r="AJ116" s="387"/>
      <c r="AK116" s="387"/>
      <c r="AL116" s="387"/>
      <c r="AM116" s="387"/>
    </row>
    <row r="117" spans="2:39" ht="12" customHeight="1">
      <c r="B117" s="387"/>
      <c r="C117" s="387"/>
      <c r="D117" s="387"/>
      <c r="E117" s="387"/>
      <c r="F117" s="387"/>
      <c r="G117" s="387"/>
      <c r="H117" s="387"/>
      <c r="I117" s="387"/>
      <c r="J117" s="387"/>
      <c r="K117" s="387"/>
      <c r="L117" s="387"/>
      <c r="M117" s="387"/>
      <c r="N117" s="387"/>
      <c r="O117" s="387"/>
      <c r="P117" s="387"/>
      <c r="Q117" s="387"/>
      <c r="R117" s="387"/>
      <c r="S117" s="387"/>
      <c r="T117" s="387"/>
      <c r="U117" s="387"/>
      <c r="V117" s="387"/>
      <c r="W117" s="387"/>
      <c r="X117" s="387"/>
      <c r="Y117" s="387"/>
      <c r="Z117" s="387"/>
      <c r="AA117" s="387"/>
      <c r="AB117" s="387"/>
      <c r="AC117" s="387"/>
      <c r="AD117" s="387"/>
      <c r="AE117" s="387"/>
      <c r="AF117" s="387"/>
      <c r="AG117" s="387"/>
      <c r="AH117" s="387"/>
      <c r="AI117" s="387"/>
      <c r="AJ117" s="387"/>
      <c r="AK117" s="387"/>
      <c r="AL117" s="387"/>
      <c r="AM117" s="387"/>
    </row>
    <row r="118" spans="2:39" ht="12" customHeight="1">
      <c r="B118" s="387"/>
      <c r="C118" s="387"/>
      <c r="D118" s="387"/>
      <c r="E118" s="387"/>
      <c r="F118" s="387"/>
      <c r="G118" s="387"/>
      <c r="H118" s="387"/>
      <c r="I118" s="387"/>
      <c r="J118" s="387"/>
      <c r="K118" s="387"/>
      <c r="L118" s="387"/>
      <c r="M118" s="387"/>
      <c r="N118" s="387"/>
      <c r="O118" s="387"/>
      <c r="P118" s="387"/>
      <c r="Q118" s="387"/>
      <c r="R118" s="387"/>
      <c r="S118" s="387"/>
      <c r="T118" s="387"/>
      <c r="U118" s="387"/>
      <c r="V118" s="387"/>
      <c r="W118" s="387"/>
      <c r="X118" s="387"/>
      <c r="Y118" s="387"/>
      <c r="Z118" s="387"/>
      <c r="AA118" s="387"/>
      <c r="AB118" s="387"/>
      <c r="AC118" s="387"/>
      <c r="AD118" s="387"/>
      <c r="AE118" s="387"/>
      <c r="AF118" s="387"/>
      <c r="AG118" s="387"/>
      <c r="AH118" s="387"/>
      <c r="AI118" s="387"/>
      <c r="AJ118" s="387"/>
      <c r="AK118" s="387"/>
      <c r="AL118" s="387"/>
      <c r="AM118" s="387"/>
    </row>
    <row r="119" spans="2:39" ht="12" customHeight="1">
      <c r="B119" s="387"/>
      <c r="C119" s="387"/>
      <c r="D119" s="387"/>
      <c r="E119" s="387"/>
      <c r="F119" s="387"/>
      <c r="G119" s="387"/>
      <c r="H119" s="387"/>
      <c r="I119" s="387"/>
      <c r="J119" s="387"/>
      <c r="K119" s="387"/>
      <c r="L119" s="387"/>
      <c r="M119" s="387"/>
      <c r="N119" s="387"/>
      <c r="O119" s="387"/>
      <c r="P119" s="387"/>
      <c r="Q119" s="387"/>
      <c r="R119" s="387"/>
      <c r="S119" s="387"/>
      <c r="T119" s="387"/>
      <c r="U119" s="387"/>
      <c r="V119" s="387"/>
      <c r="W119" s="387"/>
      <c r="X119" s="387"/>
      <c r="Y119" s="387"/>
      <c r="Z119" s="387"/>
      <c r="AA119" s="387"/>
      <c r="AB119" s="387"/>
      <c r="AC119" s="387"/>
      <c r="AD119" s="387"/>
      <c r="AE119" s="387"/>
      <c r="AF119" s="387"/>
      <c r="AG119" s="387"/>
      <c r="AH119" s="387"/>
      <c r="AI119" s="387"/>
      <c r="AJ119" s="387"/>
      <c r="AK119" s="387"/>
      <c r="AL119" s="387"/>
      <c r="AM119" s="387"/>
    </row>
    <row r="120" spans="2:39" ht="12" customHeight="1">
      <c r="B120" s="387"/>
      <c r="C120" s="387"/>
      <c r="D120" s="387"/>
      <c r="E120" s="387"/>
      <c r="F120" s="387"/>
      <c r="G120" s="387"/>
      <c r="H120" s="387"/>
      <c r="I120" s="387"/>
      <c r="J120" s="387"/>
      <c r="K120" s="387"/>
      <c r="L120" s="387"/>
      <c r="M120" s="387"/>
      <c r="N120" s="387"/>
      <c r="O120" s="387"/>
      <c r="P120" s="387"/>
      <c r="Q120" s="387"/>
      <c r="R120" s="387"/>
      <c r="S120" s="387"/>
      <c r="T120" s="387"/>
      <c r="U120" s="387"/>
      <c r="V120" s="387"/>
      <c r="W120" s="387"/>
      <c r="X120" s="387"/>
      <c r="Y120" s="387"/>
      <c r="Z120" s="387"/>
      <c r="AA120" s="387"/>
      <c r="AB120" s="387"/>
      <c r="AC120" s="387"/>
      <c r="AD120" s="387"/>
      <c r="AE120" s="387"/>
      <c r="AF120" s="387"/>
      <c r="AG120" s="387"/>
      <c r="AH120" s="387"/>
      <c r="AI120" s="387"/>
      <c r="AJ120" s="387"/>
      <c r="AK120" s="387"/>
      <c r="AL120" s="387"/>
      <c r="AM120" s="387"/>
    </row>
    <row r="121" spans="2:39" ht="12" customHeight="1">
      <c r="B121" s="387"/>
      <c r="C121" s="387"/>
      <c r="D121" s="387"/>
      <c r="E121" s="387"/>
      <c r="F121" s="387"/>
      <c r="G121" s="387"/>
      <c r="H121" s="387"/>
      <c r="I121" s="387"/>
      <c r="J121" s="387"/>
      <c r="K121" s="387"/>
      <c r="L121" s="387"/>
      <c r="M121" s="387"/>
      <c r="N121" s="387"/>
      <c r="O121" s="387"/>
      <c r="P121" s="387"/>
      <c r="Q121" s="387"/>
      <c r="R121" s="387"/>
      <c r="S121" s="387"/>
      <c r="T121" s="387"/>
      <c r="U121" s="387"/>
      <c r="V121" s="387"/>
      <c r="W121" s="387"/>
      <c r="X121" s="387"/>
      <c r="Y121" s="387"/>
      <c r="Z121" s="387"/>
      <c r="AA121" s="387"/>
      <c r="AB121" s="387"/>
      <c r="AC121" s="387"/>
      <c r="AD121" s="387"/>
      <c r="AE121" s="387"/>
      <c r="AF121" s="387"/>
      <c r="AG121" s="387"/>
      <c r="AH121" s="387"/>
      <c r="AI121" s="387"/>
      <c r="AJ121" s="387"/>
      <c r="AK121" s="387"/>
      <c r="AL121" s="387"/>
      <c r="AM121" s="387"/>
    </row>
    <row r="122" spans="2:39" ht="12" customHeight="1">
      <c r="B122" s="387"/>
      <c r="C122" s="387"/>
      <c r="D122" s="387"/>
      <c r="E122" s="387"/>
      <c r="F122" s="387"/>
      <c r="G122" s="387"/>
      <c r="H122" s="387"/>
      <c r="I122" s="387"/>
      <c r="J122" s="387"/>
      <c r="K122" s="387"/>
      <c r="L122" s="387"/>
      <c r="M122" s="387"/>
      <c r="N122" s="387"/>
      <c r="O122" s="387"/>
      <c r="P122" s="387"/>
      <c r="Q122" s="387"/>
      <c r="R122" s="387"/>
      <c r="S122" s="387"/>
      <c r="T122" s="387"/>
      <c r="U122" s="387"/>
      <c r="V122" s="387"/>
      <c r="W122" s="387"/>
      <c r="X122" s="387"/>
      <c r="Y122" s="387"/>
      <c r="Z122" s="387"/>
      <c r="AA122" s="387"/>
      <c r="AB122" s="387"/>
      <c r="AC122" s="387"/>
      <c r="AD122" s="387"/>
      <c r="AE122" s="387"/>
      <c r="AF122" s="387"/>
      <c r="AG122" s="387"/>
      <c r="AH122" s="387"/>
      <c r="AI122" s="387"/>
      <c r="AJ122" s="387"/>
      <c r="AK122" s="387"/>
      <c r="AL122" s="387"/>
      <c r="AM122" s="387"/>
    </row>
    <row r="123" spans="2:39" ht="12" customHeight="1">
      <c r="B123" s="387"/>
      <c r="C123" s="387"/>
      <c r="D123" s="387"/>
      <c r="E123" s="387"/>
      <c r="F123" s="387"/>
      <c r="G123" s="387"/>
      <c r="H123" s="387"/>
      <c r="I123" s="387"/>
      <c r="J123" s="387"/>
      <c r="K123" s="387"/>
      <c r="L123" s="387"/>
      <c r="M123" s="387"/>
      <c r="N123" s="387"/>
      <c r="O123" s="387"/>
      <c r="P123" s="387"/>
      <c r="Q123" s="387"/>
      <c r="R123" s="387"/>
      <c r="S123" s="387"/>
      <c r="T123" s="387"/>
      <c r="U123" s="387"/>
      <c r="V123" s="387"/>
      <c r="W123" s="387"/>
      <c r="X123" s="387"/>
      <c r="Y123" s="387"/>
      <c r="Z123" s="387"/>
      <c r="AA123" s="387"/>
      <c r="AB123" s="387"/>
      <c r="AC123" s="387"/>
      <c r="AD123" s="387"/>
      <c r="AE123" s="387"/>
      <c r="AF123" s="387"/>
      <c r="AG123" s="387"/>
      <c r="AH123" s="387"/>
      <c r="AI123" s="387"/>
      <c r="AJ123" s="387"/>
      <c r="AK123" s="387"/>
      <c r="AL123" s="387"/>
      <c r="AM123" s="387"/>
    </row>
    <row r="124" spans="2:39" ht="12" customHeight="1">
      <c r="B124" s="387"/>
      <c r="C124" s="387"/>
      <c r="D124" s="387"/>
      <c r="E124" s="387"/>
      <c r="F124" s="387"/>
      <c r="G124" s="387"/>
      <c r="H124" s="387"/>
      <c r="I124" s="387"/>
      <c r="J124" s="387"/>
      <c r="K124" s="387"/>
      <c r="L124" s="387"/>
      <c r="M124" s="387"/>
      <c r="N124" s="387"/>
      <c r="O124" s="387"/>
      <c r="P124" s="387"/>
      <c r="Q124" s="387"/>
      <c r="R124" s="387"/>
      <c r="S124" s="387"/>
      <c r="T124" s="387"/>
      <c r="U124" s="387"/>
      <c r="V124" s="387"/>
      <c r="W124" s="387"/>
      <c r="X124" s="387"/>
      <c r="Y124" s="387"/>
      <c r="Z124" s="387"/>
      <c r="AA124" s="387"/>
      <c r="AB124" s="387"/>
      <c r="AC124" s="387"/>
      <c r="AD124" s="387"/>
      <c r="AE124" s="387"/>
      <c r="AF124" s="387"/>
      <c r="AG124" s="387"/>
      <c r="AH124" s="387"/>
      <c r="AI124" s="387"/>
      <c r="AJ124" s="387"/>
      <c r="AK124" s="387"/>
      <c r="AL124" s="387"/>
      <c r="AM124" s="387"/>
    </row>
    <row r="125" spans="2:39" ht="12" customHeight="1">
      <c r="B125" s="387"/>
      <c r="C125" s="387"/>
      <c r="D125" s="387"/>
      <c r="E125" s="387"/>
      <c r="F125" s="387"/>
      <c r="G125" s="387"/>
      <c r="H125" s="387"/>
      <c r="I125" s="387"/>
      <c r="J125" s="387"/>
      <c r="K125" s="387"/>
      <c r="L125" s="387"/>
      <c r="M125" s="387"/>
      <c r="N125" s="387"/>
      <c r="O125" s="387"/>
      <c r="P125" s="387"/>
      <c r="Q125" s="387"/>
      <c r="R125" s="387"/>
      <c r="S125" s="387"/>
      <c r="T125" s="387"/>
      <c r="U125" s="387"/>
      <c r="V125" s="387"/>
      <c r="W125" s="387"/>
      <c r="X125" s="387"/>
      <c r="Y125" s="387"/>
      <c r="Z125" s="387"/>
      <c r="AA125" s="387"/>
      <c r="AB125" s="387"/>
      <c r="AC125" s="387"/>
      <c r="AD125" s="387"/>
      <c r="AE125" s="387"/>
      <c r="AF125" s="387"/>
      <c r="AG125" s="387"/>
      <c r="AH125" s="387"/>
      <c r="AI125" s="387"/>
      <c r="AJ125" s="387"/>
      <c r="AK125" s="387"/>
      <c r="AL125" s="387"/>
      <c r="AM125" s="387"/>
    </row>
    <row r="126" spans="2:39" ht="12" customHeight="1">
      <c r="B126" s="387"/>
      <c r="C126" s="387"/>
      <c r="D126" s="387"/>
      <c r="E126" s="387"/>
      <c r="F126" s="387"/>
      <c r="G126" s="387"/>
      <c r="H126" s="387"/>
      <c r="I126" s="387"/>
      <c r="J126" s="387"/>
      <c r="K126" s="387"/>
      <c r="L126" s="387"/>
      <c r="M126" s="387"/>
      <c r="N126" s="387"/>
      <c r="O126" s="387"/>
      <c r="P126" s="387"/>
      <c r="Q126" s="387"/>
      <c r="R126" s="387"/>
      <c r="S126" s="387"/>
      <c r="T126" s="387"/>
      <c r="U126" s="387"/>
      <c r="V126" s="387"/>
      <c r="W126" s="387"/>
      <c r="X126" s="387"/>
      <c r="Y126" s="387"/>
      <c r="Z126" s="387"/>
      <c r="AA126" s="387"/>
      <c r="AB126" s="387"/>
      <c r="AC126" s="387"/>
      <c r="AD126" s="387"/>
      <c r="AE126" s="387"/>
      <c r="AF126" s="387"/>
      <c r="AG126" s="387"/>
      <c r="AH126" s="387"/>
      <c r="AI126" s="387"/>
      <c r="AJ126" s="387"/>
      <c r="AK126" s="387"/>
      <c r="AL126" s="387"/>
      <c r="AM126" s="387"/>
    </row>
    <row r="127" spans="2:39" ht="12" customHeight="1">
      <c r="B127" s="387"/>
      <c r="C127" s="387"/>
      <c r="D127" s="387"/>
      <c r="E127" s="387"/>
      <c r="F127" s="387"/>
      <c r="G127" s="387"/>
      <c r="H127" s="387"/>
      <c r="I127" s="387"/>
      <c r="J127" s="387"/>
      <c r="K127" s="387"/>
      <c r="L127" s="387"/>
      <c r="M127" s="387"/>
      <c r="N127" s="387"/>
      <c r="O127" s="387"/>
      <c r="P127" s="387"/>
      <c r="Q127" s="387"/>
      <c r="R127" s="387"/>
      <c r="S127" s="387"/>
      <c r="T127" s="387"/>
      <c r="U127" s="387"/>
      <c r="V127" s="387"/>
      <c r="W127" s="387"/>
      <c r="X127" s="387"/>
      <c r="Y127" s="387"/>
      <c r="Z127" s="387"/>
      <c r="AA127" s="387"/>
      <c r="AB127" s="387"/>
      <c r="AC127" s="387"/>
      <c r="AD127" s="387"/>
      <c r="AE127" s="387"/>
      <c r="AF127" s="387"/>
      <c r="AG127" s="387"/>
      <c r="AH127" s="387"/>
      <c r="AI127" s="387"/>
      <c r="AJ127" s="387"/>
      <c r="AK127" s="387"/>
      <c r="AL127" s="387"/>
      <c r="AM127" s="387"/>
    </row>
    <row r="128" spans="2:39" ht="12" customHeight="1">
      <c r="B128" s="387"/>
      <c r="C128" s="387"/>
      <c r="D128" s="387"/>
      <c r="E128" s="387"/>
      <c r="F128" s="387"/>
      <c r="G128" s="387"/>
      <c r="H128" s="387"/>
      <c r="I128" s="387"/>
      <c r="J128" s="387"/>
      <c r="K128" s="387"/>
      <c r="L128" s="387"/>
      <c r="M128" s="387"/>
      <c r="N128" s="387"/>
      <c r="O128" s="387"/>
      <c r="P128" s="387"/>
      <c r="Q128" s="387"/>
      <c r="R128" s="387"/>
      <c r="S128" s="387"/>
      <c r="T128" s="387"/>
      <c r="U128" s="387"/>
      <c r="V128" s="387"/>
      <c r="W128" s="387"/>
      <c r="X128" s="387"/>
      <c r="Y128" s="387"/>
      <c r="Z128" s="387"/>
      <c r="AA128" s="387"/>
      <c r="AB128" s="387"/>
      <c r="AC128" s="387"/>
      <c r="AD128" s="387"/>
      <c r="AE128" s="387"/>
      <c r="AF128" s="387"/>
      <c r="AG128" s="387"/>
      <c r="AH128" s="387"/>
      <c r="AI128" s="387"/>
      <c r="AJ128" s="387"/>
      <c r="AK128" s="387"/>
      <c r="AL128" s="387"/>
      <c r="AM128" s="387"/>
    </row>
    <row r="129" spans="2:39" ht="12" customHeight="1">
      <c r="B129" s="387"/>
      <c r="C129" s="387"/>
      <c r="D129" s="387"/>
      <c r="E129" s="387"/>
      <c r="F129" s="387"/>
      <c r="G129" s="387"/>
      <c r="H129" s="387"/>
      <c r="I129" s="387"/>
      <c r="J129" s="387"/>
      <c r="K129" s="387"/>
      <c r="L129" s="387"/>
      <c r="M129" s="387"/>
      <c r="N129" s="387"/>
      <c r="O129" s="387"/>
      <c r="P129" s="387"/>
      <c r="Q129" s="387"/>
      <c r="R129" s="387"/>
      <c r="S129" s="387"/>
      <c r="T129" s="387"/>
      <c r="U129" s="387"/>
      <c r="V129" s="387"/>
      <c r="W129" s="387"/>
      <c r="X129" s="387"/>
      <c r="Y129" s="387"/>
      <c r="Z129" s="387"/>
      <c r="AA129" s="387"/>
      <c r="AB129" s="387"/>
      <c r="AC129" s="387"/>
      <c r="AD129" s="387"/>
      <c r="AE129" s="387"/>
      <c r="AF129" s="387"/>
      <c r="AG129" s="387"/>
      <c r="AH129" s="387"/>
      <c r="AI129" s="387"/>
      <c r="AJ129" s="387"/>
      <c r="AK129" s="387"/>
      <c r="AL129" s="387"/>
      <c r="AM129" s="387"/>
    </row>
    <row r="130" spans="2:39" ht="12" customHeight="1">
      <c r="B130" s="387"/>
      <c r="C130" s="387"/>
      <c r="D130" s="387"/>
      <c r="E130" s="387"/>
      <c r="F130" s="387"/>
      <c r="G130" s="387"/>
      <c r="H130" s="387"/>
      <c r="I130" s="387"/>
      <c r="J130" s="387"/>
      <c r="K130" s="387"/>
      <c r="L130" s="387"/>
      <c r="M130" s="387"/>
      <c r="N130" s="387"/>
      <c r="O130" s="387"/>
      <c r="P130" s="387"/>
      <c r="Q130" s="387"/>
      <c r="R130" s="387"/>
      <c r="S130" s="387"/>
      <c r="T130" s="387"/>
      <c r="U130" s="387"/>
      <c r="V130" s="387"/>
      <c r="W130" s="387"/>
      <c r="X130" s="387"/>
      <c r="Y130" s="387"/>
      <c r="Z130" s="387"/>
      <c r="AA130" s="387"/>
      <c r="AB130" s="387"/>
      <c r="AC130" s="387"/>
      <c r="AD130" s="387"/>
      <c r="AE130" s="387"/>
      <c r="AF130" s="387"/>
      <c r="AG130" s="387"/>
      <c r="AH130" s="387"/>
      <c r="AI130" s="387"/>
      <c r="AJ130" s="387"/>
      <c r="AK130" s="387"/>
      <c r="AL130" s="387"/>
      <c r="AM130" s="387"/>
    </row>
    <row r="131" spans="2:39" ht="12" customHeight="1">
      <c r="B131" s="387"/>
      <c r="C131" s="387"/>
      <c r="D131" s="387"/>
      <c r="E131" s="387"/>
      <c r="F131" s="387"/>
      <c r="G131" s="387"/>
      <c r="H131" s="387"/>
      <c r="I131" s="387"/>
      <c r="J131" s="387"/>
      <c r="K131" s="387"/>
      <c r="L131" s="387"/>
      <c r="M131" s="387"/>
      <c r="N131" s="387"/>
      <c r="O131" s="387"/>
      <c r="P131" s="387"/>
      <c r="Q131" s="387"/>
      <c r="R131" s="387"/>
      <c r="S131" s="387"/>
      <c r="T131" s="387"/>
      <c r="U131" s="387"/>
      <c r="V131" s="387"/>
      <c r="W131" s="387"/>
      <c r="X131" s="387"/>
      <c r="Y131" s="387"/>
      <c r="Z131" s="387"/>
      <c r="AA131" s="387"/>
      <c r="AB131" s="387"/>
      <c r="AC131" s="387"/>
      <c r="AD131" s="387"/>
      <c r="AE131" s="387"/>
      <c r="AF131" s="387"/>
      <c r="AG131" s="387"/>
      <c r="AH131" s="387"/>
      <c r="AI131" s="387"/>
      <c r="AJ131" s="387"/>
      <c r="AK131" s="387"/>
      <c r="AL131" s="387"/>
      <c r="AM131" s="387"/>
    </row>
    <row r="132" spans="2:39" ht="12" customHeight="1">
      <c r="B132" s="387"/>
      <c r="C132" s="387"/>
      <c r="D132" s="387"/>
      <c r="E132" s="387"/>
      <c r="F132" s="387"/>
      <c r="G132" s="387"/>
      <c r="H132" s="387"/>
      <c r="I132" s="387"/>
      <c r="J132" s="387"/>
      <c r="K132" s="387"/>
      <c r="L132" s="387"/>
      <c r="M132" s="387"/>
      <c r="N132" s="387"/>
      <c r="O132" s="387"/>
      <c r="P132" s="387"/>
      <c r="Q132" s="387"/>
      <c r="R132" s="387"/>
      <c r="S132" s="387"/>
      <c r="T132" s="387"/>
      <c r="U132" s="387"/>
      <c r="V132" s="387"/>
      <c r="W132" s="387"/>
      <c r="X132" s="387"/>
      <c r="Y132" s="387"/>
      <c r="Z132" s="387"/>
      <c r="AA132" s="387"/>
      <c r="AB132" s="387"/>
      <c r="AC132" s="387"/>
      <c r="AD132" s="387"/>
      <c r="AE132" s="387"/>
      <c r="AF132" s="387"/>
      <c r="AG132" s="387"/>
      <c r="AH132" s="387"/>
      <c r="AI132" s="387"/>
      <c r="AJ132" s="387"/>
      <c r="AK132" s="387"/>
      <c r="AL132" s="387"/>
      <c r="AM132" s="387"/>
    </row>
    <row r="133" spans="2:39" ht="12" customHeight="1">
      <c r="B133" s="387"/>
      <c r="C133" s="387"/>
      <c r="D133" s="387"/>
      <c r="E133" s="387"/>
      <c r="F133" s="387"/>
      <c r="G133" s="387"/>
      <c r="H133" s="387"/>
      <c r="I133" s="387"/>
      <c r="J133" s="387"/>
      <c r="K133" s="387"/>
      <c r="L133" s="387"/>
      <c r="M133" s="387"/>
      <c r="N133" s="387"/>
      <c r="O133" s="387"/>
      <c r="P133" s="387"/>
      <c r="Q133" s="387"/>
      <c r="R133" s="387"/>
      <c r="S133" s="387"/>
      <c r="T133" s="387"/>
      <c r="U133" s="387"/>
      <c r="V133" s="387"/>
      <c r="W133" s="387"/>
      <c r="X133" s="387"/>
      <c r="Y133" s="387"/>
      <c r="Z133" s="387"/>
      <c r="AA133" s="387"/>
      <c r="AB133" s="387"/>
      <c r="AC133" s="387"/>
      <c r="AD133" s="387"/>
      <c r="AE133" s="387"/>
      <c r="AF133" s="387"/>
      <c r="AG133" s="387"/>
      <c r="AH133" s="387"/>
      <c r="AI133" s="387"/>
      <c r="AJ133" s="387"/>
      <c r="AK133" s="387"/>
      <c r="AL133" s="387"/>
      <c r="AM133" s="387"/>
    </row>
    <row r="134" spans="2:39" ht="12" customHeight="1">
      <c r="B134" s="387"/>
      <c r="C134" s="387"/>
      <c r="D134" s="387"/>
      <c r="E134" s="387"/>
      <c r="F134" s="387"/>
      <c r="G134" s="387"/>
      <c r="H134" s="387"/>
      <c r="I134" s="387"/>
      <c r="J134" s="387"/>
      <c r="K134" s="387"/>
      <c r="L134" s="387"/>
      <c r="M134" s="387"/>
      <c r="N134" s="387"/>
      <c r="O134" s="387"/>
      <c r="P134" s="387"/>
      <c r="Q134" s="387"/>
      <c r="R134" s="387"/>
      <c r="S134" s="387"/>
      <c r="T134" s="387"/>
      <c r="U134" s="387"/>
      <c r="V134" s="387"/>
      <c r="W134" s="387"/>
      <c r="X134" s="387"/>
      <c r="Y134" s="387"/>
      <c r="Z134" s="387"/>
      <c r="AA134" s="387"/>
      <c r="AB134" s="387"/>
      <c r="AC134" s="387"/>
      <c r="AD134" s="387"/>
      <c r="AE134" s="387"/>
      <c r="AF134" s="387"/>
      <c r="AG134" s="387"/>
      <c r="AH134" s="387"/>
      <c r="AI134" s="387"/>
      <c r="AJ134" s="387"/>
      <c r="AK134" s="387"/>
      <c r="AL134" s="387"/>
      <c r="AM134" s="387"/>
    </row>
    <row r="135" spans="2:39" ht="12" customHeight="1">
      <c r="B135" s="387"/>
      <c r="C135" s="387"/>
      <c r="D135" s="387"/>
      <c r="E135" s="387"/>
      <c r="F135" s="387"/>
      <c r="G135" s="387"/>
      <c r="H135" s="387"/>
      <c r="I135" s="387"/>
      <c r="J135" s="387"/>
      <c r="K135" s="387"/>
      <c r="L135" s="387"/>
      <c r="M135" s="387"/>
      <c r="N135" s="387"/>
      <c r="O135" s="387"/>
      <c r="P135" s="387"/>
      <c r="Q135" s="387"/>
      <c r="R135" s="387"/>
      <c r="S135" s="387"/>
      <c r="T135" s="387"/>
      <c r="U135" s="387"/>
      <c r="V135" s="387"/>
      <c r="W135" s="387"/>
      <c r="X135" s="387"/>
      <c r="Y135" s="387"/>
      <c r="Z135" s="387"/>
      <c r="AA135" s="387"/>
      <c r="AB135" s="387"/>
      <c r="AC135" s="387"/>
      <c r="AD135" s="387"/>
      <c r="AE135" s="387"/>
      <c r="AF135" s="387"/>
      <c r="AG135" s="387"/>
      <c r="AH135" s="387"/>
      <c r="AI135" s="387"/>
      <c r="AJ135" s="387"/>
      <c r="AK135" s="387"/>
      <c r="AL135" s="387"/>
      <c r="AM135" s="387"/>
    </row>
    <row r="136" spans="2:39" ht="12" customHeight="1">
      <c r="B136" s="387"/>
      <c r="C136" s="387"/>
      <c r="D136" s="387"/>
      <c r="E136" s="387"/>
      <c r="F136" s="387"/>
      <c r="G136" s="387"/>
      <c r="H136" s="387"/>
      <c r="I136" s="387"/>
      <c r="J136" s="387"/>
      <c r="K136" s="387"/>
      <c r="L136" s="387"/>
      <c r="M136" s="387"/>
      <c r="N136" s="387"/>
      <c r="O136" s="387"/>
      <c r="P136" s="387"/>
      <c r="Q136" s="387"/>
      <c r="R136" s="387"/>
      <c r="S136" s="387"/>
      <c r="T136" s="387"/>
      <c r="U136" s="387"/>
      <c r="V136" s="387"/>
      <c r="W136" s="387"/>
      <c r="X136" s="387"/>
      <c r="Y136" s="387"/>
      <c r="Z136" s="387"/>
      <c r="AA136" s="387"/>
      <c r="AB136" s="387"/>
      <c r="AC136" s="387"/>
      <c r="AD136" s="387"/>
      <c r="AE136" s="387"/>
      <c r="AF136" s="387"/>
      <c r="AG136" s="387"/>
      <c r="AH136" s="387"/>
      <c r="AI136" s="387"/>
      <c r="AJ136" s="387"/>
      <c r="AK136" s="387"/>
      <c r="AL136" s="387"/>
      <c r="AM136" s="387"/>
    </row>
    <row r="137" spans="2:39" ht="12" customHeight="1">
      <c r="B137" s="387"/>
      <c r="C137" s="387"/>
      <c r="D137" s="387"/>
      <c r="E137" s="387"/>
      <c r="F137" s="387"/>
      <c r="G137" s="387"/>
      <c r="H137" s="387"/>
      <c r="I137" s="387"/>
      <c r="J137" s="387"/>
      <c r="K137" s="387"/>
      <c r="L137" s="387"/>
      <c r="M137" s="387"/>
      <c r="N137" s="387"/>
      <c r="O137" s="387"/>
      <c r="P137" s="387"/>
      <c r="Q137" s="387"/>
      <c r="R137" s="387"/>
      <c r="S137" s="387"/>
      <c r="T137" s="387"/>
      <c r="U137" s="387"/>
      <c r="V137" s="387"/>
      <c r="W137" s="387"/>
      <c r="X137" s="387"/>
      <c r="Y137" s="387"/>
      <c r="Z137" s="387"/>
      <c r="AA137" s="387"/>
      <c r="AB137" s="387"/>
      <c r="AC137" s="387"/>
      <c r="AD137" s="387"/>
      <c r="AE137" s="387"/>
      <c r="AF137" s="387"/>
      <c r="AG137" s="387"/>
      <c r="AH137" s="387"/>
      <c r="AI137" s="387"/>
      <c r="AJ137" s="387"/>
      <c r="AK137" s="387"/>
      <c r="AL137" s="387"/>
      <c r="AM137" s="387"/>
    </row>
    <row r="138" spans="2:39" ht="12" customHeight="1">
      <c r="B138" s="387"/>
      <c r="C138" s="387"/>
      <c r="D138" s="387"/>
      <c r="E138" s="387"/>
      <c r="F138" s="387"/>
      <c r="G138" s="387"/>
      <c r="H138" s="387"/>
      <c r="I138" s="387"/>
      <c r="J138" s="387"/>
      <c r="K138" s="387"/>
      <c r="L138" s="387"/>
      <c r="M138" s="387"/>
      <c r="N138" s="387"/>
      <c r="O138" s="387"/>
      <c r="P138" s="387"/>
      <c r="Q138" s="387"/>
      <c r="R138" s="387"/>
      <c r="S138" s="387"/>
      <c r="T138" s="387"/>
      <c r="U138" s="387"/>
      <c r="V138" s="387"/>
      <c r="W138" s="387"/>
      <c r="X138" s="387"/>
      <c r="Y138" s="387"/>
      <c r="Z138" s="387"/>
      <c r="AA138" s="387"/>
      <c r="AB138" s="387"/>
      <c r="AC138" s="387"/>
      <c r="AD138" s="387"/>
      <c r="AE138" s="387"/>
      <c r="AF138" s="387"/>
      <c r="AG138" s="387"/>
      <c r="AH138" s="387"/>
      <c r="AI138" s="387"/>
      <c r="AJ138" s="387"/>
      <c r="AK138" s="387"/>
      <c r="AL138" s="387"/>
      <c r="AM138" s="387"/>
    </row>
    <row r="139" spans="2:39" ht="12" customHeight="1">
      <c r="B139" s="387"/>
      <c r="C139" s="387"/>
      <c r="D139" s="387"/>
      <c r="E139" s="387"/>
      <c r="F139" s="387"/>
      <c r="G139" s="387"/>
      <c r="H139" s="387"/>
      <c r="I139" s="387"/>
      <c r="J139" s="387"/>
      <c r="K139" s="387"/>
      <c r="L139" s="387"/>
      <c r="M139" s="387"/>
      <c r="N139" s="387"/>
      <c r="O139" s="387"/>
      <c r="P139" s="387"/>
      <c r="Q139" s="387"/>
      <c r="R139" s="387"/>
      <c r="S139" s="387"/>
      <c r="T139" s="387"/>
      <c r="U139" s="387"/>
      <c r="V139" s="387"/>
      <c r="W139" s="387"/>
      <c r="X139" s="387"/>
      <c r="Y139" s="387"/>
      <c r="Z139" s="387"/>
      <c r="AA139" s="387"/>
      <c r="AB139" s="387"/>
      <c r="AC139" s="387"/>
      <c r="AD139" s="387"/>
      <c r="AE139" s="387"/>
      <c r="AF139" s="387"/>
      <c r="AG139" s="387"/>
      <c r="AH139" s="387"/>
      <c r="AI139" s="387"/>
      <c r="AJ139" s="387"/>
      <c r="AK139" s="387"/>
      <c r="AL139" s="387"/>
      <c r="AM139" s="387"/>
    </row>
    <row r="140" spans="2:39" ht="12" customHeight="1">
      <c r="B140" s="387"/>
      <c r="C140" s="387"/>
      <c r="D140" s="387"/>
      <c r="E140" s="387"/>
      <c r="F140" s="387"/>
      <c r="G140" s="387"/>
      <c r="H140" s="387"/>
      <c r="I140" s="387"/>
      <c r="J140" s="387"/>
      <c r="K140" s="387"/>
      <c r="L140" s="387"/>
      <c r="M140" s="387"/>
      <c r="N140" s="387"/>
      <c r="O140" s="387"/>
      <c r="P140" s="387"/>
      <c r="Q140" s="387"/>
      <c r="R140" s="387"/>
      <c r="S140" s="387"/>
      <c r="T140" s="387"/>
      <c r="U140" s="387"/>
      <c r="V140" s="387"/>
      <c r="W140" s="387"/>
      <c r="X140" s="387"/>
      <c r="Y140" s="387"/>
      <c r="Z140" s="387"/>
      <c r="AA140" s="387"/>
      <c r="AB140" s="387"/>
      <c r="AC140" s="387"/>
      <c r="AD140" s="387"/>
      <c r="AE140" s="387"/>
      <c r="AF140" s="387"/>
      <c r="AG140" s="387"/>
      <c r="AH140" s="387"/>
      <c r="AI140" s="387"/>
      <c r="AJ140" s="387"/>
      <c r="AK140" s="387"/>
      <c r="AL140" s="387"/>
      <c r="AM140" s="387"/>
    </row>
    <row r="141" spans="2:39" ht="12" customHeight="1">
      <c r="B141" s="387"/>
      <c r="C141" s="387"/>
      <c r="D141" s="387"/>
      <c r="E141" s="387"/>
      <c r="F141" s="387"/>
      <c r="G141" s="387"/>
      <c r="H141" s="387"/>
      <c r="I141" s="387"/>
      <c r="J141" s="387"/>
      <c r="K141" s="387"/>
      <c r="L141" s="387"/>
      <c r="M141" s="387"/>
      <c r="N141" s="387"/>
      <c r="O141" s="387"/>
      <c r="P141" s="387"/>
      <c r="Q141" s="387"/>
      <c r="R141" s="387"/>
      <c r="S141" s="387"/>
      <c r="T141" s="387"/>
      <c r="U141" s="387"/>
      <c r="V141" s="387"/>
      <c r="W141" s="387"/>
      <c r="X141" s="387"/>
      <c r="Y141" s="387"/>
      <c r="Z141" s="387"/>
      <c r="AA141" s="387"/>
      <c r="AB141" s="387"/>
      <c r="AC141" s="387"/>
      <c r="AD141" s="387"/>
      <c r="AE141" s="387"/>
      <c r="AF141" s="387"/>
      <c r="AG141" s="387"/>
      <c r="AH141" s="387"/>
      <c r="AI141" s="387"/>
      <c r="AJ141" s="387"/>
      <c r="AK141" s="387"/>
      <c r="AL141" s="387"/>
      <c r="AM141" s="387"/>
    </row>
    <row r="142" spans="2:39" ht="12" customHeight="1">
      <c r="B142" s="387"/>
      <c r="C142" s="387"/>
      <c r="D142" s="387"/>
      <c r="E142" s="387"/>
      <c r="F142" s="387"/>
      <c r="G142" s="387"/>
      <c r="H142" s="387"/>
      <c r="I142" s="387"/>
      <c r="J142" s="387"/>
      <c r="K142" s="387"/>
      <c r="L142" s="387"/>
      <c r="M142" s="387"/>
      <c r="N142" s="387"/>
      <c r="O142" s="387"/>
      <c r="P142" s="387"/>
      <c r="Q142" s="387"/>
      <c r="R142" s="387"/>
      <c r="S142" s="387"/>
      <c r="T142" s="387"/>
      <c r="U142" s="387"/>
      <c r="V142" s="387"/>
      <c r="W142" s="387"/>
      <c r="X142" s="387"/>
      <c r="Y142" s="387"/>
      <c r="Z142" s="387"/>
      <c r="AA142" s="387"/>
      <c r="AB142" s="387"/>
      <c r="AC142" s="387"/>
      <c r="AD142" s="387"/>
      <c r="AE142" s="387"/>
      <c r="AF142" s="387"/>
      <c r="AG142" s="387"/>
      <c r="AH142" s="387"/>
      <c r="AI142" s="387"/>
      <c r="AJ142" s="387"/>
      <c r="AK142" s="387"/>
      <c r="AL142" s="387"/>
      <c r="AM142" s="387"/>
    </row>
    <row r="143" spans="2:39" ht="12" customHeight="1">
      <c r="B143" s="387"/>
      <c r="C143" s="387"/>
      <c r="D143" s="387"/>
      <c r="E143" s="387"/>
      <c r="F143" s="387"/>
      <c r="G143" s="387"/>
      <c r="H143" s="387"/>
      <c r="I143" s="387"/>
      <c r="J143" s="387"/>
      <c r="K143" s="387"/>
      <c r="L143" s="387"/>
      <c r="M143" s="387"/>
      <c r="N143" s="387"/>
      <c r="O143" s="387"/>
      <c r="P143" s="387"/>
      <c r="Q143" s="387"/>
      <c r="R143" s="387"/>
      <c r="S143" s="387"/>
      <c r="T143" s="387"/>
      <c r="U143" s="387"/>
      <c r="V143" s="387"/>
      <c r="W143" s="387"/>
      <c r="X143" s="387"/>
      <c r="Y143" s="387"/>
      <c r="Z143" s="387"/>
      <c r="AA143" s="387"/>
      <c r="AB143" s="387"/>
      <c r="AC143" s="387"/>
      <c r="AD143" s="387"/>
      <c r="AE143" s="387"/>
      <c r="AF143" s="387"/>
      <c r="AG143" s="387"/>
      <c r="AH143" s="387"/>
      <c r="AI143" s="387"/>
      <c r="AJ143" s="387"/>
      <c r="AK143" s="387"/>
      <c r="AL143" s="387"/>
      <c r="AM143" s="387"/>
    </row>
    <row r="144" spans="2:39" ht="12" customHeight="1">
      <c r="B144" s="387"/>
      <c r="C144" s="387"/>
      <c r="D144" s="387"/>
      <c r="E144" s="387"/>
      <c r="F144" s="387"/>
      <c r="G144" s="387"/>
      <c r="H144" s="387"/>
      <c r="I144" s="387"/>
      <c r="J144" s="387"/>
      <c r="K144" s="387"/>
      <c r="L144" s="387"/>
      <c r="M144" s="387"/>
      <c r="N144" s="387"/>
      <c r="O144" s="387"/>
      <c r="P144" s="387"/>
      <c r="Q144" s="387"/>
      <c r="R144" s="387"/>
      <c r="S144" s="387"/>
      <c r="T144" s="387"/>
      <c r="U144" s="387"/>
      <c r="V144" s="387"/>
      <c r="W144" s="387"/>
      <c r="X144" s="387"/>
      <c r="Y144" s="387"/>
      <c r="Z144" s="387"/>
      <c r="AA144" s="387"/>
      <c r="AB144" s="387"/>
      <c r="AC144" s="387"/>
      <c r="AD144" s="387"/>
      <c r="AE144" s="387"/>
      <c r="AF144" s="387"/>
      <c r="AG144" s="387"/>
      <c r="AH144" s="387"/>
      <c r="AI144" s="387"/>
      <c r="AJ144" s="387"/>
      <c r="AK144" s="387"/>
      <c r="AL144" s="387"/>
      <c r="AM144" s="387"/>
    </row>
    <row r="145" spans="2:39" ht="12" customHeight="1">
      <c r="B145" s="387"/>
      <c r="C145" s="387"/>
      <c r="D145" s="387"/>
      <c r="E145" s="387"/>
      <c r="F145" s="387"/>
      <c r="G145" s="387"/>
      <c r="H145" s="387"/>
      <c r="I145" s="387"/>
      <c r="J145" s="387"/>
      <c r="K145" s="387"/>
      <c r="L145" s="387"/>
      <c r="M145" s="387"/>
      <c r="N145" s="387"/>
      <c r="O145" s="387"/>
      <c r="P145" s="387"/>
      <c r="Q145" s="387"/>
      <c r="R145" s="387"/>
      <c r="S145" s="387"/>
      <c r="T145" s="387"/>
      <c r="U145" s="387"/>
      <c r="V145" s="387"/>
      <c r="W145" s="387"/>
      <c r="X145" s="387"/>
      <c r="Y145" s="387"/>
      <c r="Z145" s="387"/>
      <c r="AA145" s="387"/>
      <c r="AB145" s="387"/>
      <c r="AC145" s="387"/>
      <c r="AD145" s="387"/>
      <c r="AE145" s="387"/>
      <c r="AF145" s="387"/>
      <c r="AG145" s="387"/>
      <c r="AH145" s="387"/>
      <c r="AI145" s="387"/>
      <c r="AJ145" s="387"/>
      <c r="AK145" s="387"/>
      <c r="AL145" s="387"/>
      <c r="AM145" s="387"/>
    </row>
    <row r="146" spans="2:39" ht="12" customHeight="1">
      <c r="B146" s="387"/>
      <c r="C146" s="387"/>
      <c r="D146" s="387"/>
      <c r="E146" s="387"/>
      <c r="F146" s="387"/>
      <c r="G146" s="387"/>
      <c r="H146" s="387"/>
      <c r="I146" s="387"/>
      <c r="J146" s="387"/>
      <c r="K146" s="387"/>
      <c r="L146" s="387"/>
      <c r="M146" s="387"/>
      <c r="N146" s="387"/>
      <c r="O146" s="387"/>
      <c r="P146" s="387"/>
      <c r="Q146" s="387"/>
      <c r="R146" s="387"/>
      <c r="S146" s="387"/>
      <c r="T146" s="387"/>
      <c r="U146" s="387"/>
      <c r="V146" s="387"/>
      <c r="W146" s="387"/>
      <c r="X146" s="387"/>
      <c r="Y146" s="387"/>
      <c r="Z146" s="387"/>
      <c r="AA146" s="387"/>
      <c r="AB146" s="387"/>
      <c r="AC146" s="387"/>
      <c r="AD146" s="387"/>
      <c r="AE146" s="387"/>
      <c r="AF146" s="387"/>
      <c r="AG146" s="387"/>
      <c r="AH146" s="387"/>
      <c r="AI146" s="387"/>
      <c r="AJ146" s="387"/>
      <c r="AK146" s="387"/>
      <c r="AL146" s="387"/>
      <c r="AM146" s="387"/>
    </row>
    <row r="147" spans="2:39" ht="12" customHeight="1">
      <c r="B147" s="387"/>
      <c r="C147" s="387"/>
      <c r="D147" s="387"/>
      <c r="E147" s="387"/>
      <c r="F147" s="387"/>
      <c r="G147" s="387"/>
      <c r="H147" s="387"/>
      <c r="I147" s="387"/>
      <c r="J147" s="387"/>
      <c r="K147" s="387"/>
      <c r="L147" s="387"/>
      <c r="M147" s="387"/>
      <c r="N147" s="387"/>
      <c r="O147" s="387"/>
      <c r="P147" s="387"/>
      <c r="Q147" s="387"/>
      <c r="R147" s="387"/>
      <c r="S147" s="387"/>
      <c r="T147" s="387"/>
      <c r="U147" s="387"/>
      <c r="V147" s="387"/>
      <c r="W147" s="387"/>
      <c r="X147" s="387"/>
      <c r="Y147" s="387"/>
      <c r="Z147" s="387"/>
      <c r="AA147" s="387"/>
      <c r="AB147" s="387"/>
      <c r="AC147" s="387"/>
      <c r="AD147" s="387"/>
      <c r="AE147" s="387"/>
      <c r="AF147" s="387"/>
      <c r="AG147" s="387"/>
      <c r="AH147" s="387"/>
      <c r="AI147" s="387"/>
      <c r="AJ147" s="387"/>
      <c r="AK147" s="387"/>
      <c r="AL147" s="387"/>
      <c r="AM147" s="387"/>
    </row>
    <row r="148" spans="2:39" ht="12" customHeight="1">
      <c r="B148" s="387"/>
      <c r="C148" s="387"/>
      <c r="D148" s="387"/>
      <c r="E148" s="387"/>
      <c r="F148" s="387"/>
      <c r="G148" s="387"/>
      <c r="H148" s="387"/>
      <c r="I148" s="387"/>
      <c r="J148" s="387"/>
      <c r="K148" s="387"/>
      <c r="L148" s="387"/>
      <c r="M148" s="387"/>
      <c r="N148" s="387"/>
      <c r="O148" s="387"/>
      <c r="P148" s="387"/>
      <c r="Q148" s="387"/>
      <c r="R148" s="387"/>
      <c r="S148" s="387"/>
      <c r="T148" s="387"/>
      <c r="U148" s="387"/>
      <c r="V148" s="387"/>
      <c r="W148" s="387"/>
      <c r="X148" s="387"/>
      <c r="Y148" s="387"/>
      <c r="Z148" s="387"/>
      <c r="AA148" s="387"/>
      <c r="AB148" s="387"/>
      <c r="AC148" s="387"/>
      <c r="AD148" s="387"/>
      <c r="AE148" s="387"/>
      <c r="AF148" s="387"/>
      <c r="AG148" s="387"/>
      <c r="AH148" s="387"/>
      <c r="AI148" s="387"/>
      <c r="AJ148" s="387"/>
      <c r="AK148" s="387"/>
      <c r="AL148" s="387"/>
      <c r="AM148" s="387"/>
    </row>
    <row r="149" spans="2:39" ht="12" customHeight="1">
      <c r="B149" s="387"/>
      <c r="C149" s="387"/>
      <c r="D149" s="387"/>
      <c r="E149" s="387"/>
      <c r="F149" s="387"/>
      <c r="G149" s="387"/>
      <c r="H149" s="387"/>
      <c r="I149" s="387"/>
      <c r="J149" s="387"/>
      <c r="K149" s="387"/>
      <c r="L149" s="387"/>
      <c r="M149" s="387"/>
      <c r="N149" s="387"/>
      <c r="O149" s="387"/>
      <c r="P149" s="387"/>
      <c r="Q149" s="387"/>
      <c r="R149" s="387"/>
      <c r="S149" s="387"/>
      <c r="T149" s="387"/>
      <c r="U149" s="387"/>
      <c r="V149" s="387"/>
      <c r="W149" s="387"/>
      <c r="X149" s="387"/>
      <c r="Y149" s="387"/>
      <c r="Z149" s="387"/>
      <c r="AA149" s="387"/>
      <c r="AB149" s="387"/>
      <c r="AC149" s="387"/>
      <c r="AD149" s="387"/>
      <c r="AE149" s="387"/>
      <c r="AF149" s="387"/>
      <c r="AG149" s="387"/>
      <c r="AH149" s="387"/>
      <c r="AI149" s="387"/>
      <c r="AJ149" s="387"/>
      <c r="AK149" s="387"/>
      <c r="AL149" s="387"/>
      <c r="AM149" s="387"/>
    </row>
    <row r="150" spans="2:39" ht="12" customHeight="1">
      <c r="B150" s="387"/>
      <c r="C150" s="387"/>
      <c r="D150" s="387"/>
      <c r="E150" s="387"/>
      <c r="F150" s="387"/>
      <c r="G150" s="387"/>
      <c r="H150" s="387"/>
      <c r="I150" s="387"/>
      <c r="J150" s="387"/>
      <c r="K150" s="387"/>
      <c r="L150" s="387"/>
      <c r="M150" s="387"/>
      <c r="N150" s="387"/>
      <c r="O150" s="387"/>
      <c r="P150" s="387"/>
      <c r="Q150" s="387"/>
      <c r="R150" s="387"/>
      <c r="S150" s="387"/>
      <c r="T150" s="387"/>
      <c r="U150" s="387"/>
      <c r="V150" s="387"/>
      <c r="W150" s="387"/>
      <c r="X150" s="387"/>
      <c r="Y150" s="387"/>
      <c r="Z150" s="387"/>
      <c r="AA150" s="387"/>
      <c r="AB150" s="387"/>
      <c r="AC150" s="387"/>
      <c r="AD150" s="387"/>
      <c r="AE150" s="387"/>
      <c r="AF150" s="387"/>
      <c r="AG150" s="387"/>
      <c r="AH150" s="387"/>
      <c r="AI150" s="387"/>
      <c r="AJ150" s="387"/>
      <c r="AK150" s="387"/>
      <c r="AL150" s="387"/>
      <c r="AM150" s="387"/>
    </row>
    <row r="151" spans="2:39" ht="12" customHeight="1">
      <c r="B151" s="387"/>
      <c r="C151" s="387"/>
      <c r="D151" s="387"/>
      <c r="E151" s="387"/>
      <c r="F151" s="387"/>
      <c r="G151" s="387"/>
      <c r="H151" s="387"/>
      <c r="I151" s="387"/>
      <c r="J151" s="387"/>
      <c r="K151" s="387"/>
      <c r="L151" s="387"/>
      <c r="M151" s="387"/>
      <c r="N151" s="387"/>
      <c r="O151" s="387"/>
      <c r="P151" s="387"/>
      <c r="Q151" s="387"/>
      <c r="R151" s="387"/>
      <c r="S151" s="387"/>
      <c r="T151" s="387"/>
      <c r="U151" s="387"/>
      <c r="V151" s="387"/>
      <c r="W151" s="387"/>
      <c r="X151" s="387"/>
      <c r="Y151" s="387"/>
      <c r="Z151" s="387"/>
      <c r="AA151" s="387"/>
      <c r="AB151" s="387"/>
      <c r="AC151" s="387"/>
      <c r="AD151" s="387"/>
      <c r="AE151" s="387"/>
      <c r="AF151" s="387"/>
      <c r="AG151" s="387"/>
      <c r="AH151" s="387"/>
      <c r="AI151" s="387"/>
      <c r="AJ151" s="387"/>
      <c r="AK151" s="387"/>
      <c r="AL151" s="387"/>
      <c r="AM151" s="387"/>
    </row>
    <row r="152" spans="2:39" ht="12" customHeight="1">
      <c r="B152" s="387"/>
      <c r="C152" s="387"/>
      <c r="D152" s="387"/>
      <c r="E152" s="387"/>
      <c r="F152" s="387"/>
      <c r="G152" s="387"/>
      <c r="H152" s="387"/>
      <c r="I152" s="387"/>
      <c r="J152" s="387"/>
      <c r="K152" s="387"/>
      <c r="L152" s="387"/>
      <c r="M152" s="387"/>
      <c r="N152" s="387"/>
      <c r="O152" s="387"/>
      <c r="P152" s="387"/>
      <c r="Q152" s="387"/>
      <c r="R152" s="387"/>
      <c r="S152" s="387"/>
      <c r="T152" s="387"/>
      <c r="U152" s="387"/>
      <c r="V152" s="387"/>
      <c r="W152" s="387"/>
      <c r="X152" s="387"/>
      <c r="Y152" s="387"/>
      <c r="Z152" s="387"/>
      <c r="AA152" s="387"/>
      <c r="AB152" s="387"/>
      <c r="AC152" s="387"/>
      <c r="AD152" s="387"/>
      <c r="AE152" s="387"/>
      <c r="AF152" s="387"/>
      <c r="AG152" s="387"/>
      <c r="AH152" s="387"/>
      <c r="AI152" s="387"/>
      <c r="AJ152" s="387"/>
      <c r="AK152" s="387"/>
      <c r="AL152" s="387"/>
      <c r="AM152" s="387"/>
    </row>
    <row r="153" spans="2:39" ht="12" customHeight="1">
      <c r="B153" s="387"/>
      <c r="C153" s="387"/>
      <c r="D153" s="387"/>
      <c r="E153" s="387"/>
      <c r="F153" s="387"/>
      <c r="G153" s="387"/>
      <c r="H153" s="387"/>
      <c r="I153" s="387"/>
      <c r="J153" s="387"/>
      <c r="K153" s="387"/>
      <c r="L153" s="387"/>
      <c r="M153" s="387"/>
      <c r="N153" s="387"/>
      <c r="O153" s="387"/>
      <c r="P153" s="387"/>
      <c r="Q153" s="387"/>
      <c r="R153" s="387"/>
      <c r="S153" s="387"/>
      <c r="T153" s="387"/>
      <c r="U153" s="387"/>
      <c r="V153" s="387"/>
      <c r="W153" s="387"/>
      <c r="X153" s="387"/>
      <c r="Y153" s="387"/>
      <c r="Z153" s="387"/>
      <c r="AA153" s="387"/>
      <c r="AB153" s="387"/>
      <c r="AC153" s="387"/>
      <c r="AD153" s="387"/>
      <c r="AE153" s="387"/>
      <c r="AF153" s="387"/>
      <c r="AG153" s="387"/>
      <c r="AH153" s="387"/>
      <c r="AI153" s="387"/>
      <c r="AJ153" s="387"/>
      <c r="AK153" s="387"/>
      <c r="AL153" s="387"/>
      <c r="AM153" s="387"/>
    </row>
    <row r="154" spans="2:39" ht="12" customHeight="1">
      <c r="B154" s="387"/>
      <c r="C154" s="387"/>
      <c r="D154" s="387"/>
      <c r="E154" s="387"/>
      <c r="F154" s="387"/>
      <c r="G154" s="387"/>
      <c r="H154" s="387"/>
      <c r="I154" s="387"/>
      <c r="J154" s="387"/>
      <c r="K154" s="387"/>
      <c r="L154" s="387"/>
      <c r="M154" s="387"/>
      <c r="N154" s="387"/>
      <c r="O154" s="387"/>
      <c r="P154" s="387"/>
      <c r="Q154" s="387"/>
      <c r="R154" s="387"/>
      <c r="S154" s="387"/>
      <c r="T154" s="387"/>
      <c r="U154" s="387"/>
      <c r="V154" s="387"/>
      <c r="W154" s="387"/>
      <c r="X154" s="387"/>
      <c r="Y154" s="387"/>
      <c r="Z154" s="387"/>
      <c r="AA154" s="387"/>
      <c r="AB154" s="387"/>
      <c r="AC154" s="387"/>
      <c r="AD154" s="387"/>
      <c r="AE154" s="387"/>
      <c r="AF154" s="387"/>
      <c r="AG154" s="387"/>
      <c r="AH154" s="387"/>
      <c r="AI154" s="387"/>
      <c r="AJ154" s="387"/>
      <c r="AK154" s="387"/>
      <c r="AL154" s="387"/>
      <c r="AM154" s="387"/>
    </row>
    <row r="155" spans="2:39" ht="12" customHeight="1">
      <c r="B155" s="387"/>
      <c r="C155" s="387"/>
      <c r="D155" s="387"/>
      <c r="E155" s="387"/>
      <c r="F155" s="387"/>
      <c r="G155" s="387"/>
      <c r="H155" s="387"/>
      <c r="I155" s="387"/>
      <c r="J155" s="387"/>
      <c r="K155" s="387"/>
      <c r="L155" s="387"/>
      <c r="M155" s="387"/>
      <c r="N155" s="387"/>
      <c r="O155" s="387"/>
      <c r="P155" s="387"/>
      <c r="Q155" s="387"/>
      <c r="R155" s="387"/>
      <c r="S155" s="387"/>
      <c r="T155" s="387"/>
      <c r="U155" s="387"/>
      <c r="V155" s="387"/>
      <c r="W155" s="387"/>
      <c r="X155" s="387"/>
      <c r="Y155" s="387"/>
      <c r="Z155" s="387"/>
      <c r="AA155" s="387"/>
      <c r="AB155" s="387"/>
      <c r="AC155" s="387"/>
      <c r="AD155" s="387"/>
      <c r="AE155" s="387"/>
      <c r="AF155" s="387"/>
      <c r="AG155" s="387"/>
      <c r="AH155" s="387"/>
      <c r="AI155" s="387"/>
      <c r="AJ155" s="387"/>
      <c r="AK155" s="387"/>
      <c r="AL155" s="387"/>
      <c r="AM155" s="387"/>
    </row>
    <row r="156" spans="2:39" ht="12" customHeight="1">
      <c r="B156" s="387"/>
      <c r="C156" s="387"/>
      <c r="D156" s="387"/>
      <c r="E156" s="387"/>
      <c r="F156" s="387"/>
      <c r="G156" s="387"/>
      <c r="H156" s="387"/>
      <c r="I156" s="387"/>
      <c r="J156" s="387"/>
      <c r="K156" s="387"/>
      <c r="L156" s="387"/>
      <c r="M156" s="387"/>
      <c r="N156" s="387"/>
      <c r="O156" s="387"/>
      <c r="P156" s="387"/>
      <c r="Q156" s="387"/>
      <c r="R156" s="387"/>
      <c r="S156" s="387"/>
      <c r="T156" s="387"/>
      <c r="U156" s="387"/>
      <c r="V156" s="387"/>
      <c r="W156" s="387"/>
      <c r="X156" s="387"/>
      <c r="Y156" s="387"/>
      <c r="Z156" s="387"/>
      <c r="AA156" s="387"/>
      <c r="AB156" s="387"/>
      <c r="AC156" s="387"/>
      <c r="AD156" s="387"/>
      <c r="AE156" s="387"/>
      <c r="AF156" s="387"/>
      <c r="AG156" s="387"/>
      <c r="AH156" s="387"/>
      <c r="AI156" s="387"/>
      <c r="AJ156" s="387"/>
      <c r="AK156" s="387"/>
      <c r="AL156" s="387"/>
      <c r="AM156" s="387"/>
    </row>
    <row r="157" spans="2:39" ht="12" customHeight="1">
      <c r="B157" s="387"/>
      <c r="C157" s="387"/>
      <c r="D157" s="387"/>
      <c r="E157" s="387"/>
      <c r="F157" s="387"/>
      <c r="G157" s="387"/>
      <c r="H157" s="387"/>
      <c r="I157" s="387"/>
      <c r="J157" s="387"/>
      <c r="K157" s="387"/>
      <c r="L157" s="387"/>
      <c r="M157" s="387"/>
      <c r="N157" s="387"/>
      <c r="O157" s="387"/>
      <c r="P157" s="387"/>
      <c r="Q157" s="387"/>
      <c r="R157" s="387"/>
      <c r="S157" s="387"/>
      <c r="T157" s="387"/>
      <c r="U157" s="387"/>
      <c r="V157" s="387"/>
      <c r="W157" s="387"/>
      <c r="X157" s="387"/>
      <c r="Y157" s="387"/>
      <c r="Z157" s="387"/>
      <c r="AA157" s="387"/>
      <c r="AB157" s="387"/>
      <c r="AC157" s="387"/>
      <c r="AD157" s="387"/>
      <c r="AE157" s="387"/>
      <c r="AF157" s="387"/>
      <c r="AG157" s="387"/>
      <c r="AH157" s="387"/>
      <c r="AI157" s="387"/>
      <c r="AJ157" s="387"/>
      <c r="AK157" s="387"/>
      <c r="AL157" s="387"/>
      <c r="AM157" s="387"/>
    </row>
    <row r="158" spans="2:39" ht="12" customHeight="1">
      <c r="B158" s="387"/>
      <c r="C158" s="387"/>
      <c r="D158" s="387"/>
      <c r="E158" s="387"/>
      <c r="F158" s="387"/>
      <c r="G158" s="387"/>
      <c r="H158" s="387"/>
      <c r="I158" s="387"/>
      <c r="J158" s="387"/>
      <c r="K158" s="387"/>
      <c r="L158" s="387"/>
      <c r="M158" s="387"/>
      <c r="N158" s="387"/>
      <c r="O158" s="387"/>
      <c r="P158" s="387"/>
      <c r="Q158" s="387"/>
      <c r="R158" s="387"/>
      <c r="S158" s="387"/>
      <c r="T158" s="387"/>
      <c r="U158" s="387"/>
      <c r="V158" s="387"/>
      <c r="W158" s="387"/>
      <c r="X158" s="387"/>
      <c r="Y158" s="387"/>
      <c r="Z158" s="387"/>
      <c r="AA158" s="387"/>
      <c r="AB158" s="387"/>
      <c r="AC158" s="387"/>
      <c r="AD158" s="387"/>
      <c r="AE158" s="387"/>
      <c r="AF158" s="387"/>
      <c r="AG158" s="387"/>
      <c r="AH158" s="387"/>
      <c r="AI158" s="387"/>
      <c r="AJ158" s="387"/>
      <c r="AK158" s="387"/>
      <c r="AL158" s="387"/>
      <c r="AM158" s="387"/>
    </row>
    <row r="159" spans="2:39" ht="12" customHeight="1">
      <c r="B159" s="387"/>
      <c r="C159" s="387"/>
      <c r="D159" s="387"/>
      <c r="E159" s="387"/>
      <c r="F159" s="387"/>
      <c r="G159" s="387"/>
      <c r="H159" s="387"/>
      <c r="I159" s="387"/>
      <c r="J159" s="387"/>
      <c r="K159" s="387"/>
      <c r="L159" s="387"/>
      <c r="M159" s="387"/>
      <c r="N159" s="387"/>
      <c r="O159" s="387"/>
      <c r="P159" s="387"/>
      <c r="Q159" s="387"/>
      <c r="R159" s="387"/>
      <c r="S159" s="387"/>
      <c r="T159" s="387"/>
      <c r="U159" s="387"/>
      <c r="V159" s="387"/>
      <c r="W159" s="387"/>
      <c r="X159" s="387"/>
      <c r="Y159" s="387"/>
      <c r="Z159" s="387"/>
      <c r="AA159" s="387"/>
      <c r="AB159" s="387"/>
      <c r="AC159" s="387"/>
      <c r="AD159" s="387"/>
      <c r="AE159" s="387"/>
      <c r="AF159" s="387"/>
      <c r="AG159" s="387"/>
      <c r="AH159" s="387"/>
      <c r="AI159" s="387"/>
      <c r="AJ159" s="387"/>
      <c r="AK159" s="387"/>
      <c r="AL159" s="387"/>
      <c r="AM159" s="387"/>
    </row>
    <row r="160" spans="2:39" ht="12" customHeight="1">
      <c r="B160" s="387"/>
      <c r="C160" s="387"/>
      <c r="D160" s="387"/>
      <c r="E160" s="387"/>
      <c r="F160" s="387"/>
      <c r="G160" s="387"/>
      <c r="H160" s="387"/>
      <c r="I160" s="387"/>
      <c r="J160" s="387"/>
      <c r="K160" s="387"/>
      <c r="L160" s="387"/>
      <c r="M160" s="387"/>
      <c r="N160" s="387"/>
      <c r="O160" s="387"/>
      <c r="P160" s="387"/>
      <c r="Q160" s="387"/>
      <c r="R160" s="387"/>
      <c r="S160" s="387"/>
      <c r="T160" s="387"/>
      <c r="U160" s="387"/>
      <c r="V160" s="387"/>
      <c r="W160" s="387"/>
      <c r="X160" s="387"/>
      <c r="Y160" s="387"/>
      <c r="Z160" s="387"/>
      <c r="AA160" s="387"/>
      <c r="AB160" s="387"/>
      <c r="AC160" s="387"/>
      <c r="AD160" s="387"/>
      <c r="AE160" s="387"/>
      <c r="AF160" s="387"/>
      <c r="AG160" s="387"/>
      <c r="AH160" s="387"/>
      <c r="AI160" s="387"/>
      <c r="AJ160" s="387"/>
      <c r="AK160" s="387"/>
      <c r="AL160" s="387"/>
      <c r="AM160" s="387"/>
    </row>
    <row r="161" spans="2:39" ht="12" customHeight="1">
      <c r="B161" s="387"/>
      <c r="C161" s="387"/>
      <c r="D161" s="387"/>
      <c r="E161" s="387"/>
      <c r="F161" s="387"/>
      <c r="G161" s="387"/>
      <c r="H161" s="387"/>
      <c r="I161" s="387"/>
      <c r="J161" s="387"/>
      <c r="K161" s="387"/>
      <c r="L161" s="387"/>
      <c r="M161" s="387"/>
      <c r="N161" s="387"/>
      <c r="O161" s="387"/>
      <c r="P161" s="387"/>
      <c r="Q161" s="387"/>
      <c r="R161" s="387"/>
      <c r="S161" s="387"/>
      <c r="T161" s="387"/>
      <c r="U161" s="387"/>
      <c r="V161" s="387"/>
      <c r="W161" s="387"/>
      <c r="X161" s="387"/>
      <c r="Y161" s="387"/>
      <c r="Z161" s="387"/>
      <c r="AA161" s="387"/>
      <c r="AB161" s="387"/>
      <c r="AC161" s="387"/>
      <c r="AD161" s="387"/>
      <c r="AE161" s="387"/>
      <c r="AF161" s="387"/>
      <c r="AG161" s="387"/>
      <c r="AH161" s="387"/>
      <c r="AI161" s="387"/>
      <c r="AJ161" s="387"/>
      <c r="AK161" s="387"/>
      <c r="AL161" s="387"/>
      <c r="AM161" s="387"/>
    </row>
    <row r="162" spans="2:39" ht="12" customHeight="1">
      <c r="B162" s="387"/>
      <c r="C162" s="387"/>
      <c r="D162" s="387"/>
      <c r="E162" s="387"/>
      <c r="F162" s="387"/>
      <c r="G162" s="387"/>
      <c r="H162" s="387"/>
      <c r="I162" s="387"/>
      <c r="J162" s="387"/>
      <c r="K162" s="387"/>
      <c r="L162" s="387"/>
      <c r="M162" s="387"/>
      <c r="N162" s="387"/>
      <c r="O162" s="387"/>
      <c r="P162" s="387"/>
      <c r="Q162" s="387"/>
      <c r="R162" s="387"/>
      <c r="S162" s="387"/>
      <c r="T162" s="387"/>
      <c r="U162" s="387"/>
      <c r="V162" s="387"/>
      <c r="W162" s="387"/>
      <c r="X162" s="387"/>
      <c r="Y162" s="387"/>
      <c r="Z162" s="387"/>
      <c r="AA162" s="387"/>
      <c r="AB162" s="387"/>
      <c r="AC162" s="387"/>
      <c r="AD162" s="387"/>
      <c r="AE162" s="387"/>
      <c r="AF162" s="387"/>
      <c r="AG162" s="387"/>
      <c r="AH162" s="387"/>
      <c r="AI162" s="387"/>
      <c r="AJ162" s="387"/>
      <c r="AK162" s="387"/>
      <c r="AL162" s="387"/>
      <c r="AM162" s="387"/>
    </row>
    <row r="163" spans="2:39" ht="12" customHeight="1">
      <c r="B163" s="387"/>
      <c r="C163" s="387"/>
      <c r="D163" s="387"/>
      <c r="E163" s="387"/>
      <c r="F163" s="387"/>
      <c r="G163" s="387"/>
      <c r="H163" s="387"/>
      <c r="I163" s="387"/>
      <c r="J163" s="387"/>
      <c r="K163" s="387"/>
      <c r="L163" s="387"/>
      <c r="M163" s="387"/>
      <c r="N163" s="387"/>
      <c r="O163" s="387"/>
      <c r="P163" s="387"/>
      <c r="Q163" s="387"/>
      <c r="R163" s="387"/>
      <c r="S163" s="387"/>
      <c r="T163" s="387"/>
      <c r="U163" s="387"/>
      <c r="V163" s="387"/>
      <c r="W163" s="387"/>
      <c r="X163" s="387"/>
      <c r="Y163" s="387"/>
      <c r="Z163" s="387"/>
      <c r="AA163" s="387"/>
      <c r="AB163" s="387"/>
      <c r="AC163" s="387"/>
      <c r="AD163" s="387"/>
      <c r="AE163" s="387"/>
      <c r="AF163" s="387"/>
      <c r="AG163" s="387"/>
      <c r="AH163" s="387"/>
      <c r="AI163" s="387"/>
      <c r="AJ163" s="387"/>
      <c r="AK163" s="387"/>
      <c r="AL163" s="387"/>
      <c r="AM163" s="387"/>
    </row>
    <row r="164" spans="2:39" ht="12" customHeight="1">
      <c r="B164" s="387"/>
      <c r="C164" s="387"/>
      <c r="D164" s="387"/>
      <c r="E164" s="387"/>
      <c r="F164" s="387"/>
      <c r="G164" s="387"/>
      <c r="H164" s="387"/>
      <c r="I164" s="387"/>
      <c r="J164" s="387"/>
      <c r="K164" s="387"/>
      <c r="L164" s="387"/>
      <c r="M164" s="387"/>
      <c r="N164" s="387"/>
      <c r="O164" s="387"/>
      <c r="P164" s="387"/>
      <c r="Q164" s="387"/>
      <c r="R164" s="387"/>
      <c r="S164" s="387"/>
      <c r="T164" s="387"/>
      <c r="U164" s="387"/>
      <c r="V164" s="387"/>
      <c r="W164" s="387"/>
      <c r="X164" s="387"/>
      <c r="Y164" s="387"/>
      <c r="Z164" s="387"/>
      <c r="AA164" s="387"/>
      <c r="AB164" s="387"/>
      <c r="AC164" s="387"/>
      <c r="AD164" s="387"/>
      <c r="AE164" s="387"/>
      <c r="AF164" s="387"/>
      <c r="AG164" s="387"/>
      <c r="AH164" s="387"/>
      <c r="AI164" s="387"/>
      <c r="AJ164" s="387"/>
      <c r="AK164" s="387"/>
      <c r="AL164" s="387"/>
      <c r="AM164" s="387"/>
    </row>
    <row r="165" spans="2:39" ht="12" customHeight="1">
      <c r="B165" s="387"/>
      <c r="C165" s="387"/>
      <c r="D165" s="387"/>
      <c r="E165" s="387"/>
      <c r="F165" s="387"/>
      <c r="G165" s="387"/>
      <c r="H165" s="387"/>
      <c r="I165" s="387"/>
      <c r="J165" s="387"/>
      <c r="K165" s="387"/>
      <c r="L165" s="387"/>
      <c r="M165" s="387"/>
      <c r="N165" s="387"/>
      <c r="O165" s="387"/>
      <c r="P165" s="387"/>
      <c r="Q165" s="387"/>
      <c r="R165" s="387"/>
      <c r="S165" s="387"/>
      <c r="T165" s="387"/>
      <c r="U165" s="387"/>
      <c r="V165" s="387"/>
      <c r="W165" s="387"/>
      <c r="X165" s="387"/>
      <c r="Y165" s="387"/>
      <c r="Z165" s="387"/>
      <c r="AA165" s="387"/>
      <c r="AB165" s="387"/>
      <c r="AC165" s="387"/>
      <c r="AD165" s="387"/>
      <c r="AE165" s="387"/>
      <c r="AF165" s="387"/>
      <c r="AG165" s="387"/>
      <c r="AH165" s="387"/>
      <c r="AI165" s="387"/>
      <c r="AJ165" s="387"/>
      <c r="AK165" s="387"/>
      <c r="AL165" s="387"/>
      <c r="AM165" s="387"/>
    </row>
    <row r="166" spans="2:39" ht="12" customHeight="1">
      <c r="B166" s="387"/>
      <c r="C166" s="387"/>
      <c r="D166" s="387"/>
      <c r="E166" s="387"/>
      <c r="F166" s="387"/>
      <c r="G166" s="387"/>
      <c r="H166" s="387"/>
      <c r="I166" s="387"/>
      <c r="J166" s="387"/>
      <c r="K166" s="387"/>
      <c r="L166" s="387"/>
      <c r="M166" s="387"/>
      <c r="N166" s="387"/>
      <c r="O166" s="387"/>
      <c r="P166" s="387"/>
      <c r="Q166" s="387"/>
      <c r="R166" s="387"/>
      <c r="S166" s="387"/>
      <c r="T166" s="387"/>
      <c r="U166" s="387"/>
      <c r="V166" s="387"/>
      <c r="W166" s="387"/>
      <c r="X166" s="387"/>
      <c r="Y166" s="387"/>
      <c r="Z166" s="387"/>
      <c r="AA166" s="387"/>
      <c r="AB166" s="387"/>
      <c r="AC166" s="387"/>
      <c r="AD166" s="387"/>
      <c r="AE166" s="387"/>
      <c r="AF166" s="387"/>
      <c r="AG166" s="387"/>
      <c r="AH166" s="387"/>
      <c r="AI166" s="387"/>
      <c r="AJ166" s="387"/>
      <c r="AK166" s="387"/>
      <c r="AL166" s="387"/>
      <c r="AM166" s="387"/>
    </row>
    <row r="167" spans="2:39" ht="12" customHeight="1">
      <c r="B167" s="387"/>
      <c r="C167" s="387"/>
      <c r="D167" s="387"/>
      <c r="E167" s="387"/>
      <c r="F167" s="387"/>
      <c r="G167" s="387"/>
      <c r="H167" s="387"/>
      <c r="I167" s="387"/>
      <c r="J167" s="387"/>
      <c r="K167" s="387"/>
      <c r="L167" s="387"/>
      <c r="M167" s="387"/>
      <c r="N167" s="387"/>
      <c r="O167" s="387"/>
      <c r="P167" s="387"/>
      <c r="Q167" s="387"/>
      <c r="R167" s="387"/>
      <c r="S167" s="387"/>
      <c r="T167" s="387"/>
      <c r="U167" s="387"/>
      <c r="V167" s="387"/>
      <c r="W167" s="387"/>
      <c r="X167" s="387"/>
      <c r="Y167" s="387"/>
      <c r="Z167" s="387"/>
      <c r="AA167" s="387"/>
      <c r="AB167" s="387"/>
      <c r="AC167" s="387"/>
      <c r="AD167" s="387"/>
      <c r="AE167" s="387"/>
      <c r="AF167" s="387"/>
      <c r="AG167" s="387"/>
      <c r="AH167" s="387"/>
      <c r="AI167" s="387"/>
      <c r="AJ167" s="387"/>
      <c r="AK167" s="387"/>
      <c r="AL167" s="387"/>
      <c r="AM167" s="387"/>
    </row>
    <row r="168" spans="2:39" ht="12" customHeight="1">
      <c r="B168" s="387"/>
      <c r="C168" s="387"/>
      <c r="D168" s="387"/>
      <c r="E168" s="387"/>
      <c r="F168" s="387"/>
      <c r="G168" s="387"/>
      <c r="H168" s="387"/>
      <c r="I168" s="387"/>
      <c r="J168" s="387"/>
      <c r="K168" s="387"/>
      <c r="L168" s="387"/>
      <c r="M168" s="387"/>
      <c r="N168" s="387"/>
      <c r="O168" s="387"/>
      <c r="P168" s="387"/>
      <c r="Q168" s="387"/>
      <c r="R168" s="387"/>
      <c r="S168" s="387"/>
      <c r="T168" s="387"/>
      <c r="U168" s="387"/>
      <c r="V168" s="387"/>
      <c r="W168" s="387"/>
      <c r="X168" s="387"/>
      <c r="Y168" s="387"/>
      <c r="Z168" s="387"/>
      <c r="AA168" s="387"/>
      <c r="AB168" s="387"/>
      <c r="AC168" s="387"/>
      <c r="AD168" s="387"/>
      <c r="AE168" s="387"/>
      <c r="AF168" s="387"/>
      <c r="AG168" s="387"/>
      <c r="AH168" s="387"/>
      <c r="AI168" s="387"/>
      <c r="AJ168" s="387"/>
      <c r="AK168" s="387"/>
      <c r="AL168" s="387"/>
      <c r="AM168" s="387"/>
    </row>
    <row r="169" spans="2:39" ht="12" customHeight="1">
      <c r="B169" s="387"/>
      <c r="C169" s="387"/>
      <c r="D169" s="387"/>
      <c r="E169" s="387"/>
      <c r="F169" s="387"/>
      <c r="G169" s="387"/>
      <c r="H169" s="387"/>
      <c r="I169" s="387"/>
      <c r="J169" s="387"/>
      <c r="K169" s="387"/>
      <c r="L169" s="387"/>
      <c r="M169" s="387"/>
      <c r="N169" s="387"/>
      <c r="O169" s="387"/>
      <c r="P169" s="387"/>
      <c r="Q169" s="387"/>
      <c r="R169" s="387"/>
      <c r="S169" s="387"/>
      <c r="T169" s="387"/>
      <c r="U169" s="387"/>
      <c r="V169" s="387"/>
      <c r="W169" s="387"/>
      <c r="X169" s="387"/>
      <c r="Y169" s="387"/>
      <c r="Z169" s="387"/>
      <c r="AA169" s="387"/>
      <c r="AB169" s="387"/>
      <c r="AC169" s="387"/>
      <c r="AD169" s="387"/>
      <c r="AE169" s="387"/>
      <c r="AF169" s="387"/>
      <c r="AG169" s="387"/>
      <c r="AH169" s="387"/>
      <c r="AI169" s="387"/>
      <c r="AJ169" s="387"/>
      <c r="AK169" s="387"/>
      <c r="AL169" s="387"/>
      <c r="AM169" s="387"/>
    </row>
    <row r="170" spans="2:39" ht="12" customHeight="1">
      <c r="B170" s="387"/>
      <c r="C170" s="387"/>
      <c r="D170" s="387"/>
      <c r="E170" s="387"/>
      <c r="F170" s="387"/>
      <c r="G170" s="387"/>
      <c r="H170" s="387"/>
      <c r="I170" s="387"/>
      <c r="J170" s="387"/>
      <c r="K170" s="387"/>
      <c r="L170" s="387"/>
      <c r="M170" s="387"/>
      <c r="N170" s="387"/>
      <c r="O170" s="387"/>
      <c r="P170" s="387"/>
      <c r="Q170" s="387"/>
      <c r="R170" s="387"/>
      <c r="S170" s="387"/>
      <c r="T170" s="387"/>
      <c r="U170" s="387"/>
      <c r="V170" s="387"/>
      <c r="W170" s="387"/>
      <c r="X170" s="387"/>
      <c r="Y170" s="387"/>
      <c r="Z170" s="387"/>
      <c r="AA170" s="387"/>
      <c r="AB170" s="387"/>
      <c r="AC170" s="387"/>
      <c r="AD170" s="387"/>
      <c r="AE170" s="387"/>
      <c r="AF170" s="387"/>
      <c r="AG170" s="387"/>
      <c r="AH170" s="387"/>
      <c r="AI170" s="387"/>
      <c r="AJ170" s="387"/>
      <c r="AK170" s="387"/>
      <c r="AL170" s="387"/>
      <c r="AM170" s="387"/>
    </row>
    <row r="171" spans="2:39" ht="12" customHeight="1">
      <c r="B171" s="387"/>
      <c r="C171" s="387"/>
      <c r="D171" s="387"/>
      <c r="E171" s="387"/>
      <c r="F171" s="387"/>
      <c r="G171" s="387"/>
      <c r="H171" s="387"/>
      <c r="I171" s="387"/>
      <c r="J171" s="387"/>
      <c r="K171" s="387"/>
      <c r="L171" s="387"/>
      <c r="M171" s="387"/>
      <c r="N171" s="387"/>
      <c r="O171" s="387"/>
      <c r="P171" s="387"/>
      <c r="Q171" s="387"/>
      <c r="R171" s="387"/>
      <c r="S171" s="387"/>
      <c r="T171" s="387"/>
      <c r="U171" s="387"/>
      <c r="V171" s="387"/>
      <c r="W171" s="387"/>
      <c r="X171" s="387"/>
      <c r="Y171" s="387"/>
      <c r="Z171" s="387"/>
      <c r="AA171" s="387"/>
      <c r="AB171" s="387"/>
      <c r="AC171" s="387"/>
      <c r="AD171" s="387"/>
      <c r="AE171" s="387"/>
      <c r="AF171" s="387"/>
      <c r="AG171" s="387"/>
      <c r="AH171" s="387"/>
      <c r="AI171" s="387"/>
      <c r="AJ171" s="387"/>
      <c r="AK171" s="387"/>
      <c r="AL171" s="387"/>
      <c r="AM171" s="387"/>
    </row>
    <row r="172" spans="2:39" ht="12" customHeight="1">
      <c r="B172" s="387"/>
      <c r="C172" s="387"/>
      <c r="D172" s="387"/>
      <c r="E172" s="387"/>
      <c r="F172" s="387"/>
      <c r="G172" s="387"/>
      <c r="H172" s="387"/>
      <c r="I172" s="387"/>
      <c r="J172" s="387"/>
      <c r="K172" s="387"/>
      <c r="L172" s="387"/>
      <c r="M172" s="387"/>
      <c r="N172" s="387"/>
      <c r="O172" s="387"/>
      <c r="P172" s="387"/>
      <c r="Q172" s="387"/>
      <c r="R172" s="387"/>
      <c r="S172" s="387"/>
      <c r="T172" s="387"/>
      <c r="U172" s="387"/>
      <c r="V172" s="387"/>
      <c r="W172" s="387"/>
      <c r="X172" s="387"/>
      <c r="Y172" s="387"/>
      <c r="Z172" s="387"/>
      <c r="AA172" s="387"/>
      <c r="AB172" s="387"/>
      <c r="AC172" s="387"/>
      <c r="AD172" s="387"/>
      <c r="AE172" s="387"/>
      <c r="AF172" s="387"/>
      <c r="AG172" s="387"/>
      <c r="AH172" s="387"/>
      <c r="AI172" s="387"/>
      <c r="AJ172" s="387"/>
      <c r="AK172" s="387"/>
      <c r="AL172" s="387"/>
      <c r="AM172" s="387"/>
    </row>
    <row r="173" spans="2:39" ht="12" customHeight="1">
      <c r="B173" s="387"/>
      <c r="C173" s="387"/>
      <c r="D173" s="387"/>
      <c r="E173" s="387"/>
      <c r="F173" s="387"/>
      <c r="G173" s="387"/>
      <c r="H173" s="387"/>
      <c r="I173" s="387"/>
      <c r="J173" s="387"/>
      <c r="K173" s="387"/>
      <c r="L173" s="387"/>
      <c r="M173" s="387"/>
      <c r="N173" s="387"/>
      <c r="O173" s="387"/>
      <c r="P173" s="387"/>
      <c r="Q173" s="387"/>
      <c r="R173" s="387"/>
      <c r="S173" s="387"/>
      <c r="T173" s="387"/>
      <c r="U173" s="387"/>
      <c r="V173" s="387"/>
      <c r="W173" s="387"/>
      <c r="X173" s="387"/>
      <c r="Y173" s="387"/>
      <c r="Z173" s="387"/>
      <c r="AA173" s="387"/>
      <c r="AB173" s="387"/>
      <c r="AC173" s="387"/>
      <c r="AD173" s="387"/>
      <c r="AE173" s="387"/>
      <c r="AF173" s="387"/>
      <c r="AG173" s="387"/>
      <c r="AH173" s="387"/>
      <c r="AI173" s="387"/>
      <c r="AJ173" s="387"/>
      <c r="AK173" s="387"/>
      <c r="AL173" s="387"/>
      <c r="AM173" s="387"/>
    </row>
    <row r="174" spans="2:39" ht="12" customHeight="1">
      <c r="B174" s="387"/>
      <c r="C174" s="387"/>
      <c r="D174" s="387"/>
      <c r="E174" s="387"/>
      <c r="F174" s="387"/>
      <c r="G174" s="387"/>
      <c r="H174" s="387"/>
      <c r="I174" s="387"/>
      <c r="J174" s="387"/>
      <c r="K174" s="387"/>
      <c r="L174" s="387"/>
      <c r="M174" s="387"/>
      <c r="N174" s="387"/>
      <c r="O174" s="387"/>
      <c r="P174" s="387"/>
      <c r="Q174" s="387"/>
      <c r="R174" s="387"/>
      <c r="S174" s="387"/>
      <c r="T174" s="387"/>
      <c r="U174" s="387"/>
      <c r="V174" s="387"/>
      <c r="W174" s="387"/>
      <c r="X174" s="387"/>
      <c r="Y174" s="387"/>
      <c r="Z174" s="387"/>
      <c r="AA174" s="387"/>
      <c r="AB174" s="387"/>
      <c r="AC174" s="387"/>
      <c r="AD174" s="387"/>
      <c r="AE174" s="387"/>
      <c r="AF174" s="387"/>
      <c r="AG174" s="387"/>
      <c r="AH174" s="387"/>
      <c r="AI174" s="387"/>
      <c r="AJ174" s="387"/>
      <c r="AK174" s="387"/>
      <c r="AL174" s="387"/>
      <c r="AM174" s="387"/>
    </row>
    <row r="175" spans="2:39" ht="12" customHeight="1">
      <c r="B175" s="387"/>
      <c r="C175" s="387"/>
      <c r="D175" s="387"/>
      <c r="E175" s="387"/>
      <c r="F175" s="387"/>
      <c r="G175" s="387"/>
      <c r="H175" s="387"/>
      <c r="I175" s="387"/>
      <c r="J175" s="387"/>
      <c r="K175" s="387"/>
      <c r="L175" s="387"/>
      <c r="M175" s="387"/>
      <c r="N175" s="387"/>
      <c r="O175" s="387"/>
      <c r="P175" s="387"/>
      <c r="Q175" s="387"/>
      <c r="R175" s="387"/>
      <c r="S175" s="387"/>
      <c r="T175" s="387"/>
      <c r="U175" s="387"/>
      <c r="V175" s="387"/>
      <c r="W175" s="387"/>
      <c r="X175" s="387"/>
      <c r="Y175" s="387"/>
      <c r="Z175" s="387"/>
      <c r="AA175" s="387"/>
      <c r="AB175" s="387"/>
      <c r="AC175" s="387"/>
      <c r="AD175" s="387"/>
      <c r="AE175" s="387"/>
      <c r="AF175" s="387"/>
      <c r="AG175" s="387"/>
      <c r="AH175" s="387"/>
      <c r="AI175" s="387"/>
      <c r="AJ175" s="387"/>
      <c r="AK175" s="387"/>
      <c r="AL175" s="387"/>
      <c r="AM175" s="387"/>
    </row>
    <row r="176" spans="2:39" ht="12" customHeight="1">
      <c r="B176" s="387"/>
      <c r="C176" s="387"/>
      <c r="D176" s="387"/>
      <c r="E176" s="387"/>
      <c r="F176" s="387"/>
      <c r="G176" s="387"/>
      <c r="H176" s="387"/>
      <c r="I176" s="387"/>
      <c r="J176" s="387"/>
      <c r="K176" s="387"/>
      <c r="L176" s="387"/>
      <c r="M176" s="387"/>
      <c r="N176" s="387"/>
      <c r="O176" s="387"/>
      <c r="P176" s="387"/>
      <c r="Q176" s="387"/>
      <c r="R176" s="387"/>
      <c r="S176" s="387"/>
      <c r="T176" s="387"/>
      <c r="U176" s="387"/>
      <c r="V176" s="387"/>
      <c r="W176" s="387"/>
      <c r="X176" s="387"/>
      <c r="Y176" s="387"/>
      <c r="Z176" s="387"/>
      <c r="AA176" s="387"/>
      <c r="AB176" s="387"/>
      <c r="AC176" s="387"/>
      <c r="AD176" s="387"/>
      <c r="AE176" s="387"/>
      <c r="AF176" s="387"/>
      <c r="AG176" s="387"/>
      <c r="AH176" s="387"/>
      <c r="AI176" s="387"/>
      <c r="AJ176" s="387"/>
      <c r="AK176" s="387"/>
      <c r="AL176" s="387"/>
      <c r="AM176" s="387"/>
    </row>
    <row r="177" spans="2:39" ht="12" customHeight="1">
      <c r="B177" s="387"/>
      <c r="C177" s="387"/>
      <c r="D177" s="387"/>
      <c r="E177" s="387"/>
      <c r="F177" s="387"/>
      <c r="G177" s="387"/>
      <c r="H177" s="387"/>
      <c r="I177" s="387"/>
      <c r="J177" s="387"/>
      <c r="K177" s="387"/>
      <c r="L177" s="387"/>
      <c r="M177" s="387"/>
      <c r="N177" s="387"/>
      <c r="O177" s="387"/>
      <c r="P177" s="387"/>
      <c r="Q177" s="387"/>
      <c r="R177" s="387"/>
      <c r="S177" s="387"/>
      <c r="T177" s="387"/>
      <c r="U177" s="387"/>
      <c r="V177" s="387"/>
      <c r="W177" s="387"/>
      <c r="X177" s="387"/>
      <c r="Y177" s="387"/>
      <c r="Z177" s="387"/>
      <c r="AA177" s="387"/>
      <c r="AB177" s="387"/>
      <c r="AC177" s="387"/>
      <c r="AD177" s="387"/>
      <c r="AE177" s="387"/>
      <c r="AF177" s="387"/>
      <c r="AG177" s="387"/>
      <c r="AH177" s="387"/>
      <c r="AI177" s="387"/>
      <c r="AJ177" s="387"/>
      <c r="AK177" s="387"/>
      <c r="AL177" s="387"/>
      <c r="AM177" s="387"/>
    </row>
    <row r="178" spans="2:39" ht="12" customHeight="1">
      <c r="B178" s="387"/>
      <c r="C178" s="387"/>
      <c r="D178" s="387"/>
      <c r="E178" s="387"/>
      <c r="F178" s="387"/>
      <c r="G178" s="387"/>
      <c r="H178" s="387"/>
      <c r="I178" s="387"/>
      <c r="J178" s="387"/>
      <c r="K178" s="387"/>
      <c r="L178" s="387"/>
      <c r="M178" s="387"/>
      <c r="N178" s="387"/>
      <c r="O178" s="387"/>
      <c r="P178" s="387"/>
      <c r="Q178" s="387"/>
      <c r="R178" s="387"/>
      <c r="S178" s="387"/>
      <c r="T178" s="387"/>
      <c r="U178" s="387"/>
      <c r="V178" s="387"/>
      <c r="W178" s="387"/>
      <c r="X178" s="387"/>
      <c r="Y178" s="387"/>
      <c r="Z178" s="387"/>
      <c r="AA178" s="387"/>
      <c r="AB178" s="387"/>
      <c r="AC178" s="387"/>
      <c r="AD178" s="387"/>
      <c r="AE178" s="387"/>
      <c r="AF178" s="387"/>
      <c r="AG178" s="387"/>
      <c r="AH178" s="387"/>
      <c r="AI178" s="387"/>
      <c r="AJ178" s="387"/>
      <c r="AK178" s="387"/>
      <c r="AL178" s="387"/>
      <c r="AM178" s="387"/>
    </row>
    <row r="179" spans="2:39" ht="12" customHeight="1">
      <c r="B179" s="387"/>
      <c r="C179" s="387"/>
      <c r="D179" s="387"/>
      <c r="E179" s="387"/>
      <c r="F179" s="387"/>
      <c r="G179" s="387"/>
      <c r="H179" s="387"/>
      <c r="I179" s="387"/>
      <c r="J179" s="387"/>
      <c r="K179" s="387"/>
      <c r="L179" s="387"/>
      <c r="M179" s="387"/>
      <c r="N179" s="387"/>
      <c r="O179" s="387"/>
      <c r="P179" s="387"/>
      <c r="Q179" s="387"/>
      <c r="R179" s="387"/>
      <c r="S179" s="387"/>
      <c r="T179" s="387"/>
      <c r="U179" s="387"/>
      <c r="V179" s="387"/>
      <c r="W179" s="387"/>
      <c r="X179" s="387"/>
      <c r="Y179" s="387"/>
      <c r="Z179" s="387"/>
      <c r="AA179" s="387"/>
      <c r="AB179" s="387"/>
      <c r="AC179" s="387"/>
      <c r="AD179" s="387"/>
      <c r="AE179" s="387"/>
      <c r="AF179" s="387"/>
      <c r="AG179" s="387"/>
      <c r="AH179" s="387"/>
      <c r="AI179" s="387"/>
      <c r="AJ179" s="387"/>
      <c r="AK179" s="387"/>
      <c r="AL179" s="387"/>
      <c r="AM179" s="387"/>
    </row>
    <row r="180" spans="2:39" ht="12" customHeight="1">
      <c r="B180" s="387"/>
      <c r="C180" s="387"/>
      <c r="D180" s="387"/>
      <c r="E180" s="387"/>
      <c r="F180" s="387"/>
      <c r="G180" s="387"/>
      <c r="H180" s="387"/>
      <c r="I180" s="387"/>
      <c r="J180" s="387"/>
      <c r="K180" s="387"/>
      <c r="L180" s="387"/>
      <c r="M180" s="387"/>
      <c r="N180" s="387"/>
      <c r="O180" s="387"/>
      <c r="P180" s="387"/>
      <c r="Q180" s="387"/>
      <c r="R180" s="387"/>
      <c r="S180" s="387"/>
      <c r="T180" s="387"/>
      <c r="U180" s="387"/>
      <c r="V180" s="387"/>
      <c r="W180" s="387"/>
      <c r="X180" s="387"/>
      <c r="Y180" s="387"/>
      <c r="Z180" s="387"/>
      <c r="AA180" s="387"/>
      <c r="AB180" s="387"/>
      <c r="AC180" s="387"/>
      <c r="AD180" s="387"/>
      <c r="AE180" s="387"/>
      <c r="AF180" s="387"/>
      <c r="AG180" s="387"/>
      <c r="AH180" s="387"/>
      <c r="AI180" s="387"/>
      <c r="AJ180" s="387"/>
      <c r="AK180" s="387"/>
      <c r="AL180" s="387"/>
      <c r="AM180" s="387"/>
    </row>
    <row r="181" spans="2:39" ht="12" customHeight="1">
      <c r="B181" s="387"/>
      <c r="C181" s="387"/>
      <c r="D181" s="387"/>
      <c r="E181" s="387"/>
      <c r="F181" s="387"/>
      <c r="G181" s="387"/>
      <c r="H181" s="387"/>
      <c r="I181" s="387"/>
      <c r="J181" s="387"/>
      <c r="K181" s="387"/>
      <c r="L181" s="387"/>
      <c r="M181" s="387"/>
      <c r="N181" s="387"/>
      <c r="O181" s="387"/>
      <c r="P181" s="387"/>
      <c r="Q181" s="387"/>
      <c r="R181" s="387"/>
      <c r="S181" s="387"/>
      <c r="T181" s="387"/>
      <c r="U181" s="387"/>
      <c r="V181" s="387"/>
      <c r="W181" s="387"/>
      <c r="X181" s="387"/>
      <c r="Y181" s="387"/>
      <c r="Z181" s="387"/>
      <c r="AA181" s="387"/>
      <c r="AB181" s="387"/>
      <c r="AC181" s="387"/>
      <c r="AD181" s="387"/>
      <c r="AE181" s="387"/>
      <c r="AF181" s="387"/>
      <c r="AG181" s="387"/>
      <c r="AH181" s="387"/>
      <c r="AI181" s="387"/>
      <c r="AJ181" s="387"/>
      <c r="AK181" s="387"/>
      <c r="AL181" s="387"/>
      <c r="AM181" s="387"/>
    </row>
    <row r="182" spans="2:39" ht="12" customHeight="1">
      <c r="B182" s="387"/>
      <c r="C182" s="387"/>
      <c r="D182" s="387"/>
      <c r="E182" s="387"/>
      <c r="F182" s="387"/>
      <c r="G182" s="387"/>
      <c r="H182" s="387"/>
      <c r="I182" s="387"/>
      <c r="J182" s="387"/>
      <c r="K182" s="387"/>
      <c r="L182" s="387"/>
      <c r="M182" s="387"/>
      <c r="N182" s="387"/>
      <c r="O182" s="387"/>
      <c r="P182" s="387"/>
      <c r="Q182" s="387"/>
      <c r="R182" s="387"/>
      <c r="S182" s="387"/>
      <c r="T182" s="387"/>
      <c r="U182" s="387"/>
      <c r="V182" s="387"/>
      <c r="W182" s="387"/>
      <c r="X182" s="387"/>
      <c r="Y182" s="387"/>
      <c r="Z182" s="387"/>
      <c r="AA182" s="387"/>
      <c r="AB182" s="387"/>
      <c r="AC182" s="387"/>
      <c r="AD182" s="387"/>
      <c r="AE182" s="387"/>
      <c r="AF182" s="387"/>
      <c r="AG182" s="387"/>
      <c r="AH182" s="387"/>
      <c r="AI182" s="387"/>
      <c r="AJ182" s="387"/>
      <c r="AK182" s="387"/>
      <c r="AL182" s="387"/>
      <c r="AM182" s="387"/>
    </row>
    <row r="183" spans="2:39" ht="12" customHeight="1">
      <c r="B183" s="387"/>
      <c r="C183" s="387"/>
      <c r="D183" s="387"/>
      <c r="E183" s="387"/>
      <c r="F183" s="387"/>
      <c r="G183" s="387"/>
      <c r="H183" s="387"/>
      <c r="I183" s="387"/>
      <c r="J183" s="387"/>
      <c r="K183" s="387"/>
      <c r="L183" s="387"/>
      <c r="M183" s="387"/>
      <c r="N183" s="387"/>
      <c r="O183" s="387"/>
      <c r="P183" s="387"/>
      <c r="Q183" s="387"/>
      <c r="R183" s="387"/>
      <c r="S183" s="387"/>
      <c r="T183" s="387"/>
      <c r="U183" s="387"/>
      <c r="V183" s="387"/>
      <c r="W183" s="387"/>
      <c r="X183" s="387"/>
      <c r="Y183" s="387"/>
      <c r="Z183" s="387"/>
      <c r="AA183" s="387"/>
      <c r="AB183" s="387"/>
      <c r="AC183" s="387"/>
      <c r="AD183" s="387"/>
      <c r="AE183" s="387"/>
      <c r="AF183" s="387"/>
      <c r="AG183" s="387"/>
      <c r="AH183" s="387"/>
      <c r="AI183" s="387"/>
      <c r="AJ183" s="387"/>
      <c r="AK183" s="387"/>
      <c r="AL183" s="387"/>
      <c r="AM183" s="387"/>
    </row>
    <row r="184" spans="2:39" ht="12" customHeight="1">
      <c r="B184" s="387"/>
      <c r="C184" s="387"/>
      <c r="D184" s="387"/>
      <c r="E184" s="387"/>
      <c r="F184" s="387"/>
      <c r="G184" s="387"/>
      <c r="H184" s="387"/>
      <c r="I184" s="387"/>
      <c r="J184" s="387"/>
      <c r="K184" s="387"/>
      <c r="L184" s="387"/>
      <c r="M184" s="387"/>
      <c r="N184" s="387"/>
      <c r="O184" s="387"/>
      <c r="P184" s="387"/>
      <c r="Q184" s="387"/>
      <c r="R184" s="387"/>
      <c r="S184" s="387"/>
      <c r="T184" s="387"/>
      <c r="U184" s="387"/>
      <c r="V184" s="387"/>
      <c r="W184" s="387"/>
      <c r="X184" s="387"/>
      <c r="Y184" s="387"/>
      <c r="Z184" s="387"/>
      <c r="AA184" s="387"/>
      <c r="AB184" s="387"/>
      <c r="AC184" s="387"/>
      <c r="AD184" s="387"/>
      <c r="AE184" s="387"/>
      <c r="AF184" s="387"/>
      <c r="AG184" s="387"/>
      <c r="AH184" s="387"/>
      <c r="AI184" s="387"/>
      <c r="AJ184" s="387"/>
      <c r="AK184" s="387"/>
      <c r="AL184" s="387"/>
      <c r="AM184" s="387"/>
    </row>
    <row r="185" spans="2:39" ht="12" customHeight="1">
      <c r="B185" s="387"/>
      <c r="C185" s="387"/>
      <c r="D185" s="387"/>
      <c r="E185" s="387"/>
      <c r="F185" s="387"/>
      <c r="G185" s="387"/>
      <c r="H185" s="387"/>
      <c r="I185" s="387"/>
      <c r="J185" s="387"/>
      <c r="K185" s="387"/>
      <c r="L185" s="387"/>
      <c r="M185" s="387"/>
      <c r="N185" s="387"/>
      <c r="O185" s="387"/>
      <c r="P185" s="387"/>
      <c r="Q185" s="387"/>
      <c r="R185" s="387"/>
      <c r="S185" s="387"/>
      <c r="T185" s="387"/>
      <c r="U185" s="387"/>
      <c r="V185" s="387"/>
      <c r="W185" s="387"/>
      <c r="X185" s="387"/>
      <c r="Y185" s="387"/>
      <c r="Z185" s="387"/>
      <c r="AA185" s="387"/>
      <c r="AB185" s="387"/>
      <c r="AC185" s="387"/>
      <c r="AD185" s="387"/>
      <c r="AE185" s="387"/>
      <c r="AF185" s="387"/>
      <c r="AG185" s="387"/>
      <c r="AH185" s="387"/>
      <c r="AI185" s="387"/>
      <c r="AJ185" s="387"/>
      <c r="AK185" s="387"/>
      <c r="AL185" s="387"/>
      <c r="AM185" s="387"/>
    </row>
    <row r="186" spans="2:39" ht="12" customHeight="1">
      <c r="B186" s="387"/>
      <c r="C186" s="387"/>
      <c r="D186" s="387"/>
      <c r="E186" s="387"/>
      <c r="F186" s="387"/>
      <c r="G186" s="387"/>
      <c r="H186" s="387"/>
      <c r="I186" s="387"/>
      <c r="J186" s="387"/>
      <c r="K186" s="387"/>
      <c r="L186" s="387"/>
      <c r="M186" s="387"/>
      <c r="N186" s="387"/>
      <c r="O186" s="387"/>
      <c r="P186" s="387"/>
      <c r="Q186" s="387"/>
      <c r="R186" s="387"/>
      <c r="S186" s="387"/>
      <c r="T186" s="387"/>
      <c r="U186" s="387"/>
      <c r="V186" s="387"/>
      <c r="W186" s="387"/>
      <c r="X186" s="387"/>
      <c r="Y186" s="387"/>
      <c r="Z186" s="387"/>
      <c r="AA186" s="387"/>
      <c r="AB186" s="387"/>
      <c r="AC186" s="387"/>
      <c r="AD186" s="387"/>
      <c r="AE186" s="387"/>
      <c r="AF186" s="387"/>
      <c r="AG186" s="387"/>
      <c r="AH186" s="387"/>
      <c r="AI186" s="387"/>
      <c r="AJ186" s="387"/>
      <c r="AK186" s="387"/>
      <c r="AL186" s="387"/>
      <c r="AM186" s="387"/>
    </row>
    <row r="187" spans="2:39" ht="12" customHeight="1">
      <c r="B187" s="387"/>
      <c r="C187" s="387"/>
      <c r="D187" s="387"/>
      <c r="E187" s="387"/>
      <c r="F187" s="387"/>
      <c r="G187" s="387"/>
      <c r="H187" s="387"/>
      <c r="I187" s="387"/>
      <c r="J187" s="387"/>
      <c r="K187" s="387"/>
      <c r="L187" s="387"/>
      <c r="M187" s="387"/>
      <c r="N187" s="387"/>
      <c r="O187" s="387"/>
      <c r="P187" s="387"/>
      <c r="Q187" s="387"/>
      <c r="R187" s="387"/>
      <c r="S187" s="387"/>
      <c r="T187" s="387"/>
      <c r="U187" s="387"/>
      <c r="V187" s="387"/>
      <c r="W187" s="387"/>
      <c r="X187" s="387"/>
      <c r="Y187" s="387"/>
      <c r="Z187" s="387"/>
      <c r="AA187" s="387"/>
      <c r="AB187" s="387"/>
      <c r="AC187" s="387"/>
      <c r="AD187" s="387"/>
      <c r="AE187" s="387"/>
      <c r="AF187" s="387"/>
      <c r="AG187" s="387"/>
      <c r="AH187" s="387"/>
      <c r="AI187" s="387"/>
      <c r="AJ187" s="387"/>
      <c r="AK187" s="387"/>
      <c r="AL187" s="387"/>
      <c r="AM187" s="387"/>
    </row>
    <row r="188" spans="2:39" ht="12" customHeight="1">
      <c r="B188" s="387"/>
      <c r="C188" s="387"/>
      <c r="D188" s="387"/>
      <c r="E188" s="387"/>
      <c r="F188" s="387"/>
      <c r="G188" s="387"/>
      <c r="H188" s="387"/>
      <c r="I188" s="387"/>
      <c r="J188" s="387"/>
      <c r="K188" s="387"/>
      <c r="L188" s="387"/>
      <c r="M188" s="387"/>
      <c r="N188" s="387"/>
      <c r="O188" s="387"/>
      <c r="P188" s="387"/>
      <c r="Q188" s="387"/>
      <c r="R188" s="387"/>
      <c r="S188" s="387"/>
      <c r="T188" s="387"/>
      <c r="U188" s="387"/>
      <c r="V188" s="387"/>
      <c r="W188" s="387"/>
      <c r="X188" s="387"/>
      <c r="Y188" s="387"/>
      <c r="Z188" s="387"/>
      <c r="AA188" s="387"/>
      <c r="AB188" s="387"/>
      <c r="AC188" s="387"/>
      <c r="AD188" s="387"/>
      <c r="AE188" s="387"/>
      <c r="AF188" s="387"/>
      <c r="AG188" s="387"/>
      <c r="AH188" s="387"/>
      <c r="AI188" s="387"/>
      <c r="AJ188" s="387"/>
      <c r="AK188" s="387"/>
      <c r="AL188" s="387"/>
      <c r="AM188" s="387"/>
    </row>
    <row r="189" spans="2:39" ht="12" customHeight="1">
      <c r="B189" s="387"/>
      <c r="C189" s="387"/>
      <c r="D189" s="387"/>
      <c r="E189" s="387"/>
      <c r="F189" s="387"/>
      <c r="G189" s="387"/>
      <c r="H189" s="387"/>
      <c r="I189" s="387"/>
      <c r="J189" s="387"/>
      <c r="K189" s="387"/>
      <c r="L189" s="387"/>
      <c r="M189" s="387"/>
      <c r="N189" s="387"/>
      <c r="O189" s="387"/>
      <c r="P189" s="387"/>
      <c r="Q189" s="387"/>
      <c r="R189" s="387"/>
      <c r="S189" s="387"/>
      <c r="T189" s="387"/>
      <c r="U189" s="387"/>
      <c r="V189" s="387"/>
      <c r="W189" s="387"/>
      <c r="X189" s="387"/>
      <c r="Y189" s="387"/>
      <c r="Z189" s="387"/>
      <c r="AA189" s="387"/>
      <c r="AB189" s="387"/>
      <c r="AC189" s="387"/>
      <c r="AD189" s="387"/>
      <c r="AE189" s="387"/>
      <c r="AF189" s="387"/>
      <c r="AG189" s="387"/>
      <c r="AH189" s="387"/>
      <c r="AI189" s="387"/>
      <c r="AJ189" s="387"/>
      <c r="AK189" s="387"/>
      <c r="AL189" s="387"/>
      <c r="AM189" s="387"/>
    </row>
    <row r="190" spans="2:39" ht="12" customHeight="1">
      <c r="B190" s="387"/>
      <c r="C190" s="387"/>
      <c r="D190" s="387"/>
      <c r="E190" s="387"/>
      <c r="F190" s="387"/>
      <c r="G190" s="387"/>
      <c r="H190" s="387"/>
      <c r="I190" s="387"/>
      <c r="J190" s="387"/>
      <c r="K190" s="387"/>
      <c r="L190" s="387"/>
      <c r="M190" s="387"/>
      <c r="N190" s="387"/>
      <c r="O190" s="387"/>
      <c r="P190" s="387"/>
      <c r="Q190" s="387"/>
      <c r="R190" s="387"/>
      <c r="S190" s="387"/>
      <c r="T190" s="387"/>
      <c r="U190" s="387"/>
      <c r="V190" s="387"/>
      <c r="W190" s="387"/>
      <c r="X190" s="387"/>
      <c r="Y190" s="387"/>
      <c r="Z190" s="387"/>
      <c r="AA190" s="387"/>
      <c r="AB190" s="387"/>
      <c r="AC190" s="387"/>
      <c r="AD190" s="387"/>
      <c r="AE190" s="387"/>
      <c r="AF190" s="387"/>
      <c r="AG190" s="387"/>
      <c r="AH190" s="387"/>
      <c r="AI190" s="387"/>
      <c r="AJ190" s="387"/>
      <c r="AK190" s="387"/>
      <c r="AL190" s="387"/>
      <c r="AM190" s="387"/>
    </row>
    <row r="191" spans="2:39" ht="12" customHeight="1">
      <c r="B191" s="387"/>
      <c r="C191" s="387"/>
      <c r="D191" s="387"/>
      <c r="E191" s="387"/>
      <c r="F191" s="387"/>
      <c r="G191" s="387"/>
      <c r="H191" s="387"/>
      <c r="I191" s="387"/>
      <c r="J191" s="387"/>
      <c r="K191" s="387"/>
      <c r="L191" s="387"/>
      <c r="M191" s="387"/>
      <c r="N191" s="387"/>
      <c r="O191" s="387"/>
      <c r="P191" s="387"/>
      <c r="Q191" s="387"/>
      <c r="R191" s="387"/>
      <c r="S191" s="387"/>
      <c r="T191" s="387"/>
      <c r="U191" s="387"/>
      <c r="V191" s="387"/>
      <c r="W191" s="387"/>
      <c r="X191" s="387"/>
      <c r="Y191" s="387"/>
      <c r="Z191" s="387"/>
      <c r="AA191" s="387"/>
      <c r="AB191" s="387"/>
      <c r="AC191" s="387"/>
      <c r="AD191" s="387"/>
      <c r="AE191" s="387"/>
      <c r="AF191" s="387"/>
      <c r="AG191" s="387"/>
      <c r="AH191" s="387"/>
      <c r="AI191" s="387"/>
      <c r="AJ191" s="387"/>
      <c r="AK191" s="387"/>
      <c r="AL191" s="387"/>
      <c r="AM191" s="387"/>
    </row>
    <row r="192" spans="2:39" ht="12" customHeight="1">
      <c r="B192" s="387"/>
      <c r="C192" s="387"/>
      <c r="D192" s="387"/>
      <c r="E192" s="387"/>
      <c r="F192" s="387"/>
      <c r="G192" s="387"/>
      <c r="H192" s="387"/>
      <c r="I192" s="387"/>
      <c r="J192" s="387"/>
      <c r="K192" s="387"/>
      <c r="L192" s="387"/>
      <c r="M192" s="387"/>
      <c r="N192" s="387"/>
      <c r="O192" s="387"/>
      <c r="P192" s="387"/>
      <c r="Q192" s="387"/>
      <c r="R192" s="387"/>
      <c r="S192" s="387"/>
      <c r="T192" s="387"/>
      <c r="U192" s="387"/>
      <c r="V192" s="387"/>
      <c r="W192" s="387"/>
      <c r="X192" s="387"/>
      <c r="Y192" s="387"/>
      <c r="Z192" s="387"/>
      <c r="AA192" s="387"/>
      <c r="AB192" s="387"/>
      <c r="AC192" s="387"/>
      <c r="AD192" s="387"/>
      <c r="AE192" s="387"/>
      <c r="AF192" s="387"/>
      <c r="AG192" s="387"/>
      <c r="AH192" s="387"/>
      <c r="AI192" s="387"/>
      <c r="AJ192" s="387"/>
      <c r="AK192" s="387"/>
      <c r="AL192" s="387"/>
      <c r="AM192" s="387"/>
    </row>
    <row r="193" spans="2:39" ht="12" customHeight="1">
      <c r="B193" s="387"/>
      <c r="C193" s="387"/>
      <c r="D193" s="387"/>
      <c r="E193" s="387"/>
      <c r="F193" s="387"/>
      <c r="G193" s="387"/>
      <c r="H193" s="387"/>
      <c r="I193" s="387"/>
      <c r="J193" s="387"/>
      <c r="K193" s="387"/>
      <c r="L193" s="387"/>
      <c r="M193" s="387"/>
      <c r="N193" s="387"/>
      <c r="O193" s="387"/>
      <c r="P193" s="387"/>
      <c r="Q193" s="387"/>
      <c r="R193" s="387"/>
      <c r="S193" s="387"/>
      <c r="T193" s="387"/>
      <c r="U193" s="387"/>
      <c r="V193" s="387"/>
      <c r="W193" s="387"/>
      <c r="X193" s="387"/>
      <c r="Y193" s="387"/>
      <c r="Z193" s="387"/>
      <c r="AA193" s="387"/>
      <c r="AB193" s="387"/>
      <c r="AC193" s="387"/>
      <c r="AD193" s="387"/>
      <c r="AE193" s="387"/>
      <c r="AF193" s="387"/>
      <c r="AG193" s="387"/>
      <c r="AH193" s="387"/>
      <c r="AI193" s="387"/>
      <c r="AJ193" s="387"/>
      <c r="AK193" s="387"/>
      <c r="AL193" s="387"/>
      <c r="AM193" s="387"/>
    </row>
    <row r="194" spans="2:39" ht="12" customHeight="1">
      <c r="B194" s="387"/>
      <c r="C194" s="387"/>
      <c r="D194" s="387"/>
      <c r="E194" s="387"/>
      <c r="F194" s="387"/>
      <c r="G194" s="387"/>
      <c r="H194" s="387"/>
      <c r="I194" s="387"/>
      <c r="J194" s="387"/>
      <c r="K194" s="387"/>
      <c r="L194" s="387"/>
      <c r="M194" s="387"/>
      <c r="N194" s="387"/>
      <c r="O194" s="387"/>
      <c r="P194" s="387"/>
      <c r="Q194" s="387"/>
      <c r="R194" s="387"/>
      <c r="S194" s="387"/>
      <c r="T194" s="387"/>
      <c r="U194" s="387"/>
      <c r="V194" s="387"/>
      <c r="W194" s="387"/>
      <c r="X194" s="387"/>
      <c r="Y194" s="387"/>
      <c r="Z194" s="387"/>
      <c r="AA194" s="387"/>
      <c r="AB194" s="387"/>
      <c r="AC194" s="387"/>
      <c r="AD194" s="387"/>
      <c r="AE194" s="387"/>
      <c r="AF194" s="387"/>
      <c r="AG194" s="387"/>
      <c r="AH194" s="387"/>
      <c r="AI194" s="387"/>
      <c r="AJ194" s="387"/>
      <c r="AK194" s="387"/>
      <c r="AL194" s="387"/>
      <c r="AM194" s="387"/>
    </row>
    <row r="195" spans="2:39" ht="12" customHeight="1">
      <c r="B195" s="387"/>
      <c r="C195" s="387"/>
      <c r="D195" s="387"/>
      <c r="E195" s="387"/>
      <c r="F195" s="387"/>
      <c r="G195" s="387"/>
      <c r="H195" s="387"/>
      <c r="I195" s="387"/>
      <c r="J195" s="387"/>
      <c r="K195" s="387"/>
      <c r="L195" s="387"/>
      <c r="M195" s="387"/>
      <c r="N195" s="387"/>
      <c r="O195" s="387"/>
      <c r="P195" s="387"/>
      <c r="Q195" s="387"/>
      <c r="R195" s="387"/>
      <c r="S195" s="387"/>
      <c r="T195" s="387"/>
      <c r="U195" s="387"/>
      <c r="V195" s="387"/>
      <c r="W195" s="387"/>
      <c r="X195" s="387"/>
      <c r="Y195" s="387"/>
      <c r="Z195" s="387"/>
      <c r="AA195" s="387"/>
      <c r="AB195" s="387"/>
      <c r="AC195" s="387"/>
      <c r="AD195" s="387"/>
      <c r="AE195" s="387"/>
      <c r="AF195" s="387"/>
      <c r="AG195" s="387"/>
      <c r="AH195" s="387"/>
      <c r="AI195" s="387"/>
      <c r="AJ195" s="387"/>
      <c r="AK195" s="387"/>
      <c r="AL195" s="387"/>
      <c r="AM195" s="387"/>
    </row>
    <row r="196" spans="2:39" ht="12" customHeight="1">
      <c r="B196" s="387"/>
      <c r="C196" s="387"/>
      <c r="D196" s="387"/>
      <c r="E196" s="387"/>
      <c r="F196" s="387"/>
      <c r="G196" s="387"/>
      <c r="H196" s="387"/>
      <c r="I196" s="387"/>
      <c r="J196" s="387"/>
      <c r="K196" s="387"/>
      <c r="L196" s="387"/>
      <c r="M196" s="387"/>
      <c r="N196" s="387"/>
      <c r="O196" s="387"/>
      <c r="P196" s="387"/>
      <c r="Q196" s="387"/>
      <c r="R196" s="387"/>
      <c r="S196" s="387"/>
      <c r="T196" s="387"/>
      <c r="U196" s="387"/>
      <c r="V196" s="387"/>
      <c r="W196" s="387"/>
      <c r="X196" s="387"/>
      <c r="Y196" s="387"/>
      <c r="Z196" s="387"/>
      <c r="AA196" s="387"/>
      <c r="AB196" s="387"/>
      <c r="AC196" s="387"/>
      <c r="AD196" s="387"/>
      <c r="AE196" s="387"/>
      <c r="AF196" s="387"/>
      <c r="AG196" s="387"/>
      <c r="AH196" s="387"/>
      <c r="AI196" s="387"/>
      <c r="AJ196" s="387"/>
      <c r="AK196" s="387"/>
      <c r="AL196" s="387"/>
      <c r="AM196" s="387"/>
    </row>
    <row r="197" spans="2:39" ht="12" customHeight="1">
      <c r="B197" s="387"/>
      <c r="C197" s="387"/>
      <c r="D197" s="387"/>
      <c r="E197" s="387"/>
      <c r="F197" s="387"/>
      <c r="G197" s="387"/>
      <c r="H197" s="387"/>
      <c r="I197" s="387"/>
      <c r="J197" s="387"/>
      <c r="K197" s="387"/>
      <c r="L197" s="387"/>
      <c r="M197" s="387"/>
      <c r="N197" s="387"/>
      <c r="O197" s="387"/>
      <c r="P197" s="387"/>
      <c r="Q197" s="387"/>
      <c r="R197" s="387"/>
      <c r="S197" s="387"/>
      <c r="T197" s="387"/>
      <c r="U197" s="387"/>
      <c r="V197" s="387"/>
      <c r="W197" s="387"/>
      <c r="X197" s="387"/>
      <c r="Y197" s="387"/>
      <c r="Z197" s="387"/>
      <c r="AA197" s="387"/>
      <c r="AB197" s="387"/>
      <c r="AC197" s="387"/>
      <c r="AD197" s="387"/>
      <c r="AE197" s="387"/>
      <c r="AF197" s="387"/>
      <c r="AG197" s="387"/>
      <c r="AH197" s="387"/>
      <c r="AI197" s="387"/>
      <c r="AJ197" s="387"/>
      <c r="AK197" s="387"/>
      <c r="AL197" s="387"/>
      <c r="AM197" s="387"/>
    </row>
    <row r="198" spans="2:39" ht="12" customHeight="1">
      <c r="B198" s="387"/>
      <c r="C198" s="387"/>
      <c r="D198" s="387"/>
      <c r="E198" s="387"/>
      <c r="F198" s="387"/>
      <c r="G198" s="387"/>
      <c r="H198" s="387"/>
      <c r="I198" s="387"/>
      <c r="J198" s="387"/>
      <c r="K198" s="387"/>
      <c r="L198" s="387"/>
      <c r="M198" s="387"/>
      <c r="N198" s="387"/>
      <c r="O198" s="387"/>
      <c r="P198" s="387"/>
      <c r="Q198" s="387"/>
      <c r="R198" s="387"/>
      <c r="S198" s="387"/>
      <c r="T198" s="387"/>
      <c r="U198" s="387"/>
      <c r="V198" s="387"/>
      <c r="W198" s="387"/>
      <c r="X198" s="387"/>
      <c r="Y198" s="387"/>
      <c r="Z198" s="387"/>
      <c r="AA198" s="387"/>
      <c r="AB198" s="387"/>
      <c r="AC198" s="387"/>
      <c r="AD198" s="387"/>
      <c r="AE198" s="387"/>
      <c r="AF198" s="387"/>
      <c r="AG198" s="387"/>
      <c r="AH198" s="387"/>
      <c r="AI198" s="387"/>
      <c r="AJ198" s="387"/>
      <c r="AK198" s="387"/>
      <c r="AL198" s="387"/>
      <c r="AM198" s="387"/>
    </row>
    <row r="199" spans="2:39" ht="12" customHeight="1">
      <c r="B199" s="387"/>
      <c r="C199" s="387"/>
      <c r="D199" s="387"/>
      <c r="E199" s="387"/>
      <c r="F199" s="387"/>
      <c r="G199" s="387"/>
      <c r="H199" s="387"/>
      <c r="I199" s="387"/>
      <c r="J199" s="387"/>
      <c r="K199" s="387"/>
      <c r="L199" s="387"/>
      <c r="M199" s="387"/>
      <c r="N199" s="387"/>
      <c r="O199" s="387"/>
      <c r="P199" s="387"/>
      <c r="Q199" s="387"/>
      <c r="R199" s="387"/>
      <c r="S199" s="387"/>
      <c r="T199" s="387"/>
      <c r="U199" s="387"/>
      <c r="V199" s="387"/>
      <c r="W199" s="387"/>
      <c r="X199" s="387"/>
      <c r="Y199" s="387"/>
      <c r="Z199" s="387"/>
      <c r="AA199" s="387"/>
      <c r="AB199" s="387"/>
      <c r="AC199" s="387"/>
      <c r="AD199" s="387"/>
      <c r="AE199" s="387"/>
      <c r="AF199" s="387"/>
      <c r="AG199" s="387"/>
      <c r="AH199" s="387"/>
      <c r="AI199" s="387"/>
      <c r="AJ199" s="387"/>
      <c r="AK199" s="387"/>
      <c r="AL199" s="387"/>
      <c r="AM199" s="387"/>
    </row>
    <row r="200" spans="2:39" ht="12" customHeight="1">
      <c r="B200" s="387"/>
      <c r="C200" s="387"/>
      <c r="D200" s="387"/>
      <c r="E200" s="387"/>
      <c r="F200" s="387"/>
      <c r="G200" s="387"/>
      <c r="H200" s="387"/>
      <c r="I200" s="387"/>
      <c r="J200" s="387"/>
      <c r="K200" s="387"/>
      <c r="L200" s="387"/>
      <c r="M200" s="387"/>
      <c r="N200" s="387"/>
      <c r="O200" s="387"/>
      <c r="P200" s="387"/>
      <c r="Q200" s="387"/>
      <c r="R200" s="387"/>
      <c r="S200" s="387"/>
      <c r="T200" s="387"/>
      <c r="U200" s="387"/>
      <c r="V200" s="387"/>
      <c r="W200" s="387"/>
      <c r="X200" s="387"/>
      <c r="Y200" s="387"/>
      <c r="Z200" s="387"/>
      <c r="AA200" s="387"/>
      <c r="AB200" s="387"/>
      <c r="AC200" s="387"/>
      <c r="AD200" s="387"/>
      <c r="AE200" s="387"/>
      <c r="AF200" s="387"/>
      <c r="AG200" s="387"/>
      <c r="AH200" s="387"/>
      <c r="AI200" s="387"/>
      <c r="AJ200" s="387"/>
      <c r="AK200" s="387"/>
      <c r="AL200" s="387"/>
      <c r="AM200" s="387"/>
    </row>
    <row r="201" spans="2:39" ht="12" customHeight="1">
      <c r="B201" s="387"/>
      <c r="C201" s="387"/>
      <c r="D201" s="387"/>
      <c r="E201" s="387"/>
      <c r="F201" s="387"/>
      <c r="G201" s="387"/>
      <c r="H201" s="387"/>
      <c r="I201" s="387"/>
      <c r="J201" s="387"/>
      <c r="K201" s="387"/>
      <c r="L201" s="387"/>
      <c r="M201" s="387"/>
      <c r="N201" s="387"/>
      <c r="O201" s="387"/>
      <c r="P201" s="387"/>
      <c r="Q201" s="387"/>
      <c r="R201" s="387"/>
      <c r="S201" s="387"/>
      <c r="T201" s="387"/>
      <c r="U201" s="387"/>
      <c r="V201" s="387"/>
      <c r="W201" s="387"/>
      <c r="X201" s="387"/>
      <c r="Y201" s="387"/>
      <c r="Z201" s="387"/>
      <c r="AA201" s="387"/>
      <c r="AB201" s="387"/>
      <c r="AC201" s="387"/>
      <c r="AD201" s="387"/>
      <c r="AE201" s="387"/>
      <c r="AF201" s="387"/>
      <c r="AG201" s="387"/>
      <c r="AH201" s="387"/>
      <c r="AI201" s="387"/>
      <c r="AJ201" s="387"/>
      <c r="AK201" s="387"/>
      <c r="AL201" s="387"/>
      <c r="AM201" s="387"/>
    </row>
    <row r="202" spans="2:39" ht="12" customHeight="1">
      <c r="B202" s="387"/>
      <c r="C202" s="387"/>
      <c r="D202" s="387"/>
      <c r="E202" s="387"/>
      <c r="F202" s="387"/>
      <c r="G202" s="387"/>
      <c r="H202" s="387"/>
      <c r="I202" s="387"/>
      <c r="J202" s="387"/>
      <c r="K202" s="387"/>
      <c r="L202" s="387"/>
      <c r="M202" s="387"/>
      <c r="N202" s="387"/>
      <c r="O202" s="387"/>
      <c r="P202" s="387"/>
      <c r="Q202" s="387"/>
      <c r="R202" s="387"/>
      <c r="S202" s="387"/>
      <c r="T202" s="387"/>
      <c r="U202" s="387"/>
      <c r="V202" s="387"/>
      <c r="W202" s="387"/>
      <c r="X202" s="387"/>
      <c r="Y202" s="387"/>
      <c r="Z202" s="387"/>
      <c r="AA202" s="387"/>
      <c r="AB202" s="387"/>
      <c r="AC202" s="387"/>
      <c r="AD202" s="387"/>
      <c r="AE202" s="387"/>
      <c r="AF202" s="387"/>
      <c r="AG202" s="387"/>
      <c r="AH202" s="387"/>
      <c r="AI202" s="387"/>
      <c r="AJ202" s="387"/>
      <c r="AK202" s="387"/>
      <c r="AL202" s="387"/>
      <c r="AM202" s="387"/>
    </row>
    <row r="203" spans="2:39" ht="12" customHeight="1">
      <c r="B203" s="387"/>
      <c r="C203" s="387"/>
      <c r="D203" s="387"/>
      <c r="E203" s="387"/>
      <c r="F203" s="387"/>
      <c r="G203" s="387"/>
      <c r="H203" s="387"/>
      <c r="I203" s="387"/>
      <c r="J203" s="387"/>
      <c r="K203" s="387"/>
      <c r="L203" s="387"/>
      <c r="M203" s="387"/>
      <c r="N203" s="387"/>
      <c r="O203" s="387"/>
      <c r="P203" s="387"/>
      <c r="Q203" s="387"/>
      <c r="R203" s="387"/>
      <c r="S203" s="387"/>
      <c r="T203" s="387"/>
      <c r="U203" s="387"/>
      <c r="V203" s="387"/>
      <c r="W203" s="387"/>
      <c r="X203" s="387"/>
      <c r="Y203" s="387"/>
      <c r="Z203" s="387"/>
      <c r="AA203" s="387"/>
      <c r="AB203" s="387"/>
      <c r="AC203" s="387"/>
      <c r="AD203" s="387"/>
      <c r="AE203" s="387"/>
      <c r="AF203" s="387"/>
      <c r="AG203" s="387"/>
      <c r="AH203" s="387"/>
      <c r="AI203" s="387"/>
      <c r="AJ203" s="387"/>
      <c r="AK203" s="387"/>
      <c r="AL203" s="387"/>
      <c r="AM203" s="387"/>
    </row>
    <row r="204" spans="2:39" ht="12" customHeight="1">
      <c r="B204" s="387"/>
      <c r="C204" s="387"/>
      <c r="D204" s="387"/>
      <c r="E204" s="387"/>
      <c r="F204" s="387"/>
      <c r="G204" s="387"/>
      <c r="H204" s="387"/>
      <c r="I204" s="387"/>
      <c r="J204" s="387"/>
      <c r="K204" s="387"/>
      <c r="L204" s="387"/>
      <c r="M204" s="387"/>
      <c r="N204" s="387"/>
      <c r="O204" s="387"/>
      <c r="P204" s="387"/>
      <c r="Q204" s="387"/>
      <c r="R204" s="387"/>
      <c r="S204" s="387"/>
      <c r="T204" s="387"/>
      <c r="U204" s="387"/>
      <c r="V204" s="387"/>
      <c r="W204" s="387"/>
      <c r="X204" s="387"/>
      <c r="Y204" s="387"/>
      <c r="Z204" s="387"/>
      <c r="AA204" s="387"/>
      <c r="AB204" s="387"/>
      <c r="AC204" s="387"/>
      <c r="AD204" s="387"/>
      <c r="AE204" s="387"/>
      <c r="AF204" s="387"/>
      <c r="AG204" s="387"/>
      <c r="AH204" s="387"/>
      <c r="AI204" s="387"/>
      <c r="AJ204" s="387"/>
      <c r="AK204" s="387"/>
      <c r="AL204" s="387"/>
      <c r="AM204" s="387"/>
    </row>
    <row r="205" spans="2:39" ht="12" customHeight="1">
      <c r="B205" s="387"/>
      <c r="C205" s="387"/>
      <c r="D205" s="387"/>
      <c r="E205" s="387"/>
      <c r="F205" s="387"/>
      <c r="G205" s="387"/>
      <c r="H205" s="387"/>
      <c r="I205" s="387"/>
      <c r="J205" s="387"/>
      <c r="K205" s="387"/>
      <c r="L205" s="387"/>
      <c r="M205" s="387"/>
      <c r="N205" s="387"/>
      <c r="O205" s="387"/>
      <c r="P205" s="387"/>
      <c r="Q205" s="387"/>
      <c r="R205" s="387"/>
      <c r="S205" s="387"/>
      <c r="T205" s="387"/>
      <c r="U205" s="387"/>
      <c r="V205" s="387"/>
      <c r="W205" s="387"/>
      <c r="X205" s="387"/>
      <c r="Y205" s="387"/>
      <c r="Z205" s="387"/>
      <c r="AA205" s="387"/>
      <c r="AB205" s="387"/>
      <c r="AC205" s="387"/>
      <c r="AD205" s="387"/>
      <c r="AE205" s="387"/>
      <c r="AF205" s="387"/>
      <c r="AG205" s="387"/>
      <c r="AH205" s="387"/>
      <c r="AI205" s="387"/>
      <c r="AJ205" s="387"/>
      <c r="AK205" s="387"/>
      <c r="AL205" s="387"/>
      <c r="AM205" s="387"/>
    </row>
    <row r="206" spans="2:39" ht="12" customHeight="1">
      <c r="B206" s="387"/>
      <c r="C206" s="387"/>
      <c r="D206" s="387"/>
      <c r="E206" s="387"/>
      <c r="F206" s="387"/>
      <c r="G206" s="387"/>
      <c r="H206" s="387"/>
      <c r="I206" s="387"/>
      <c r="J206" s="387"/>
      <c r="K206" s="387"/>
      <c r="L206" s="387"/>
      <c r="M206" s="387"/>
      <c r="N206" s="387"/>
      <c r="O206" s="387"/>
      <c r="P206" s="387"/>
      <c r="Q206" s="387"/>
      <c r="R206" s="387"/>
      <c r="S206" s="387"/>
      <c r="T206" s="387"/>
      <c r="U206" s="387"/>
      <c r="V206" s="387"/>
      <c r="W206" s="387"/>
      <c r="X206" s="387"/>
      <c r="Y206" s="387"/>
      <c r="Z206" s="387"/>
      <c r="AA206" s="387"/>
      <c r="AB206" s="387"/>
      <c r="AC206" s="387"/>
      <c r="AD206" s="387"/>
      <c r="AE206" s="387"/>
      <c r="AF206" s="387"/>
      <c r="AG206" s="387"/>
      <c r="AH206" s="387"/>
      <c r="AI206" s="387"/>
      <c r="AJ206" s="387"/>
      <c r="AK206" s="387"/>
      <c r="AL206" s="387"/>
      <c r="AM206" s="387"/>
    </row>
    <row r="207" spans="2:39" ht="12" customHeight="1">
      <c r="B207" s="387"/>
      <c r="C207" s="387"/>
      <c r="D207" s="387"/>
      <c r="E207" s="387"/>
      <c r="F207" s="387"/>
      <c r="G207" s="387"/>
      <c r="H207" s="387"/>
      <c r="I207" s="387"/>
      <c r="J207" s="387"/>
      <c r="K207" s="387"/>
      <c r="L207" s="387"/>
      <c r="M207" s="387"/>
      <c r="N207" s="387"/>
      <c r="O207" s="387"/>
      <c r="P207" s="387"/>
      <c r="Q207" s="387"/>
      <c r="R207" s="387"/>
      <c r="S207" s="387"/>
      <c r="T207" s="387"/>
      <c r="U207" s="387"/>
      <c r="V207" s="387"/>
      <c r="W207" s="387"/>
      <c r="X207" s="387"/>
      <c r="Y207" s="387"/>
      <c r="Z207" s="387"/>
      <c r="AA207" s="387"/>
      <c r="AB207" s="387"/>
      <c r="AC207" s="387"/>
      <c r="AD207" s="387"/>
      <c r="AE207" s="387"/>
      <c r="AF207" s="387"/>
      <c r="AG207" s="387"/>
      <c r="AH207" s="387"/>
      <c r="AI207" s="387"/>
      <c r="AJ207" s="387"/>
      <c r="AK207" s="387"/>
      <c r="AL207" s="387"/>
      <c r="AM207" s="387"/>
    </row>
    <row r="208" spans="2:39" ht="12" customHeight="1">
      <c r="B208" s="387"/>
      <c r="C208" s="387"/>
      <c r="D208" s="387"/>
      <c r="E208" s="387"/>
      <c r="F208" s="387"/>
      <c r="G208" s="387"/>
      <c r="H208" s="387"/>
      <c r="I208" s="387"/>
      <c r="J208" s="387"/>
      <c r="K208" s="387"/>
      <c r="L208" s="387"/>
      <c r="M208" s="387"/>
      <c r="N208" s="387"/>
      <c r="O208" s="387"/>
      <c r="P208" s="387"/>
      <c r="Q208" s="387"/>
      <c r="R208" s="387"/>
      <c r="S208" s="387"/>
      <c r="T208" s="387"/>
      <c r="U208" s="387"/>
      <c r="V208" s="387"/>
      <c r="W208" s="387"/>
      <c r="X208" s="387"/>
      <c r="Y208" s="387"/>
      <c r="Z208" s="387"/>
      <c r="AA208" s="387"/>
      <c r="AB208" s="387"/>
      <c r="AC208" s="387"/>
      <c r="AD208" s="387"/>
      <c r="AE208" s="387"/>
      <c r="AF208" s="387"/>
      <c r="AG208" s="387"/>
      <c r="AH208" s="387"/>
      <c r="AI208" s="387"/>
      <c r="AJ208" s="387"/>
      <c r="AK208" s="387"/>
      <c r="AL208" s="387"/>
      <c r="AM208" s="387"/>
    </row>
    <row r="209" spans="2:39" ht="12" customHeight="1">
      <c r="B209" s="387"/>
      <c r="C209" s="387"/>
      <c r="D209" s="387"/>
      <c r="E209" s="387"/>
      <c r="F209" s="387"/>
      <c r="G209" s="387"/>
      <c r="H209" s="387"/>
      <c r="I209" s="387"/>
      <c r="J209" s="387"/>
      <c r="K209" s="387"/>
      <c r="L209" s="387"/>
      <c r="M209" s="387"/>
      <c r="N209" s="387"/>
      <c r="O209" s="387"/>
      <c r="P209" s="387"/>
      <c r="Q209" s="387"/>
      <c r="R209" s="387"/>
      <c r="S209" s="387"/>
      <c r="T209" s="387"/>
      <c r="U209" s="387"/>
      <c r="V209" s="387"/>
      <c r="W209" s="387"/>
      <c r="X209" s="387"/>
      <c r="Y209" s="387"/>
      <c r="Z209" s="387"/>
      <c r="AA209" s="387"/>
      <c r="AB209" s="387"/>
      <c r="AC209" s="387"/>
      <c r="AD209" s="387"/>
      <c r="AE209" s="387"/>
      <c r="AF209" s="387"/>
      <c r="AG209" s="387"/>
      <c r="AH209" s="387"/>
      <c r="AI209" s="387"/>
      <c r="AJ209" s="387"/>
      <c r="AK209" s="387"/>
      <c r="AL209" s="387"/>
      <c r="AM209" s="387"/>
    </row>
    <row r="210" spans="2:39" ht="12" customHeight="1">
      <c r="B210" s="387"/>
      <c r="C210" s="387"/>
      <c r="D210" s="387"/>
      <c r="E210" s="387"/>
      <c r="F210" s="387"/>
      <c r="G210" s="387"/>
      <c r="H210" s="387"/>
      <c r="I210" s="387"/>
      <c r="J210" s="387"/>
      <c r="K210" s="387"/>
      <c r="L210" s="387"/>
      <c r="M210" s="387"/>
      <c r="N210" s="387"/>
      <c r="O210" s="387"/>
      <c r="P210" s="387"/>
      <c r="Q210" s="387"/>
      <c r="R210" s="387"/>
      <c r="S210" s="387"/>
      <c r="T210" s="387"/>
      <c r="U210" s="387"/>
      <c r="V210" s="387"/>
      <c r="W210" s="387"/>
      <c r="X210" s="387"/>
      <c r="Y210" s="387"/>
      <c r="Z210" s="387"/>
      <c r="AA210" s="387"/>
      <c r="AB210" s="387"/>
      <c r="AC210" s="387"/>
      <c r="AD210" s="387"/>
      <c r="AE210" s="387"/>
      <c r="AF210" s="387"/>
      <c r="AG210" s="387"/>
      <c r="AH210" s="387"/>
      <c r="AI210" s="387"/>
      <c r="AJ210" s="387"/>
      <c r="AK210" s="387"/>
      <c r="AL210" s="387"/>
      <c r="AM210" s="387"/>
    </row>
    <row r="211" spans="2:39" ht="12" customHeight="1">
      <c r="B211" s="387"/>
      <c r="C211" s="387"/>
      <c r="D211" s="387"/>
      <c r="E211" s="387"/>
      <c r="F211" s="387"/>
      <c r="G211" s="387"/>
      <c r="H211" s="387"/>
      <c r="I211" s="387"/>
      <c r="J211" s="387"/>
      <c r="K211" s="387"/>
      <c r="L211" s="387"/>
      <c r="M211" s="387"/>
      <c r="N211" s="387"/>
      <c r="O211" s="387"/>
      <c r="P211" s="387"/>
      <c r="Q211" s="387"/>
      <c r="R211" s="387"/>
      <c r="S211" s="387"/>
      <c r="T211" s="387"/>
      <c r="U211" s="387"/>
      <c r="V211" s="387"/>
      <c r="W211" s="387"/>
      <c r="X211" s="387"/>
      <c r="Y211" s="387"/>
      <c r="Z211" s="387"/>
      <c r="AA211" s="387"/>
      <c r="AB211" s="387"/>
      <c r="AC211" s="387"/>
      <c r="AD211" s="387"/>
      <c r="AE211" s="387"/>
      <c r="AF211" s="387"/>
      <c r="AG211" s="387"/>
      <c r="AH211" s="387"/>
      <c r="AI211" s="387"/>
      <c r="AJ211" s="387"/>
      <c r="AK211" s="387"/>
      <c r="AL211" s="387"/>
      <c r="AM211" s="387"/>
    </row>
    <row r="212" spans="2:39" ht="12" customHeight="1">
      <c r="B212" s="387"/>
      <c r="C212" s="387"/>
      <c r="D212" s="387"/>
      <c r="E212" s="387"/>
      <c r="F212" s="387"/>
      <c r="G212" s="387"/>
      <c r="H212" s="387"/>
      <c r="I212" s="387"/>
      <c r="J212" s="387"/>
      <c r="K212" s="387"/>
      <c r="L212" s="387"/>
      <c r="M212" s="387"/>
      <c r="N212" s="387"/>
      <c r="O212" s="387"/>
      <c r="P212" s="387"/>
      <c r="Q212" s="387"/>
      <c r="R212" s="387"/>
      <c r="S212" s="387"/>
      <c r="T212" s="387"/>
      <c r="U212" s="387"/>
      <c r="V212" s="387"/>
      <c r="W212" s="387"/>
      <c r="X212" s="387"/>
      <c r="Y212" s="387"/>
      <c r="Z212" s="387"/>
      <c r="AA212" s="387"/>
      <c r="AB212" s="387"/>
      <c r="AC212" s="387"/>
      <c r="AD212" s="387"/>
      <c r="AE212" s="387"/>
      <c r="AF212" s="387"/>
      <c r="AG212" s="387"/>
      <c r="AH212" s="387"/>
      <c r="AI212" s="387"/>
      <c r="AJ212" s="387"/>
      <c r="AK212" s="387"/>
      <c r="AL212" s="387"/>
      <c r="AM212" s="387"/>
    </row>
    <row r="213" spans="2:39" ht="12" customHeight="1">
      <c r="B213" s="387"/>
      <c r="C213" s="387"/>
      <c r="D213" s="387"/>
      <c r="E213" s="387"/>
      <c r="F213" s="387"/>
      <c r="G213" s="387"/>
      <c r="H213" s="387"/>
      <c r="I213" s="387"/>
      <c r="J213" s="387"/>
      <c r="K213" s="387"/>
      <c r="L213" s="387"/>
      <c r="M213" s="387"/>
      <c r="N213" s="387"/>
      <c r="O213" s="387"/>
      <c r="P213" s="387"/>
      <c r="Q213" s="387"/>
      <c r="R213" s="387"/>
      <c r="S213" s="387"/>
      <c r="T213" s="387"/>
      <c r="U213" s="387"/>
      <c r="V213" s="387"/>
      <c r="W213" s="387"/>
      <c r="X213" s="387"/>
      <c r="Y213" s="387"/>
      <c r="Z213" s="387"/>
      <c r="AA213" s="387"/>
      <c r="AB213" s="387"/>
      <c r="AC213" s="387"/>
      <c r="AD213" s="387"/>
      <c r="AE213" s="387"/>
      <c r="AF213" s="387"/>
      <c r="AG213" s="387"/>
      <c r="AH213" s="387"/>
      <c r="AI213" s="387"/>
      <c r="AJ213" s="387"/>
      <c r="AK213" s="387"/>
      <c r="AL213" s="387"/>
      <c r="AM213" s="387"/>
    </row>
    <row r="214" spans="2:39" ht="12" customHeight="1">
      <c r="B214" s="387"/>
      <c r="C214" s="387"/>
      <c r="D214" s="387"/>
      <c r="E214" s="387"/>
      <c r="F214" s="387"/>
      <c r="G214" s="387"/>
      <c r="H214" s="387"/>
      <c r="I214" s="387"/>
      <c r="J214" s="387"/>
      <c r="K214" s="387"/>
      <c r="L214" s="387"/>
      <c r="M214" s="387"/>
      <c r="N214" s="387"/>
      <c r="O214" s="387"/>
      <c r="P214" s="387"/>
      <c r="Q214" s="387"/>
      <c r="R214" s="387"/>
      <c r="S214" s="387"/>
      <c r="T214" s="387"/>
      <c r="U214" s="387"/>
      <c r="V214" s="387"/>
      <c r="W214" s="387"/>
      <c r="X214" s="387"/>
      <c r="Y214" s="387"/>
      <c r="Z214" s="387"/>
      <c r="AA214" s="387"/>
      <c r="AB214" s="387"/>
      <c r="AC214" s="387"/>
      <c r="AD214" s="387"/>
      <c r="AE214" s="387"/>
      <c r="AF214" s="387"/>
      <c r="AG214" s="387"/>
      <c r="AH214" s="387"/>
      <c r="AI214" s="387"/>
      <c r="AJ214" s="387"/>
      <c r="AK214" s="387"/>
      <c r="AL214" s="387"/>
      <c r="AM214" s="387"/>
    </row>
    <row r="215" spans="2:39" ht="12" customHeight="1">
      <c r="B215" s="387"/>
      <c r="C215" s="387"/>
      <c r="D215" s="387"/>
      <c r="E215" s="387"/>
      <c r="F215" s="387"/>
      <c r="G215" s="387"/>
      <c r="H215" s="387"/>
      <c r="I215" s="387"/>
      <c r="J215" s="387"/>
      <c r="K215" s="387"/>
      <c r="L215" s="387"/>
      <c r="M215" s="387"/>
      <c r="N215" s="387"/>
      <c r="O215" s="387"/>
      <c r="P215" s="387"/>
      <c r="Q215" s="387"/>
      <c r="R215" s="387"/>
      <c r="S215" s="387"/>
      <c r="T215" s="387"/>
      <c r="U215" s="387"/>
      <c r="V215" s="387"/>
      <c r="W215" s="387"/>
      <c r="X215" s="387"/>
      <c r="Y215" s="387"/>
      <c r="Z215" s="387"/>
      <c r="AA215" s="387"/>
      <c r="AB215" s="387"/>
      <c r="AC215" s="387"/>
      <c r="AD215" s="387"/>
      <c r="AE215" s="387"/>
      <c r="AF215" s="387"/>
      <c r="AG215" s="387"/>
      <c r="AH215" s="387"/>
      <c r="AI215" s="387"/>
      <c r="AJ215" s="387"/>
      <c r="AK215" s="387"/>
      <c r="AL215" s="387"/>
      <c r="AM215" s="387"/>
    </row>
    <row r="216" spans="2:39" ht="12" customHeight="1">
      <c r="B216" s="387"/>
      <c r="C216" s="387"/>
      <c r="D216" s="387"/>
      <c r="E216" s="387"/>
      <c r="F216" s="387"/>
      <c r="G216" s="387"/>
      <c r="H216" s="387"/>
      <c r="I216" s="387"/>
      <c r="J216" s="387"/>
      <c r="K216" s="387"/>
      <c r="L216" s="387"/>
      <c r="M216" s="387"/>
      <c r="N216" s="387"/>
      <c r="O216" s="387"/>
      <c r="P216" s="387"/>
      <c r="Q216" s="387"/>
      <c r="R216" s="387"/>
      <c r="S216" s="387"/>
      <c r="T216" s="387"/>
      <c r="U216" s="387"/>
      <c r="V216" s="387"/>
      <c r="W216" s="387"/>
      <c r="X216" s="387"/>
      <c r="Y216" s="387"/>
      <c r="Z216" s="387"/>
      <c r="AA216" s="387"/>
      <c r="AB216" s="387"/>
      <c r="AC216" s="387"/>
      <c r="AD216" s="387"/>
      <c r="AE216" s="387"/>
      <c r="AF216" s="387"/>
      <c r="AG216" s="387"/>
      <c r="AH216" s="387"/>
      <c r="AI216" s="387"/>
      <c r="AJ216" s="387"/>
      <c r="AK216" s="387"/>
      <c r="AL216" s="387"/>
      <c r="AM216" s="387"/>
    </row>
    <row r="217" spans="2:39" ht="12" customHeight="1">
      <c r="B217" s="387"/>
      <c r="C217" s="387"/>
      <c r="D217" s="387"/>
      <c r="E217" s="387"/>
      <c r="F217" s="387"/>
      <c r="G217" s="387"/>
      <c r="H217" s="387"/>
      <c r="I217" s="387"/>
      <c r="J217" s="387"/>
      <c r="K217" s="387"/>
      <c r="L217" s="387"/>
      <c r="M217" s="387"/>
      <c r="N217" s="387"/>
      <c r="O217" s="387"/>
      <c r="P217" s="387"/>
      <c r="Q217" s="387"/>
      <c r="R217" s="387"/>
      <c r="S217" s="387"/>
      <c r="T217" s="387"/>
      <c r="U217" s="387"/>
      <c r="V217" s="387"/>
      <c r="W217" s="387"/>
      <c r="X217" s="387"/>
      <c r="Y217" s="387"/>
      <c r="Z217" s="387"/>
      <c r="AA217" s="387"/>
      <c r="AB217" s="387"/>
      <c r="AC217" s="387"/>
      <c r="AD217" s="387"/>
      <c r="AE217" s="387"/>
      <c r="AF217" s="387"/>
      <c r="AG217" s="387"/>
      <c r="AH217" s="387"/>
      <c r="AI217" s="387"/>
      <c r="AJ217" s="387"/>
      <c r="AK217" s="387"/>
      <c r="AL217" s="387"/>
      <c r="AM217" s="387"/>
    </row>
    <row r="218" spans="2:39" ht="12" customHeight="1">
      <c r="B218" s="387"/>
      <c r="C218" s="387"/>
      <c r="D218" s="387"/>
      <c r="E218" s="387"/>
      <c r="F218" s="387"/>
      <c r="G218" s="387"/>
      <c r="H218" s="387"/>
      <c r="I218" s="387"/>
      <c r="J218" s="387"/>
      <c r="K218" s="387"/>
      <c r="L218" s="387"/>
      <c r="M218" s="387"/>
      <c r="N218" s="387"/>
      <c r="O218" s="387"/>
      <c r="P218" s="387"/>
      <c r="Q218" s="387"/>
      <c r="R218" s="387"/>
      <c r="S218" s="387"/>
      <c r="T218" s="387"/>
      <c r="U218" s="387"/>
      <c r="V218" s="387"/>
      <c r="W218" s="387"/>
      <c r="X218" s="387"/>
      <c r="Y218" s="387"/>
      <c r="Z218" s="387"/>
      <c r="AA218" s="387"/>
      <c r="AB218" s="387"/>
      <c r="AC218" s="387"/>
      <c r="AD218" s="387"/>
      <c r="AE218" s="387"/>
      <c r="AF218" s="387"/>
      <c r="AG218" s="387"/>
      <c r="AH218" s="387"/>
      <c r="AI218" s="387"/>
      <c r="AJ218" s="387"/>
      <c r="AK218" s="387"/>
      <c r="AL218" s="387"/>
      <c r="AM218" s="387"/>
    </row>
    <row r="219" spans="2:39" ht="12" customHeight="1">
      <c r="B219" s="387"/>
      <c r="C219" s="387"/>
      <c r="D219" s="387"/>
      <c r="E219" s="387"/>
      <c r="F219" s="387"/>
      <c r="G219" s="387"/>
      <c r="H219" s="387"/>
      <c r="I219" s="387"/>
      <c r="J219" s="387"/>
      <c r="K219" s="387"/>
      <c r="L219" s="387"/>
      <c r="M219" s="387"/>
      <c r="N219" s="387"/>
      <c r="O219" s="387"/>
      <c r="P219" s="387"/>
      <c r="Q219" s="387"/>
      <c r="R219" s="387"/>
      <c r="S219" s="387"/>
      <c r="T219" s="387"/>
      <c r="U219" s="387"/>
      <c r="V219" s="387"/>
      <c r="W219" s="387"/>
      <c r="X219" s="387"/>
      <c r="Y219" s="387"/>
      <c r="Z219" s="387"/>
      <c r="AA219" s="387"/>
      <c r="AB219" s="387"/>
      <c r="AC219" s="387"/>
      <c r="AD219" s="387"/>
      <c r="AE219" s="387"/>
      <c r="AF219" s="387"/>
      <c r="AG219" s="387"/>
      <c r="AH219" s="387"/>
      <c r="AI219" s="387"/>
      <c r="AJ219" s="387"/>
      <c r="AK219" s="387"/>
      <c r="AL219" s="387"/>
      <c r="AM219" s="387"/>
    </row>
    <row r="220" spans="2:39" ht="12" customHeight="1">
      <c r="B220" s="387"/>
      <c r="C220" s="387"/>
      <c r="D220" s="387"/>
      <c r="E220" s="387"/>
      <c r="F220" s="387"/>
      <c r="G220" s="387"/>
      <c r="H220" s="387"/>
      <c r="I220" s="387"/>
      <c r="J220" s="387"/>
      <c r="K220" s="387"/>
      <c r="L220" s="387"/>
      <c r="M220" s="387"/>
      <c r="N220" s="387"/>
      <c r="O220" s="387"/>
      <c r="P220" s="387"/>
      <c r="Q220" s="387"/>
      <c r="R220" s="387"/>
      <c r="S220" s="387"/>
      <c r="T220" s="387"/>
      <c r="U220" s="387"/>
      <c r="V220" s="387"/>
      <c r="W220" s="387"/>
      <c r="X220" s="387"/>
      <c r="Y220" s="387"/>
      <c r="Z220" s="387"/>
      <c r="AA220" s="387"/>
      <c r="AB220" s="387"/>
      <c r="AC220" s="387"/>
      <c r="AD220" s="387"/>
      <c r="AE220" s="387"/>
      <c r="AF220" s="387"/>
      <c r="AG220" s="387"/>
      <c r="AH220" s="387"/>
      <c r="AI220" s="387"/>
      <c r="AJ220" s="387"/>
      <c r="AK220" s="387"/>
      <c r="AL220" s="387"/>
      <c r="AM220" s="387"/>
    </row>
    <row r="221" spans="2:39" ht="12" customHeight="1">
      <c r="B221" s="387"/>
      <c r="C221" s="387"/>
      <c r="D221" s="387"/>
      <c r="E221" s="387"/>
      <c r="F221" s="387"/>
      <c r="G221" s="387"/>
      <c r="H221" s="387"/>
      <c r="I221" s="387"/>
      <c r="J221" s="387"/>
      <c r="K221" s="387"/>
      <c r="L221" s="387"/>
      <c r="M221" s="387"/>
      <c r="N221" s="387"/>
      <c r="O221" s="387"/>
      <c r="P221" s="387"/>
      <c r="Q221" s="387"/>
      <c r="R221" s="387"/>
      <c r="S221" s="387"/>
      <c r="T221" s="387"/>
      <c r="U221" s="387"/>
      <c r="V221" s="387"/>
      <c r="W221" s="387"/>
      <c r="X221" s="387"/>
      <c r="Y221" s="387"/>
      <c r="Z221" s="387"/>
      <c r="AA221" s="387"/>
      <c r="AB221" s="387"/>
      <c r="AC221" s="387"/>
      <c r="AD221" s="387"/>
      <c r="AE221" s="387"/>
      <c r="AF221" s="387"/>
      <c r="AG221" s="387"/>
      <c r="AH221" s="387"/>
      <c r="AI221" s="387"/>
      <c r="AJ221" s="387"/>
      <c r="AK221" s="387"/>
      <c r="AL221" s="387"/>
      <c r="AM221" s="387"/>
    </row>
    <row r="222" spans="2:39" ht="12" customHeight="1">
      <c r="B222" s="387"/>
      <c r="C222" s="387"/>
      <c r="D222" s="387"/>
      <c r="E222" s="387"/>
      <c r="F222" s="387"/>
      <c r="G222" s="387"/>
      <c r="H222" s="387"/>
      <c r="I222" s="387"/>
      <c r="J222" s="387"/>
      <c r="K222" s="387"/>
      <c r="L222" s="387"/>
      <c r="M222" s="387"/>
      <c r="N222" s="387"/>
      <c r="O222" s="387"/>
      <c r="P222" s="387"/>
      <c r="Q222" s="387"/>
      <c r="R222" s="387"/>
      <c r="S222" s="387"/>
      <c r="T222" s="387"/>
      <c r="U222" s="387"/>
      <c r="V222" s="387"/>
      <c r="W222" s="387"/>
      <c r="X222" s="387"/>
      <c r="Y222" s="387"/>
      <c r="Z222" s="387"/>
      <c r="AA222" s="387"/>
      <c r="AB222" s="387"/>
      <c r="AC222" s="387"/>
      <c r="AD222" s="387"/>
      <c r="AE222" s="387"/>
      <c r="AF222" s="387"/>
      <c r="AG222" s="387"/>
      <c r="AH222" s="387"/>
      <c r="AI222" s="387"/>
      <c r="AJ222" s="387"/>
      <c r="AK222" s="387"/>
      <c r="AL222" s="387"/>
      <c r="AM222" s="387"/>
    </row>
    <row r="223" spans="2:39" ht="12" customHeight="1">
      <c r="B223" s="387"/>
      <c r="C223" s="387"/>
      <c r="D223" s="387"/>
      <c r="E223" s="387"/>
      <c r="F223" s="387"/>
      <c r="G223" s="387"/>
      <c r="H223" s="387"/>
      <c r="I223" s="387"/>
      <c r="J223" s="387"/>
      <c r="K223" s="387"/>
      <c r="L223" s="387"/>
      <c r="M223" s="387"/>
      <c r="N223" s="387"/>
      <c r="O223" s="387"/>
      <c r="P223" s="387"/>
      <c r="Q223" s="387"/>
      <c r="R223" s="387"/>
      <c r="S223" s="387"/>
      <c r="T223" s="387"/>
      <c r="U223" s="387"/>
      <c r="V223" s="387"/>
      <c r="W223" s="387"/>
      <c r="X223" s="387"/>
      <c r="Y223" s="387"/>
      <c r="Z223" s="387"/>
      <c r="AA223" s="387"/>
      <c r="AB223" s="387"/>
      <c r="AC223" s="387"/>
      <c r="AD223" s="387"/>
      <c r="AE223" s="387"/>
      <c r="AF223" s="387"/>
      <c r="AG223" s="387"/>
      <c r="AH223" s="387"/>
      <c r="AI223" s="387"/>
      <c r="AJ223" s="387"/>
      <c r="AK223" s="387"/>
      <c r="AL223" s="387"/>
      <c r="AM223" s="387"/>
    </row>
    <row r="224" spans="2:39" ht="12" customHeight="1">
      <c r="B224" s="387"/>
      <c r="C224" s="387"/>
      <c r="D224" s="387"/>
      <c r="E224" s="387"/>
      <c r="F224" s="387"/>
      <c r="G224" s="387"/>
      <c r="H224" s="387"/>
      <c r="I224" s="387"/>
      <c r="J224" s="387"/>
      <c r="K224" s="387"/>
      <c r="L224" s="387"/>
      <c r="M224" s="387"/>
      <c r="N224" s="387"/>
      <c r="O224" s="387"/>
      <c r="P224" s="387"/>
      <c r="Q224" s="387"/>
      <c r="R224" s="387"/>
      <c r="S224" s="387"/>
      <c r="T224" s="387"/>
      <c r="U224" s="387"/>
      <c r="V224" s="387"/>
      <c r="W224" s="387"/>
      <c r="X224" s="387"/>
      <c r="Y224" s="387"/>
      <c r="Z224" s="387"/>
      <c r="AA224" s="387"/>
      <c r="AB224" s="387"/>
      <c r="AC224" s="387"/>
      <c r="AD224" s="387"/>
      <c r="AE224" s="387"/>
      <c r="AF224" s="387"/>
      <c r="AG224" s="387"/>
      <c r="AH224" s="387"/>
      <c r="AI224" s="387"/>
      <c r="AJ224" s="387"/>
      <c r="AK224" s="387"/>
      <c r="AL224" s="387"/>
      <c r="AM224" s="387"/>
    </row>
    <row r="225" spans="2:39" ht="12" customHeight="1">
      <c r="B225" s="387"/>
      <c r="C225" s="387"/>
      <c r="D225" s="387"/>
      <c r="E225" s="387"/>
      <c r="F225" s="387"/>
      <c r="G225" s="387"/>
      <c r="H225" s="387"/>
      <c r="I225" s="387"/>
      <c r="J225" s="387"/>
      <c r="K225" s="387"/>
      <c r="L225" s="387"/>
      <c r="M225" s="387"/>
      <c r="N225" s="387"/>
      <c r="O225" s="387"/>
      <c r="P225" s="387"/>
      <c r="Q225" s="387"/>
      <c r="R225" s="387"/>
      <c r="S225" s="387"/>
      <c r="T225" s="387"/>
      <c r="U225" s="387"/>
      <c r="V225" s="387"/>
      <c r="W225" s="387"/>
      <c r="X225" s="387"/>
      <c r="Y225" s="387"/>
      <c r="Z225" s="387"/>
      <c r="AA225" s="387"/>
      <c r="AB225" s="387"/>
      <c r="AC225" s="387"/>
      <c r="AD225" s="387"/>
      <c r="AE225" s="387"/>
      <c r="AF225" s="387"/>
      <c r="AG225" s="387"/>
      <c r="AH225" s="387"/>
      <c r="AI225" s="387"/>
      <c r="AJ225" s="387"/>
      <c r="AK225" s="387"/>
      <c r="AL225" s="387"/>
      <c r="AM225" s="387"/>
    </row>
    <row r="226" spans="2:39" ht="12" customHeight="1">
      <c r="B226" s="387"/>
      <c r="C226" s="387"/>
      <c r="D226" s="387"/>
      <c r="E226" s="387"/>
      <c r="F226" s="387"/>
      <c r="G226" s="387"/>
      <c r="H226" s="387"/>
      <c r="I226" s="387"/>
      <c r="J226" s="387"/>
      <c r="K226" s="387"/>
      <c r="L226" s="387"/>
      <c r="M226" s="387"/>
      <c r="N226" s="387"/>
      <c r="O226" s="387"/>
      <c r="P226" s="387"/>
      <c r="Q226" s="387"/>
      <c r="R226" s="387"/>
      <c r="S226" s="387"/>
      <c r="T226" s="387"/>
      <c r="U226" s="387"/>
      <c r="V226" s="387"/>
      <c r="W226" s="387"/>
      <c r="X226" s="387"/>
      <c r="Y226" s="387"/>
      <c r="Z226" s="387"/>
      <c r="AA226" s="387"/>
      <c r="AB226" s="387"/>
      <c r="AC226" s="387"/>
      <c r="AD226" s="387"/>
      <c r="AE226" s="387"/>
      <c r="AF226" s="387"/>
      <c r="AG226" s="387"/>
      <c r="AH226" s="387"/>
      <c r="AI226" s="387"/>
      <c r="AJ226" s="387"/>
      <c r="AK226" s="387"/>
      <c r="AL226" s="387"/>
      <c r="AM226" s="387"/>
    </row>
    <row r="227" spans="2:39" ht="12" customHeight="1">
      <c r="B227" s="387"/>
      <c r="C227" s="387"/>
      <c r="D227" s="387"/>
      <c r="E227" s="387"/>
      <c r="F227" s="387"/>
      <c r="G227" s="387"/>
      <c r="H227" s="387"/>
      <c r="I227" s="387"/>
      <c r="J227" s="387"/>
      <c r="K227" s="387"/>
      <c r="L227" s="387"/>
      <c r="M227" s="387"/>
      <c r="N227" s="387"/>
      <c r="O227" s="387"/>
      <c r="P227" s="387"/>
      <c r="Q227" s="387"/>
      <c r="R227" s="387"/>
      <c r="S227" s="387"/>
      <c r="T227" s="387"/>
      <c r="U227" s="387"/>
      <c r="V227" s="387"/>
      <c r="W227" s="387"/>
      <c r="X227" s="387"/>
      <c r="Y227" s="387"/>
      <c r="Z227" s="387"/>
      <c r="AA227" s="387"/>
      <c r="AB227" s="387"/>
      <c r="AC227" s="387"/>
      <c r="AD227" s="387"/>
      <c r="AE227" s="387"/>
      <c r="AF227" s="387"/>
      <c r="AG227" s="387"/>
      <c r="AH227" s="387"/>
      <c r="AI227" s="387"/>
      <c r="AJ227" s="387"/>
      <c r="AK227" s="387"/>
      <c r="AL227" s="387"/>
      <c r="AM227" s="387"/>
    </row>
    <row r="228" spans="2:39" ht="12" customHeight="1">
      <c r="B228" s="387"/>
      <c r="C228" s="387"/>
      <c r="D228" s="387"/>
      <c r="E228" s="387"/>
      <c r="F228" s="387"/>
      <c r="G228" s="387"/>
      <c r="H228" s="387"/>
      <c r="I228" s="387"/>
      <c r="J228" s="387"/>
      <c r="K228" s="387"/>
      <c r="L228" s="387"/>
      <c r="M228" s="387"/>
      <c r="N228" s="387"/>
      <c r="O228" s="387"/>
      <c r="P228" s="387"/>
      <c r="Q228" s="387"/>
      <c r="R228" s="387"/>
      <c r="S228" s="387"/>
      <c r="T228" s="387"/>
      <c r="U228" s="387"/>
      <c r="V228" s="387"/>
      <c r="W228" s="387"/>
      <c r="X228" s="387"/>
      <c r="Y228" s="387"/>
      <c r="Z228" s="387"/>
      <c r="AA228" s="387"/>
      <c r="AB228" s="387"/>
      <c r="AC228" s="387"/>
      <c r="AD228" s="387"/>
      <c r="AE228" s="387"/>
      <c r="AF228" s="387"/>
      <c r="AG228" s="387"/>
      <c r="AH228" s="387"/>
      <c r="AI228" s="387"/>
      <c r="AJ228" s="387"/>
      <c r="AK228" s="387"/>
      <c r="AL228" s="387"/>
      <c r="AM228" s="387"/>
    </row>
    <row r="229" spans="2:39" ht="12" customHeight="1">
      <c r="B229" s="387"/>
      <c r="C229" s="387"/>
      <c r="D229" s="387"/>
      <c r="E229" s="387"/>
      <c r="F229" s="387"/>
      <c r="G229" s="387"/>
      <c r="H229" s="387"/>
      <c r="I229" s="387"/>
      <c r="J229" s="387"/>
      <c r="K229" s="387"/>
      <c r="L229" s="387"/>
      <c r="M229" s="387"/>
      <c r="N229" s="387"/>
      <c r="O229" s="387"/>
      <c r="P229" s="387"/>
      <c r="Q229" s="387"/>
      <c r="R229" s="387"/>
      <c r="S229" s="387"/>
      <c r="T229" s="387"/>
      <c r="U229" s="387"/>
      <c r="V229" s="387"/>
      <c r="W229" s="387"/>
      <c r="X229" s="387"/>
      <c r="Y229" s="387"/>
      <c r="Z229" s="387"/>
      <c r="AA229" s="387"/>
      <c r="AB229" s="387"/>
      <c r="AC229" s="387"/>
      <c r="AD229" s="387"/>
      <c r="AE229" s="387"/>
      <c r="AF229" s="387"/>
      <c r="AG229" s="387"/>
      <c r="AH229" s="387"/>
      <c r="AI229" s="387"/>
      <c r="AJ229" s="387"/>
      <c r="AK229" s="387"/>
      <c r="AL229" s="387"/>
      <c r="AM229" s="387"/>
    </row>
    <row r="230" spans="2:39" ht="12" customHeight="1">
      <c r="B230" s="387"/>
      <c r="C230" s="387"/>
      <c r="D230" s="387"/>
      <c r="E230" s="387"/>
      <c r="F230" s="387"/>
      <c r="G230" s="387"/>
      <c r="H230" s="387"/>
      <c r="I230" s="387"/>
      <c r="J230" s="387"/>
      <c r="K230" s="387"/>
      <c r="L230" s="387"/>
      <c r="M230" s="387"/>
      <c r="N230" s="387"/>
      <c r="O230" s="387"/>
      <c r="P230" s="387"/>
      <c r="Q230" s="387"/>
      <c r="R230" s="387"/>
      <c r="S230" s="387"/>
      <c r="T230" s="387"/>
      <c r="U230" s="387"/>
      <c r="V230" s="387"/>
      <c r="W230" s="387"/>
      <c r="X230" s="387"/>
      <c r="Y230" s="387"/>
      <c r="Z230" s="387"/>
      <c r="AA230" s="387"/>
      <c r="AB230" s="387"/>
      <c r="AC230" s="387"/>
      <c r="AD230" s="387"/>
      <c r="AE230" s="387"/>
      <c r="AF230" s="387"/>
      <c r="AG230" s="387"/>
      <c r="AH230" s="387"/>
      <c r="AI230" s="387"/>
      <c r="AJ230" s="387"/>
      <c r="AK230" s="387"/>
      <c r="AL230" s="387"/>
      <c r="AM230" s="387"/>
    </row>
    <row r="231" spans="2:39" ht="12" customHeight="1">
      <c r="B231" s="387"/>
      <c r="C231" s="387"/>
      <c r="D231" s="387"/>
      <c r="E231" s="387"/>
      <c r="F231" s="387"/>
      <c r="G231" s="387"/>
      <c r="H231" s="387"/>
      <c r="I231" s="387"/>
      <c r="J231" s="387"/>
      <c r="K231" s="387"/>
      <c r="L231" s="387"/>
      <c r="M231" s="387"/>
      <c r="N231" s="387"/>
      <c r="O231" s="387"/>
      <c r="P231" s="387"/>
      <c r="Q231" s="387"/>
      <c r="R231" s="387"/>
      <c r="S231" s="387"/>
      <c r="T231" s="387"/>
      <c r="U231" s="387"/>
      <c r="V231" s="387"/>
      <c r="W231" s="387"/>
      <c r="X231" s="387"/>
      <c r="Y231" s="387"/>
      <c r="Z231" s="387"/>
      <c r="AA231" s="387"/>
      <c r="AB231" s="387"/>
      <c r="AC231" s="387"/>
      <c r="AD231" s="387"/>
      <c r="AE231" s="387"/>
      <c r="AF231" s="387"/>
      <c r="AG231" s="387"/>
      <c r="AH231" s="387"/>
      <c r="AI231" s="387"/>
      <c r="AJ231" s="387"/>
      <c r="AK231" s="387"/>
      <c r="AL231" s="387"/>
      <c r="AM231" s="387"/>
    </row>
    <row r="232" spans="2:39" ht="12" customHeight="1">
      <c r="B232" s="387"/>
      <c r="C232" s="387"/>
      <c r="D232" s="387"/>
      <c r="E232" s="387"/>
      <c r="F232" s="387"/>
      <c r="G232" s="387"/>
      <c r="H232" s="387"/>
      <c r="I232" s="387"/>
      <c r="J232" s="387"/>
      <c r="K232" s="387"/>
      <c r="L232" s="387"/>
      <c r="M232" s="387"/>
      <c r="N232" s="387"/>
      <c r="O232" s="387"/>
      <c r="P232" s="387"/>
      <c r="Q232" s="387"/>
      <c r="R232" s="387"/>
      <c r="S232" s="387"/>
      <c r="T232" s="387"/>
      <c r="U232" s="387"/>
      <c r="V232" s="387"/>
      <c r="W232" s="387"/>
      <c r="X232" s="387"/>
      <c r="Y232" s="387"/>
      <c r="Z232" s="387"/>
      <c r="AA232" s="387"/>
      <c r="AB232" s="387"/>
      <c r="AC232" s="387"/>
      <c r="AD232" s="387"/>
      <c r="AE232" s="387"/>
      <c r="AF232" s="387"/>
      <c r="AG232" s="387"/>
      <c r="AH232" s="387"/>
      <c r="AI232" s="387"/>
      <c r="AJ232" s="387"/>
      <c r="AK232" s="387"/>
      <c r="AL232" s="387"/>
      <c r="AM232" s="387"/>
    </row>
    <row r="233" spans="2:39" ht="12" customHeight="1">
      <c r="B233" s="387"/>
      <c r="C233" s="387"/>
      <c r="D233" s="387"/>
      <c r="E233" s="387"/>
      <c r="F233" s="387"/>
      <c r="G233" s="387"/>
      <c r="H233" s="387"/>
      <c r="I233" s="387"/>
      <c r="J233" s="387"/>
      <c r="K233" s="387"/>
      <c r="L233" s="387"/>
      <c r="M233" s="387"/>
      <c r="N233" s="387"/>
      <c r="O233" s="387"/>
      <c r="P233" s="387"/>
      <c r="Q233" s="387"/>
      <c r="R233" s="387"/>
      <c r="S233" s="387"/>
      <c r="T233" s="387"/>
      <c r="U233" s="387"/>
      <c r="V233" s="387"/>
      <c r="W233" s="387"/>
      <c r="X233" s="387"/>
      <c r="Y233" s="387"/>
      <c r="Z233" s="387"/>
      <c r="AA233" s="387"/>
      <c r="AB233" s="387"/>
      <c r="AC233" s="387"/>
      <c r="AD233" s="387"/>
      <c r="AE233" s="387"/>
      <c r="AF233" s="387"/>
      <c r="AG233" s="387"/>
      <c r="AH233" s="387"/>
      <c r="AI233" s="387"/>
      <c r="AJ233" s="387"/>
      <c r="AK233" s="387"/>
      <c r="AL233" s="387"/>
      <c r="AM233" s="387"/>
    </row>
    <row r="234" spans="2:39" ht="12" customHeight="1">
      <c r="B234" s="387"/>
      <c r="C234" s="387"/>
      <c r="D234" s="387"/>
      <c r="E234" s="387"/>
      <c r="F234" s="387"/>
      <c r="G234" s="387"/>
      <c r="H234" s="387"/>
      <c r="I234" s="387"/>
      <c r="J234" s="387"/>
      <c r="K234" s="387"/>
      <c r="L234" s="387"/>
      <c r="M234" s="387"/>
      <c r="N234" s="387"/>
      <c r="O234" s="387"/>
      <c r="P234" s="387"/>
      <c r="Q234" s="387"/>
      <c r="R234" s="387"/>
      <c r="S234" s="387"/>
      <c r="T234" s="387"/>
      <c r="U234" s="387"/>
      <c r="V234" s="387"/>
      <c r="W234" s="387"/>
      <c r="X234" s="387"/>
      <c r="Y234" s="387"/>
      <c r="Z234" s="387"/>
      <c r="AA234" s="387"/>
      <c r="AB234" s="387"/>
      <c r="AC234" s="387"/>
      <c r="AD234" s="387"/>
      <c r="AE234" s="387"/>
      <c r="AF234" s="387"/>
      <c r="AG234" s="387"/>
      <c r="AH234" s="387"/>
      <c r="AI234" s="387"/>
      <c r="AJ234" s="387"/>
      <c r="AK234" s="387"/>
      <c r="AL234" s="387"/>
      <c r="AM234" s="387"/>
    </row>
    <row r="235" spans="2:39" ht="12" customHeight="1">
      <c r="B235" s="387"/>
      <c r="C235" s="387"/>
      <c r="D235" s="387"/>
      <c r="E235" s="387"/>
      <c r="F235" s="387"/>
      <c r="G235" s="387"/>
      <c r="H235" s="387"/>
      <c r="I235" s="387"/>
      <c r="J235" s="387"/>
      <c r="K235" s="387"/>
      <c r="L235" s="387"/>
      <c r="M235" s="387"/>
      <c r="N235" s="387"/>
      <c r="O235" s="387"/>
      <c r="P235" s="387"/>
      <c r="Q235" s="387"/>
      <c r="R235" s="387"/>
      <c r="S235" s="387"/>
      <c r="T235" s="387"/>
      <c r="U235" s="387"/>
      <c r="V235" s="387"/>
      <c r="W235" s="387"/>
      <c r="X235" s="387"/>
      <c r="Y235" s="387"/>
      <c r="Z235" s="387"/>
      <c r="AA235" s="387"/>
      <c r="AB235" s="387"/>
      <c r="AC235" s="387"/>
      <c r="AD235" s="387"/>
      <c r="AE235" s="387"/>
      <c r="AF235" s="387"/>
      <c r="AG235" s="387"/>
      <c r="AH235" s="387"/>
      <c r="AI235" s="387"/>
      <c r="AJ235" s="387"/>
      <c r="AK235" s="387"/>
      <c r="AL235" s="387"/>
      <c r="AM235" s="387"/>
    </row>
    <row r="236" spans="2:39" ht="12" customHeight="1">
      <c r="B236" s="387"/>
      <c r="C236" s="387"/>
      <c r="D236" s="387"/>
      <c r="E236" s="387"/>
      <c r="F236" s="387"/>
      <c r="G236" s="387"/>
      <c r="H236" s="387"/>
      <c r="I236" s="387"/>
      <c r="J236" s="387"/>
      <c r="K236" s="387"/>
      <c r="L236" s="387"/>
      <c r="M236" s="387"/>
      <c r="N236" s="387"/>
      <c r="O236" s="387"/>
      <c r="P236" s="387"/>
      <c r="Q236" s="387"/>
      <c r="R236" s="387"/>
      <c r="S236" s="387"/>
      <c r="T236" s="387"/>
      <c r="U236" s="387"/>
      <c r="V236" s="387"/>
      <c r="W236" s="387"/>
      <c r="X236" s="387"/>
      <c r="Y236" s="387"/>
      <c r="Z236" s="387"/>
      <c r="AA236" s="387"/>
      <c r="AB236" s="387"/>
      <c r="AC236" s="387"/>
      <c r="AD236" s="387"/>
      <c r="AE236" s="387"/>
      <c r="AF236" s="387"/>
      <c r="AG236" s="387"/>
      <c r="AH236" s="387"/>
      <c r="AI236" s="387"/>
      <c r="AJ236" s="387"/>
      <c r="AK236" s="387"/>
      <c r="AL236" s="387"/>
      <c r="AM236" s="387"/>
    </row>
    <row r="237" spans="2:39" ht="12" customHeight="1">
      <c r="B237" s="387"/>
      <c r="C237" s="387"/>
      <c r="D237" s="387"/>
      <c r="E237" s="387"/>
      <c r="F237" s="387"/>
      <c r="G237" s="387"/>
      <c r="H237" s="387"/>
      <c r="I237" s="387"/>
      <c r="J237" s="387"/>
      <c r="K237" s="387"/>
      <c r="L237" s="387"/>
      <c r="M237" s="387"/>
      <c r="N237" s="387"/>
      <c r="O237" s="387"/>
      <c r="P237" s="387"/>
      <c r="Q237" s="387"/>
      <c r="R237" s="387"/>
      <c r="S237" s="387"/>
      <c r="T237" s="387"/>
      <c r="U237" s="387"/>
      <c r="V237" s="387"/>
      <c r="W237" s="387"/>
      <c r="X237" s="387"/>
      <c r="Y237" s="387"/>
      <c r="Z237" s="387"/>
      <c r="AA237" s="387"/>
      <c r="AB237" s="387"/>
      <c r="AC237" s="387"/>
      <c r="AD237" s="387"/>
      <c r="AE237" s="387"/>
      <c r="AF237" s="387"/>
      <c r="AG237" s="387"/>
      <c r="AH237" s="387"/>
      <c r="AI237" s="387"/>
      <c r="AJ237" s="387"/>
      <c r="AK237" s="387"/>
      <c r="AL237" s="387"/>
      <c r="AM237" s="387"/>
    </row>
    <row r="238" spans="2:39" ht="12" customHeight="1">
      <c r="B238" s="387"/>
      <c r="C238" s="387"/>
      <c r="D238" s="387"/>
      <c r="E238" s="387"/>
      <c r="F238" s="387"/>
      <c r="G238" s="387"/>
      <c r="H238" s="387"/>
      <c r="I238" s="387"/>
      <c r="J238" s="387"/>
      <c r="K238" s="387"/>
      <c r="L238" s="387"/>
      <c r="M238" s="387"/>
      <c r="N238" s="387"/>
      <c r="O238" s="387"/>
      <c r="P238" s="387"/>
      <c r="Q238" s="387"/>
      <c r="R238" s="387"/>
      <c r="S238" s="387"/>
      <c r="T238" s="387"/>
      <c r="U238" s="387"/>
      <c r="V238" s="387"/>
      <c r="W238" s="387"/>
      <c r="X238" s="387"/>
      <c r="Y238" s="387"/>
      <c r="Z238" s="387"/>
      <c r="AA238" s="387"/>
      <c r="AB238" s="387"/>
      <c r="AC238" s="387"/>
      <c r="AD238" s="387"/>
      <c r="AE238" s="387"/>
      <c r="AF238" s="387"/>
      <c r="AG238" s="387"/>
      <c r="AH238" s="387"/>
      <c r="AI238" s="387"/>
      <c r="AJ238" s="387"/>
      <c r="AK238" s="387"/>
      <c r="AL238" s="387"/>
      <c r="AM238" s="387"/>
    </row>
    <row r="239" spans="2:39" ht="12" customHeight="1">
      <c r="B239" s="387"/>
      <c r="C239" s="387"/>
      <c r="D239" s="387"/>
      <c r="E239" s="387"/>
      <c r="F239" s="387"/>
      <c r="G239" s="387"/>
      <c r="H239" s="387"/>
      <c r="I239" s="387"/>
      <c r="J239" s="387"/>
      <c r="K239" s="387"/>
      <c r="L239" s="387"/>
      <c r="M239" s="387"/>
      <c r="N239" s="387"/>
      <c r="O239" s="387"/>
      <c r="P239" s="387"/>
      <c r="Q239" s="387"/>
      <c r="R239" s="387"/>
      <c r="S239" s="387"/>
      <c r="T239" s="387"/>
      <c r="U239" s="387"/>
      <c r="V239" s="387"/>
      <c r="W239" s="387"/>
      <c r="X239" s="387"/>
      <c r="Y239" s="387"/>
      <c r="Z239" s="387"/>
      <c r="AA239" s="387"/>
      <c r="AB239" s="387"/>
      <c r="AC239" s="387"/>
      <c r="AD239" s="387"/>
      <c r="AE239" s="387"/>
      <c r="AF239" s="387"/>
      <c r="AG239" s="387"/>
      <c r="AH239" s="387"/>
      <c r="AI239" s="387"/>
      <c r="AJ239" s="387"/>
      <c r="AK239" s="387"/>
      <c r="AL239" s="387"/>
      <c r="AM239" s="387"/>
    </row>
    <row r="240" spans="2:39" ht="12" customHeight="1">
      <c r="B240" s="387"/>
      <c r="C240" s="387"/>
      <c r="D240" s="387"/>
      <c r="E240" s="387"/>
      <c r="F240" s="387"/>
      <c r="G240" s="387"/>
      <c r="H240" s="387"/>
      <c r="I240" s="387"/>
      <c r="J240" s="387"/>
      <c r="K240" s="387"/>
      <c r="L240" s="387"/>
      <c r="M240" s="387"/>
      <c r="N240" s="387"/>
      <c r="O240" s="387"/>
      <c r="P240" s="387"/>
      <c r="Q240" s="387"/>
      <c r="R240" s="387"/>
      <c r="S240" s="387"/>
      <c r="T240" s="387"/>
      <c r="U240" s="387"/>
      <c r="V240" s="387"/>
      <c r="W240" s="387"/>
      <c r="X240" s="387"/>
      <c r="Y240" s="387"/>
      <c r="Z240" s="387"/>
      <c r="AA240" s="387"/>
      <c r="AB240" s="387"/>
      <c r="AC240" s="387"/>
      <c r="AD240" s="387"/>
      <c r="AE240" s="387"/>
      <c r="AF240" s="387"/>
      <c r="AG240" s="387"/>
      <c r="AH240" s="387"/>
      <c r="AI240" s="387"/>
      <c r="AJ240" s="387"/>
      <c r="AK240" s="387"/>
      <c r="AL240" s="387"/>
      <c r="AM240" s="387"/>
    </row>
    <row r="241" spans="2:39" ht="12" customHeight="1">
      <c r="B241" s="387"/>
      <c r="C241" s="387"/>
      <c r="D241" s="387"/>
      <c r="E241" s="387"/>
      <c r="F241" s="387"/>
      <c r="G241" s="387"/>
      <c r="H241" s="387"/>
      <c r="I241" s="387"/>
      <c r="J241" s="387"/>
      <c r="K241" s="387"/>
      <c r="L241" s="387"/>
      <c r="M241" s="387"/>
      <c r="N241" s="387"/>
      <c r="O241" s="387"/>
      <c r="P241" s="387"/>
      <c r="Q241" s="387"/>
      <c r="R241" s="387"/>
      <c r="S241" s="387"/>
      <c r="T241" s="387"/>
      <c r="U241" s="387"/>
      <c r="V241" s="387"/>
      <c r="W241" s="387"/>
      <c r="X241" s="387"/>
      <c r="Y241" s="387"/>
      <c r="Z241" s="387"/>
      <c r="AA241" s="387"/>
      <c r="AB241" s="387"/>
      <c r="AC241" s="387"/>
      <c r="AD241" s="387"/>
      <c r="AE241" s="387"/>
      <c r="AF241" s="387"/>
      <c r="AG241" s="387"/>
      <c r="AH241" s="387"/>
      <c r="AI241" s="387"/>
      <c r="AJ241" s="387"/>
      <c r="AK241" s="387"/>
      <c r="AL241" s="387"/>
      <c r="AM241" s="387"/>
    </row>
    <row r="242" spans="2:39" ht="12" customHeight="1">
      <c r="B242" s="387"/>
      <c r="C242" s="387"/>
      <c r="D242" s="387"/>
      <c r="E242" s="387"/>
      <c r="F242" s="387"/>
      <c r="G242" s="387"/>
      <c r="H242" s="387"/>
      <c r="I242" s="387"/>
      <c r="J242" s="387"/>
      <c r="K242" s="387"/>
      <c r="L242" s="387"/>
      <c r="M242" s="387"/>
      <c r="N242" s="387"/>
      <c r="O242" s="387"/>
      <c r="P242" s="387"/>
      <c r="Q242" s="387"/>
      <c r="R242" s="387"/>
      <c r="S242" s="387"/>
      <c r="T242" s="387"/>
      <c r="U242" s="387"/>
      <c r="V242" s="387"/>
      <c r="W242" s="387"/>
      <c r="X242" s="387"/>
      <c r="Y242" s="387"/>
      <c r="Z242" s="387"/>
      <c r="AA242" s="387"/>
      <c r="AB242" s="387"/>
      <c r="AC242" s="387"/>
      <c r="AD242" s="387"/>
      <c r="AE242" s="387"/>
      <c r="AF242" s="387"/>
      <c r="AG242" s="387"/>
      <c r="AH242" s="387"/>
      <c r="AI242" s="387"/>
      <c r="AJ242" s="387"/>
      <c r="AK242" s="387"/>
      <c r="AL242" s="387"/>
      <c r="AM242" s="387"/>
    </row>
    <row r="243" spans="2:39" ht="12" customHeight="1">
      <c r="B243" s="387"/>
      <c r="C243" s="387"/>
      <c r="D243" s="387"/>
      <c r="E243" s="387"/>
      <c r="F243" s="387"/>
      <c r="G243" s="387"/>
      <c r="H243" s="387"/>
      <c r="I243" s="387"/>
      <c r="J243" s="387"/>
      <c r="K243" s="387"/>
      <c r="L243" s="387"/>
      <c r="M243" s="387"/>
      <c r="N243" s="387"/>
      <c r="O243" s="387"/>
      <c r="P243" s="387"/>
      <c r="Q243" s="387"/>
      <c r="R243" s="387"/>
      <c r="S243" s="387"/>
      <c r="T243" s="387"/>
      <c r="U243" s="387"/>
      <c r="V243" s="387"/>
      <c r="W243" s="387"/>
      <c r="X243" s="387"/>
      <c r="Y243" s="387"/>
      <c r="Z243" s="387"/>
      <c r="AA243" s="387"/>
      <c r="AB243" s="387"/>
      <c r="AC243" s="387"/>
      <c r="AD243" s="387"/>
      <c r="AE243" s="387"/>
      <c r="AF243" s="387"/>
      <c r="AG243" s="387"/>
      <c r="AH243" s="387"/>
      <c r="AI243" s="387"/>
      <c r="AJ243" s="387"/>
      <c r="AK243" s="387"/>
      <c r="AL243" s="387"/>
      <c r="AM243" s="387"/>
    </row>
    <row r="244" spans="2:39" ht="12" customHeight="1">
      <c r="B244" s="387"/>
      <c r="C244" s="387"/>
      <c r="D244" s="387"/>
      <c r="E244" s="387"/>
      <c r="F244" s="387"/>
      <c r="G244" s="387"/>
      <c r="H244" s="387"/>
      <c r="I244" s="387"/>
      <c r="J244" s="387"/>
      <c r="K244" s="387"/>
      <c r="L244" s="387"/>
      <c r="M244" s="387"/>
      <c r="N244" s="387"/>
      <c r="O244" s="387"/>
      <c r="P244" s="387"/>
      <c r="Q244" s="387"/>
      <c r="R244" s="387"/>
      <c r="S244" s="387"/>
      <c r="T244" s="387"/>
      <c r="U244" s="387"/>
      <c r="V244" s="387"/>
      <c r="W244" s="387"/>
      <c r="X244" s="387"/>
      <c r="Y244" s="387"/>
      <c r="Z244" s="387"/>
      <c r="AA244" s="387"/>
      <c r="AB244" s="387"/>
      <c r="AC244" s="387"/>
      <c r="AD244" s="387"/>
      <c r="AE244" s="387"/>
      <c r="AF244" s="387"/>
      <c r="AG244" s="387"/>
      <c r="AH244" s="387"/>
      <c r="AI244" s="387"/>
      <c r="AJ244" s="387"/>
      <c r="AK244" s="387"/>
      <c r="AL244" s="387"/>
      <c r="AM244" s="387"/>
    </row>
    <row r="245" spans="2:39" ht="12" customHeight="1">
      <c r="B245" s="387"/>
      <c r="C245" s="387"/>
      <c r="D245" s="387"/>
      <c r="E245" s="387"/>
      <c r="F245" s="387"/>
      <c r="G245" s="387"/>
      <c r="H245" s="387"/>
      <c r="I245" s="387"/>
      <c r="J245" s="387"/>
      <c r="K245" s="387"/>
      <c r="L245" s="387"/>
      <c r="M245" s="387"/>
      <c r="N245" s="387"/>
      <c r="O245" s="387"/>
      <c r="P245" s="387"/>
      <c r="Q245" s="387"/>
      <c r="R245" s="387"/>
      <c r="S245" s="387"/>
      <c r="T245" s="387"/>
      <c r="U245" s="387"/>
      <c r="V245" s="387"/>
      <c r="W245" s="387"/>
      <c r="X245" s="387"/>
      <c r="Y245" s="387"/>
      <c r="Z245" s="387"/>
      <c r="AA245" s="387"/>
      <c r="AB245" s="387"/>
      <c r="AC245" s="387"/>
      <c r="AD245" s="387"/>
      <c r="AE245" s="387"/>
      <c r="AF245" s="387"/>
      <c r="AG245" s="387"/>
      <c r="AH245" s="387"/>
      <c r="AI245" s="387"/>
      <c r="AJ245" s="387"/>
      <c r="AK245" s="387"/>
      <c r="AL245" s="387"/>
      <c r="AM245" s="387"/>
    </row>
    <row r="246" spans="2:39" ht="12" customHeight="1">
      <c r="B246" s="387"/>
      <c r="C246" s="387"/>
      <c r="D246" s="387"/>
      <c r="E246" s="387"/>
      <c r="F246" s="387"/>
      <c r="G246" s="387"/>
      <c r="H246" s="387"/>
      <c r="I246" s="387"/>
      <c r="J246" s="387"/>
      <c r="K246" s="387"/>
      <c r="L246" s="387"/>
      <c r="M246" s="387"/>
      <c r="N246" s="387"/>
      <c r="O246" s="387"/>
      <c r="P246" s="387"/>
      <c r="Q246" s="387"/>
      <c r="R246" s="387"/>
      <c r="S246" s="387"/>
      <c r="T246" s="387"/>
      <c r="U246" s="387"/>
      <c r="V246" s="387"/>
      <c r="W246" s="387"/>
      <c r="X246" s="387"/>
      <c r="Y246" s="387"/>
      <c r="Z246" s="387"/>
      <c r="AA246" s="387"/>
      <c r="AB246" s="387"/>
      <c r="AC246" s="387"/>
      <c r="AD246" s="387"/>
      <c r="AE246" s="387"/>
      <c r="AF246" s="387"/>
      <c r="AG246" s="387"/>
      <c r="AH246" s="387"/>
      <c r="AI246" s="387"/>
      <c r="AJ246" s="387"/>
      <c r="AK246" s="387"/>
      <c r="AL246" s="387"/>
      <c r="AM246" s="387"/>
    </row>
    <row r="247" spans="2:39" ht="12" customHeight="1">
      <c r="B247" s="387"/>
      <c r="C247" s="387"/>
      <c r="D247" s="387"/>
      <c r="E247" s="387"/>
      <c r="F247" s="387"/>
      <c r="G247" s="387"/>
      <c r="H247" s="387"/>
      <c r="I247" s="387"/>
      <c r="J247" s="387"/>
      <c r="K247" s="387"/>
      <c r="L247" s="387"/>
      <c r="M247" s="387"/>
      <c r="N247" s="387"/>
      <c r="O247" s="387"/>
      <c r="P247" s="387"/>
      <c r="Q247" s="387"/>
      <c r="R247" s="387"/>
      <c r="S247" s="387"/>
      <c r="T247" s="387"/>
      <c r="U247" s="387"/>
      <c r="V247" s="387"/>
      <c r="W247" s="387"/>
      <c r="X247" s="387"/>
      <c r="Y247" s="387"/>
      <c r="Z247" s="387"/>
      <c r="AA247" s="387"/>
      <c r="AB247" s="387"/>
      <c r="AC247" s="387"/>
      <c r="AD247" s="387"/>
      <c r="AE247" s="387"/>
      <c r="AF247" s="387"/>
      <c r="AG247" s="387"/>
      <c r="AH247" s="387"/>
      <c r="AI247" s="387"/>
      <c r="AJ247" s="387"/>
      <c r="AK247" s="387"/>
      <c r="AL247" s="387"/>
      <c r="AM247" s="387"/>
    </row>
    <row r="248" spans="2:39" ht="12" customHeight="1">
      <c r="B248" s="387"/>
      <c r="C248" s="387"/>
      <c r="D248" s="387"/>
      <c r="E248" s="387"/>
      <c r="F248" s="387"/>
      <c r="G248" s="387"/>
      <c r="H248" s="387"/>
      <c r="I248" s="387"/>
      <c r="J248" s="387"/>
      <c r="K248" s="387"/>
      <c r="L248" s="387"/>
      <c r="M248" s="387"/>
      <c r="N248" s="387"/>
      <c r="O248" s="387"/>
      <c r="P248" s="387"/>
      <c r="Q248" s="387"/>
      <c r="R248" s="387"/>
      <c r="S248" s="387"/>
      <c r="T248" s="387"/>
      <c r="U248" s="387"/>
      <c r="V248" s="387"/>
      <c r="W248" s="387"/>
      <c r="X248" s="387"/>
      <c r="Y248" s="387"/>
      <c r="Z248" s="387"/>
      <c r="AA248" s="387"/>
      <c r="AB248" s="387"/>
      <c r="AC248" s="387"/>
      <c r="AD248" s="387"/>
      <c r="AE248" s="387"/>
      <c r="AF248" s="387"/>
      <c r="AG248" s="387"/>
      <c r="AH248" s="387"/>
      <c r="AI248" s="387"/>
      <c r="AJ248" s="387"/>
      <c r="AK248" s="387"/>
      <c r="AL248" s="387"/>
      <c r="AM248" s="387"/>
    </row>
    <row r="249" spans="2:39" ht="12" customHeight="1">
      <c r="B249" s="387"/>
      <c r="C249" s="387"/>
      <c r="D249" s="387"/>
      <c r="E249" s="387"/>
      <c r="F249" s="387"/>
      <c r="G249" s="387"/>
      <c r="H249" s="387"/>
      <c r="I249" s="387"/>
      <c r="J249" s="387"/>
      <c r="K249" s="387"/>
      <c r="L249" s="387"/>
      <c r="M249" s="387"/>
      <c r="N249" s="387"/>
      <c r="O249" s="387"/>
      <c r="P249" s="387"/>
      <c r="Q249" s="387"/>
      <c r="R249" s="387"/>
      <c r="S249" s="387"/>
      <c r="T249" s="387"/>
      <c r="U249" s="387"/>
      <c r="V249" s="387"/>
      <c r="W249" s="387"/>
      <c r="X249" s="387"/>
      <c r="Y249" s="387"/>
      <c r="Z249" s="387"/>
      <c r="AA249" s="387"/>
      <c r="AB249" s="387"/>
      <c r="AC249" s="387"/>
      <c r="AD249" s="387"/>
      <c r="AE249" s="387"/>
      <c r="AF249" s="387"/>
      <c r="AG249" s="387"/>
      <c r="AH249" s="387"/>
      <c r="AI249" s="387"/>
      <c r="AJ249" s="387"/>
      <c r="AK249" s="387"/>
      <c r="AL249" s="387"/>
      <c r="AM249" s="387"/>
    </row>
    <row r="250" spans="2:39" ht="12" customHeight="1">
      <c r="B250" s="387"/>
      <c r="C250" s="387"/>
      <c r="D250" s="387"/>
      <c r="E250" s="387"/>
      <c r="F250" s="387"/>
      <c r="G250" s="387"/>
      <c r="H250" s="387"/>
      <c r="I250" s="387"/>
      <c r="J250" s="387"/>
      <c r="K250" s="387"/>
      <c r="L250" s="387"/>
      <c r="M250" s="387"/>
      <c r="N250" s="387"/>
      <c r="O250" s="387"/>
      <c r="P250" s="387"/>
      <c r="Q250" s="387"/>
      <c r="R250" s="387"/>
      <c r="S250" s="387"/>
      <c r="T250" s="387"/>
      <c r="U250" s="387"/>
      <c r="V250" s="387"/>
      <c r="W250" s="387"/>
      <c r="X250" s="387"/>
      <c r="Y250" s="387"/>
      <c r="Z250" s="387"/>
      <c r="AA250" s="387"/>
      <c r="AB250" s="387"/>
      <c r="AC250" s="387"/>
      <c r="AD250" s="387"/>
      <c r="AE250" s="387"/>
      <c r="AF250" s="387"/>
      <c r="AG250" s="387"/>
      <c r="AH250" s="387"/>
      <c r="AI250" s="387"/>
      <c r="AJ250" s="387"/>
      <c r="AK250" s="387"/>
      <c r="AL250" s="387"/>
      <c r="AM250" s="387"/>
    </row>
    <row r="251" spans="2:39" ht="12" customHeight="1">
      <c r="B251" s="387"/>
      <c r="C251" s="387"/>
      <c r="D251" s="387"/>
      <c r="E251" s="387"/>
      <c r="F251" s="387"/>
      <c r="G251" s="387"/>
      <c r="H251" s="387"/>
      <c r="I251" s="387"/>
      <c r="J251" s="387"/>
      <c r="K251" s="387"/>
      <c r="L251" s="387"/>
      <c r="M251" s="387"/>
      <c r="N251" s="387"/>
      <c r="O251" s="387"/>
      <c r="P251" s="387"/>
      <c r="Q251" s="387"/>
      <c r="R251" s="387"/>
      <c r="S251" s="387"/>
      <c r="T251" s="387"/>
      <c r="U251" s="387"/>
      <c r="V251" s="387"/>
      <c r="W251" s="387"/>
      <c r="X251" s="387"/>
      <c r="Y251" s="387"/>
      <c r="Z251" s="387"/>
      <c r="AA251" s="387"/>
      <c r="AB251" s="387"/>
      <c r="AC251" s="387"/>
      <c r="AD251" s="387"/>
      <c r="AE251" s="387"/>
      <c r="AF251" s="387"/>
      <c r="AG251" s="387"/>
      <c r="AH251" s="387"/>
      <c r="AI251" s="387"/>
      <c r="AJ251" s="387"/>
      <c r="AK251" s="387"/>
      <c r="AL251" s="387"/>
      <c r="AM251" s="387"/>
    </row>
    <row r="252" spans="2:39" ht="12" customHeight="1">
      <c r="B252" s="387"/>
      <c r="C252" s="387"/>
      <c r="D252" s="387"/>
      <c r="E252" s="387"/>
      <c r="F252" s="387"/>
      <c r="G252" s="387"/>
      <c r="H252" s="387"/>
      <c r="I252" s="387"/>
      <c r="J252" s="387"/>
      <c r="K252" s="387"/>
      <c r="L252" s="387"/>
      <c r="M252" s="387"/>
      <c r="N252" s="387"/>
      <c r="O252" s="387"/>
      <c r="P252" s="387"/>
      <c r="Q252" s="387"/>
      <c r="R252" s="387"/>
      <c r="S252" s="387"/>
      <c r="T252" s="387"/>
      <c r="U252" s="387"/>
      <c r="V252" s="387"/>
      <c r="W252" s="387"/>
      <c r="X252" s="387"/>
      <c r="Y252" s="387"/>
      <c r="Z252" s="387"/>
      <c r="AA252" s="387"/>
      <c r="AB252" s="387"/>
      <c r="AC252" s="387"/>
      <c r="AD252" s="387"/>
      <c r="AE252" s="387"/>
      <c r="AF252" s="387"/>
      <c r="AG252" s="387"/>
      <c r="AH252" s="387"/>
      <c r="AI252" s="387"/>
      <c r="AJ252" s="387"/>
      <c r="AK252" s="387"/>
      <c r="AL252" s="387"/>
      <c r="AM252" s="387"/>
    </row>
    <row r="253" spans="2:39" ht="12" customHeight="1">
      <c r="B253" s="387"/>
      <c r="C253" s="387"/>
      <c r="D253" s="387"/>
      <c r="E253" s="387"/>
      <c r="F253" s="387"/>
      <c r="G253" s="387"/>
      <c r="H253" s="387"/>
      <c r="I253" s="387"/>
      <c r="J253" s="387"/>
      <c r="K253" s="387"/>
      <c r="L253" s="387"/>
      <c r="M253" s="387"/>
      <c r="N253" s="387"/>
      <c r="O253" s="387"/>
      <c r="P253" s="387"/>
      <c r="Q253" s="387"/>
      <c r="R253" s="387"/>
      <c r="S253" s="387"/>
      <c r="T253" s="387"/>
      <c r="U253" s="387"/>
      <c r="V253" s="387"/>
      <c r="W253" s="387"/>
      <c r="X253" s="387"/>
      <c r="Y253" s="387"/>
      <c r="Z253" s="387"/>
      <c r="AA253" s="387"/>
      <c r="AB253" s="387"/>
      <c r="AC253" s="387"/>
      <c r="AD253" s="387"/>
      <c r="AE253" s="387"/>
      <c r="AF253" s="387"/>
      <c r="AG253" s="387"/>
      <c r="AH253" s="387"/>
      <c r="AI253" s="387"/>
      <c r="AJ253" s="387"/>
      <c r="AK253" s="387"/>
      <c r="AL253" s="387"/>
      <c r="AM253" s="387"/>
    </row>
    <row r="254" spans="2:39" ht="12" customHeight="1">
      <c r="B254" s="387"/>
      <c r="C254" s="387"/>
      <c r="D254" s="387"/>
      <c r="E254" s="387"/>
      <c r="F254" s="387"/>
      <c r="G254" s="387"/>
      <c r="H254" s="387"/>
      <c r="I254" s="387"/>
      <c r="J254" s="387"/>
      <c r="K254" s="387"/>
      <c r="L254" s="387"/>
      <c r="M254" s="387"/>
      <c r="N254" s="387"/>
      <c r="O254" s="387"/>
      <c r="P254" s="387"/>
      <c r="Q254" s="387"/>
      <c r="R254" s="387"/>
      <c r="S254" s="387"/>
      <c r="T254" s="387"/>
      <c r="U254" s="387"/>
      <c r="V254" s="387"/>
      <c r="W254" s="387"/>
      <c r="X254" s="387"/>
      <c r="Y254" s="387"/>
      <c r="Z254" s="387"/>
      <c r="AA254" s="387"/>
      <c r="AB254" s="387"/>
      <c r="AC254" s="387"/>
      <c r="AD254" s="387"/>
      <c r="AE254" s="387"/>
      <c r="AF254" s="387"/>
      <c r="AG254" s="387"/>
      <c r="AH254" s="387"/>
      <c r="AI254" s="387"/>
      <c r="AJ254" s="387"/>
      <c r="AK254" s="387"/>
      <c r="AL254" s="387"/>
      <c r="AM254" s="387"/>
    </row>
    <row r="255" spans="2:39" ht="12" customHeight="1">
      <c r="B255" s="387"/>
      <c r="C255" s="387"/>
      <c r="D255" s="387"/>
      <c r="E255" s="387"/>
      <c r="F255" s="387"/>
      <c r="G255" s="387"/>
      <c r="H255" s="387"/>
      <c r="I255" s="387"/>
      <c r="J255" s="387"/>
      <c r="K255" s="387"/>
      <c r="L255" s="387"/>
      <c r="M255" s="387"/>
      <c r="N255" s="387"/>
      <c r="O255" s="387"/>
      <c r="P255" s="387"/>
      <c r="Q255" s="387"/>
      <c r="R255" s="387"/>
      <c r="S255" s="387"/>
      <c r="T255" s="387"/>
      <c r="U255" s="387"/>
      <c r="V255" s="387"/>
      <c r="W255" s="387"/>
      <c r="X255" s="387"/>
      <c r="Y255" s="387"/>
      <c r="Z255" s="387"/>
      <c r="AA255" s="387"/>
      <c r="AB255" s="387"/>
      <c r="AC255" s="387"/>
      <c r="AD255" s="387"/>
      <c r="AE255" s="387"/>
      <c r="AF255" s="387"/>
      <c r="AG255" s="387"/>
      <c r="AH255" s="387"/>
      <c r="AI255" s="387"/>
      <c r="AJ255" s="387"/>
      <c r="AK255" s="387"/>
      <c r="AL255" s="387"/>
      <c r="AM255" s="387"/>
    </row>
    <row r="256" spans="2:39" ht="12" customHeight="1">
      <c r="B256" s="387"/>
      <c r="C256" s="387"/>
      <c r="D256" s="387"/>
      <c r="E256" s="387"/>
      <c r="F256" s="387"/>
      <c r="G256" s="387"/>
      <c r="H256" s="387"/>
      <c r="I256" s="387"/>
      <c r="J256" s="387"/>
      <c r="K256" s="387"/>
      <c r="L256" s="387"/>
      <c r="M256" s="387"/>
      <c r="N256" s="387"/>
      <c r="O256" s="387"/>
      <c r="P256" s="387"/>
      <c r="Q256" s="387"/>
      <c r="R256" s="387"/>
      <c r="S256" s="387"/>
      <c r="T256" s="387"/>
      <c r="U256" s="387"/>
      <c r="V256" s="387"/>
      <c r="W256" s="387"/>
      <c r="X256" s="387"/>
      <c r="Y256" s="387"/>
      <c r="Z256" s="387"/>
      <c r="AA256" s="387"/>
      <c r="AB256" s="387"/>
      <c r="AC256" s="387"/>
      <c r="AD256" s="387"/>
      <c r="AE256" s="387"/>
      <c r="AF256" s="387"/>
      <c r="AG256" s="387"/>
      <c r="AH256" s="387"/>
      <c r="AI256" s="387"/>
      <c r="AJ256" s="387"/>
      <c r="AK256" s="387"/>
      <c r="AL256" s="387"/>
      <c r="AM256" s="387"/>
    </row>
    <row r="257" spans="2:39" ht="12" customHeight="1">
      <c r="B257" s="387"/>
      <c r="C257" s="387"/>
      <c r="D257" s="387"/>
      <c r="E257" s="387"/>
      <c r="F257" s="387"/>
      <c r="G257" s="387"/>
      <c r="H257" s="387"/>
      <c r="I257" s="387"/>
      <c r="J257" s="387"/>
      <c r="K257" s="387"/>
      <c r="L257" s="387"/>
      <c r="M257" s="387"/>
      <c r="N257" s="387"/>
      <c r="O257" s="387"/>
      <c r="P257" s="387"/>
      <c r="Q257" s="387"/>
      <c r="R257" s="387"/>
      <c r="S257" s="387"/>
      <c r="T257" s="387"/>
      <c r="U257" s="387"/>
      <c r="V257" s="387"/>
      <c r="W257" s="387"/>
      <c r="X257" s="387"/>
      <c r="Y257" s="387"/>
      <c r="Z257" s="387"/>
      <c r="AA257" s="387"/>
      <c r="AB257" s="387"/>
      <c r="AC257" s="387"/>
      <c r="AD257" s="387"/>
      <c r="AE257" s="387"/>
      <c r="AF257" s="387"/>
      <c r="AG257" s="387"/>
      <c r="AH257" s="387"/>
      <c r="AI257" s="387"/>
      <c r="AJ257" s="387"/>
      <c r="AK257" s="387"/>
      <c r="AL257" s="387"/>
      <c r="AM257" s="387"/>
    </row>
    <row r="258" spans="2:39" ht="12" customHeight="1">
      <c r="B258" s="387"/>
      <c r="C258" s="387"/>
      <c r="D258" s="387"/>
      <c r="E258" s="387"/>
      <c r="F258" s="387"/>
      <c r="G258" s="387"/>
      <c r="H258" s="387"/>
      <c r="I258" s="387"/>
      <c r="J258" s="387"/>
      <c r="K258" s="387"/>
      <c r="L258" s="387"/>
      <c r="M258" s="387"/>
      <c r="N258" s="387"/>
      <c r="O258" s="387"/>
      <c r="P258" s="387"/>
      <c r="Q258" s="387"/>
      <c r="R258" s="387"/>
      <c r="S258" s="387"/>
      <c r="T258" s="387"/>
      <c r="U258" s="387"/>
      <c r="V258" s="387"/>
      <c r="W258" s="387"/>
      <c r="X258" s="387"/>
      <c r="Y258" s="387"/>
      <c r="Z258" s="387"/>
      <c r="AA258" s="387"/>
      <c r="AB258" s="387"/>
      <c r="AC258" s="387"/>
      <c r="AD258" s="387"/>
      <c r="AE258" s="387"/>
      <c r="AF258" s="387"/>
      <c r="AG258" s="387"/>
      <c r="AH258" s="387"/>
      <c r="AI258" s="387"/>
      <c r="AJ258" s="387"/>
      <c r="AK258" s="387"/>
      <c r="AL258" s="387"/>
      <c r="AM258" s="387"/>
    </row>
    <row r="259" spans="2:39" ht="12" customHeight="1">
      <c r="B259" s="387"/>
      <c r="C259" s="387"/>
      <c r="D259" s="387"/>
      <c r="E259" s="387"/>
      <c r="F259" s="387"/>
      <c r="G259" s="387"/>
      <c r="H259" s="387"/>
      <c r="I259" s="387"/>
      <c r="J259" s="387"/>
      <c r="K259" s="387"/>
      <c r="L259" s="387"/>
      <c r="M259" s="387"/>
      <c r="N259" s="387"/>
      <c r="O259" s="387"/>
      <c r="P259" s="387"/>
      <c r="Q259" s="387"/>
      <c r="R259" s="387"/>
      <c r="S259" s="387"/>
      <c r="T259" s="387"/>
      <c r="U259" s="387"/>
      <c r="V259" s="387"/>
      <c r="W259" s="387"/>
      <c r="X259" s="387"/>
      <c r="Y259" s="387"/>
      <c r="Z259" s="387"/>
      <c r="AA259" s="387"/>
      <c r="AB259" s="387"/>
      <c r="AC259" s="387"/>
      <c r="AD259" s="387"/>
      <c r="AE259" s="387"/>
      <c r="AF259" s="387"/>
      <c r="AG259" s="387"/>
      <c r="AH259" s="387"/>
      <c r="AI259" s="387"/>
      <c r="AJ259" s="387"/>
      <c r="AK259" s="387"/>
      <c r="AL259" s="387"/>
      <c r="AM259" s="387"/>
    </row>
    <row r="260" spans="2:39" ht="12" customHeight="1">
      <c r="B260" s="387"/>
      <c r="C260" s="387"/>
      <c r="D260" s="387"/>
      <c r="E260" s="387"/>
      <c r="F260" s="387"/>
      <c r="G260" s="387"/>
      <c r="H260" s="387"/>
      <c r="I260" s="387"/>
      <c r="J260" s="387"/>
      <c r="K260" s="387"/>
      <c r="L260" s="387"/>
      <c r="M260" s="387"/>
      <c r="N260" s="387"/>
      <c r="O260" s="387"/>
      <c r="P260" s="387"/>
      <c r="Q260" s="387"/>
      <c r="R260" s="387"/>
      <c r="S260" s="387"/>
      <c r="T260" s="387"/>
      <c r="U260" s="387"/>
      <c r="V260" s="387"/>
      <c r="W260" s="387"/>
      <c r="X260" s="387"/>
      <c r="Y260" s="387"/>
      <c r="Z260" s="387"/>
      <c r="AA260" s="387"/>
      <c r="AB260" s="387"/>
      <c r="AC260" s="387"/>
      <c r="AD260" s="387"/>
      <c r="AE260" s="387"/>
      <c r="AF260" s="387"/>
      <c r="AG260" s="387"/>
      <c r="AH260" s="387"/>
      <c r="AI260" s="387"/>
      <c r="AJ260" s="387"/>
      <c r="AK260" s="387"/>
      <c r="AL260" s="387"/>
      <c r="AM260" s="387"/>
    </row>
    <row r="261" spans="2:39" ht="12" customHeight="1">
      <c r="B261" s="387"/>
      <c r="C261" s="387"/>
      <c r="D261" s="387"/>
      <c r="E261" s="387"/>
      <c r="F261" s="387"/>
      <c r="G261" s="387"/>
      <c r="H261" s="387"/>
      <c r="I261" s="387"/>
      <c r="J261" s="387"/>
      <c r="K261" s="387"/>
      <c r="L261" s="387"/>
      <c r="M261" s="387"/>
      <c r="N261" s="387"/>
      <c r="O261" s="387"/>
      <c r="P261" s="387"/>
      <c r="Q261" s="387"/>
      <c r="R261" s="387"/>
      <c r="S261" s="387"/>
      <c r="T261" s="387"/>
      <c r="U261" s="387"/>
      <c r="V261" s="387"/>
      <c r="W261" s="387"/>
      <c r="X261" s="387"/>
      <c r="Y261" s="387"/>
      <c r="Z261" s="387"/>
      <c r="AA261" s="387"/>
      <c r="AB261" s="387"/>
      <c r="AC261" s="387"/>
      <c r="AD261" s="387"/>
      <c r="AE261" s="387"/>
      <c r="AF261" s="387"/>
      <c r="AG261" s="387"/>
      <c r="AH261" s="387"/>
      <c r="AI261" s="387"/>
      <c r="AJ261" s="387"/>
      <c r="AK261" s="387"/>
      <c r="AL261" s="387"/>
      <c r="AM261" s="387"/>
    </row>
    <row r="262" spans="2:39" ht="12" customHeight="1">
      <c r="B262" s="387"/>
      <c r="C262" s="387"/>
      <c r="D262" s="387"/>
      <c r="E262" s="387"/>
      <c r="F262" s="387"/>
      <c r="G262" s="387"/>
      <c r="H262" s="387"/>
      <c r="I262" s="387"/>
      <c r="J262" s="387"/>
      <c r="K262" s="387"/>
      <c r="L262" s="387"/>
      <c r="M262" s="387"/>
      <c r="N262" s="387"/>
      <c r="O262" s="387"/>
      <c r="P262" s="387"/>
      <c r="Q262" s="387"/>
      <c r="R262" s="387"/>
      <c r="S262" s="387"/>
      <c r="T262" s="387"/>
      <c r="U262" s="387"/>
      <c r="V262" s="387"/>
      <c r="W262" s="387"/>
      <c r="X262" s="387"/>
      <c r="Y262" s="387"/>
      <c r="Z262" s="387"/>
      <c r="AA262" s="387"/>
      <c r="AB262" s="387"/>
      <c r="AC262" s="387"/>
      <c r="AD262" s="387"/>
      <c r="AE262" s="387"/>
      <c r="AF262" s="387"/>
      <c r="AG262" s="387"/>
      <c r="AH262" s="387"/>
      <c r="AI262" s="387"/>
      <c r="AJ262" s="387"/>
      <c r="AK262" s="387"/>
      <c r="AL262" s="387"/>
      <c r="AM262" s="387"/>
    </row>
    <row r="263" spans="2:39" ht="12" customHeight="1">
      <c r="B263" s="387"/>
      <c r="C263" s="387"/>
      <c r="D263" s="387"/>
      <c r="E263" s="387"/>
      <c r="F263" s="387"/>
      <c r="G263" s="387"/>
      <c r="H263" s="387"/>
      <c r="I263" s="387"/>
      <c r="J263" s="387"/>
      <c r="K263" s="387"/>
      <c r="L263" s="387"/>
      <c r="M263" s="387"/>
      <c r="N263" s="387"/>
      <c r="O263" s="387"/>
      <c r="P263" s="387"/>
      <c r="Q263" s="387"/>
      <c r="R263" s="387"/>
      <c r="S263" s="387"/>
      <c r="T263" s="387"/>
      <c r="U263" s="387"/>
      <c r="V263" s="387"/>
      <c r="W263" s="387"/>
      <c r="X263" s="387"/>
      <c r="Y263" s="387"/>
      <c r="Z263" s="387"/>
      <c r="AA263" s="387"/>
      <c r="AB263" s="387"/>
      <c r="AC263" s="387"/>
      <c r="AD263" s="387"/>
      <c r="AE263" s="387"/>
      <c r="AF263" s="387"/>
      <c r="AG263" s="387"/>
      <c r="AH263" s="387"/>
      <c r="AI263" s="387"/>
      <c r="AJ263" s="387"/>
      <c r="AK263" s="387"/>
      <c r="AL263" s="387"/>
      <c r="AM263" s="387"/>
    </row>
    <row r="264" spans="2:39" ht="12" customHeight="1">
      <c r="B264" s="387"/>
      <c r="C264" s="387"/>
      <c r="D264" s="387"/>
      <c r="E264" s="387"/>
      <c r="F264" s="387"/>
      <c r="G264" s="387"/>
      <c r="H264" s="387"/>
      <c r="I264" s="387"/>
      <c r="J264" s="387"/>
      <c r="K264" s="387"/>
      <c r="L264" s="387"/>
      <c r="M264" s="387"/>
      <c r="N264" s="387"/>
      <c r="O264" s="387"/>
      <c r="P264" s="387"/>
      <c r="Q264" s="387"/>
      <c r="R264" s="387"/>
      <c r="S264" s="387"/>
      <c r="T264" s="387"/>
      <c r="U264" s="387"/>
      <c r="V264" s="387"/>
      <c r="W264" s="387"/>
      <c r="X264" s="387"/>
      <c r="Y264" s="387"/>
      <c r="Z264" s="387"/>
      <c r="AA264" s="387"/>
      <c r="AB264" s="387"/>
      <c r="AC264" s="387"/>
      <c r="AD264" s="387"/>
      <c r="AE264" s="387"/>
      <c r="AF264" s="387"/>
      <c r="AG264" s="387"/>
      <c r="AH264" s="387"/>
      <c r="AI264" s="387"/>
      <c r="AJ264" s="387"/>
      <c r="AK264" s="387"/>
      <c r="AL264" s="387"/>
      <c r="AM264" s="387"/>
    </row>
    <row r="265" spans="2:39" ht="12" customHeight="1">
      <c r="B265" s="387"/>
      <c r="C265" s="387"/>
      <c r="D265" s="387"/>
      <c r="E265" s="387"/>
      <c r="F265" s="387"/>
      <c r="G265" s="387"/>
      <c r="H265" s="387"/>
      <c r="I265" s="387"/>
      <c r="J265" s="387"/>
      <c r="K265" s="387"/>
      <c r="L265" s="387"/>
      <c r="M265" s="387"/>
      <c r="N265" s="387"/>
      <c r="O265" s="387"/>
      <c r="P265" s="387"/>
      <c r="Q265" s="387"/>
      <c r="R265" s="387"/>
      <c r="S265" s="387"/>
      <c r="T265" s="387"/>
      <c r="U265" s="387"/>
      <c r="V265" s="387"/>
      <c r="W265" s="387"/>
      <c r="X265" s="387"/>
      <c r="Y265" s="387"/>
      <c r="Z265" s="387"/>
      <c r="AA265" s="387"/>
      <c r="AB265" s="387"/>
      <c r="AC265" s="387"/>
      <c r="AD265" s="387"/>
      <c r="AE265" s="387"/>
      <c r="AF265" s="387"/>
      <c r="AG265" s="387"/>
      <c r="AH265" s="387"/>
      <c r="AI265" s="387"/>
      <c r="AJ265" s="387"/>
      <c r="AK265" s="387"/>
      <c r="AL265" s="387"/>
      <c r="AM265" s="387"/>
    </row>
    <row r="266" spans="2:39" ht="12" customHeight="1">
      <c r="S266" s="387"/>
      <c r="T266" s="387"/>
      <c r="U266" s="387"/>
      <c r="V266" s="387"/>
      <c r="W266" s="387"/>
      <c r="X266" s="387"/>
      <c r="Y266" s="387"/>
      <c r="Z266" s="387"/>
      <c r="AA266" s="387"/>
      <c r="AB266" s="387"/>
      <c r="AC266" s="387"/>
      <c r="AD266" s="387"/>
      <c r="AE266" s="387"/>
      <c r="AF266" s="387"/>
    </row>
    <row r="267" spans="2:39" ht="12" customHeight="1">
      <c r="S267" s="387"/>
      <c r="T267" s="387"/>
      <c r="U267" s="387"/>
      <c r="V267" s="387"/>
      <c r="W267" s="387"/>
      <c r="X267" s="387"/>
      <c r="Y267" s="387"/>
      <c r="Z267" s="387"/>
      <c r="AA267" s="387"/>
      <c r="AB267" s="387"/>
      <c r="AC267" s="387"/>
      <c r="AD267" s="387"/>
      <c r="AE267" s="387"/>
      <c r="AF267" s="387"/>
    </row>
    <row r="268" spans="2:39" ht="12" customHeight="1">
      <c r="S268" s="387"/>
      <c r="T268" s="387"/>
      <c r="U268" s="387"/>
      <c r="V268" s="387"/>
      <c r="W268" s="387"/>
      <c r="X268" s="387"/>
      <c r="Y268" s="387"/>
      <c r="Z268" s="387"/>
      <c r="AA268" s="387"/>
      <c r="AB268" s="387"/>
      <c r="AC268" s="387"/>
      <c r="AD268" s="387"/>
      <c r="AE268" s="387"/>
      <c r="AF268" s="387"/>
    </row>
    <row r="269" spans="2:39" ht="12" customHeight="1">
      <c r="S269" s="387"/>
      <c r="T269" s="387"/>
      <c r="U269" s="387"/>
      <c r="V269" s="387"/>
      <c r="W269" s="387"/>
      <c r="X269" s="387"/>
      <c r="Y269" s="387"/>
      <c r="Z269" s="387"/>
      <c r="AA269" s="387"/>
      <c r="AB269" s="387"/>
      <c r="AC269" s="387"/>
      <c r="AD269" s="387"/>
      <c r="AE269" s="387"/>
      <c r="AF269" s="387"/>
    </row>
    <row r="270" spans="2:39" ht="12" customHeight="1">
      <c r="S270" s="387"/>
      <c r="T270" s="387"/>
      <c r="U270" s="387"/>
      <c r="V270" s="387"/>
      <c r="W270" s="387"/>
      <c r="X270" s="387"/>
      <c r="Y270" s="387"/>
      <c r="Z270" s="387"/>
      <c r="AA270" s="387"/>
      <c r="AB270" s="387"/>
      <c r="AC270" s="387"/>
      <c r="AD270" s="387"/>
      <c r="AE270" s="387"/>
      <c r="AF270" s="387"/>
    </row>
    <row r="271" spans="2:39" ht="12" customHeight="1">
      <c r="S271" s="387"/>
      <c r="T271" s="387"/>
      <c r="U271" s="387"/>
      <c r="V271" s="387"/>
      <c r="W271" s="387"/>
      <c r="X271" s="387"/>
      <c r="Y271" s="387"/>
      <c r="Z271" s="387"/>
      <c r="AA271" s="387"/>
      <c r="AB271" s="387"/>
      <c r="AC271" s="387"/>
      <c r="AD271" s="387"/>
      <c r="AE271" s="387"/>
      <c r="AF271" s="387"/>
    </row>
    <row r="272" spans="2:39" ht="12" customHeight="1">
      <c r="S272" s="387"/>
      <c r="T272" s="387"/>
      <c r="U272" s="387"/>
      <c r="V272" s="387"/>
      <c r="W272" s="387"/>
      <c r="X272" s="387"/>
      <c r="Y272" s="387"/>
      <c r="Z272" s="387"/>
      <c r="AA272" s="387"/>
      <c r="AB272" s="387"/>
      <c r="AC272" s="387"/>
      <c r="AD272" s="387"/>
      <c r="AE272" s="387"/>
      <c r="AF272" s="387"/>
    </row>
    <row r="273" spans="19:32" ht="12" customHeight="1">
      <c r="S273" s="387"/>
      <c r="T273" s="387"/>
      <c r="U273" s="387"/>
      <c r="V273" s="387"/>
      <c r="W273" s="387"/>
      <c r="X273" s="387"/>
      <c r="Y273" s="387"/>
      <c r="Z273" s="387"/>
      <c r="AA273" s="387"/>
      <c r="AB273" s="387"/>
      <c r="AC273" s="387"/>
      <c r="AD273" s="387"/>
      <c r="AE273" s="387"/>
      <c r="AF273" s="387"/>
    </row>
    <row r="274" spans="19:32" ht="12" customHeight="1">
      <c r="S274" s="387"/>
      <c r="T274" s="387"/>
      <c r="U274" s="387"/>
      <c r="V274" s="387"/>
      <c r="W274" s="387"/>
      <c r="X274" s="387"/>
      <c r="Y274" s="387"/>
      <c r="Z274" s="387"/>
      <c r="AA274" s="387"/>
      <c r="AB274" s="387"/>
      <c r="AC274" s="387"/>
      <c r="AD274" s="387"/>
      <c r="AE274" s="387"/>
      <c r="AF274" s="387"/>
    </row>
    <row r="275" spans="19:32" ht="12" customHeight="1">
      <c r="S275" s="387"/>
      <c r="T275" s="387"/>
      <c r="U275" s="387"/>
      <c r="V275" s="387"/>
      <c r="W275" s="387"/>
      <c r="X275" s="387"/>
      <c r="Y275" s="387"/>
      <c r="Z275" s="387"/>
      <c r="AA275" s="387"/>
      <c r="AB275" s="387"/>
      <c r="AC275" s="387"/>
      <c r="AD275" s="387"/>
      <c r="AE275" s="387"/>
      <c r="AF275" s="387"/>
    </row>
    <row r="276" spans="19:32" ht="12" customHeight="1">
      <c r="S276" s="387"/>
      <c r="T276" s="387"/>
      <c r="U276" s="387"/>
      <c r="V276" s="387"/>
      <c r="W276" s="387"/>
      <c r="X276" s="387"/>
      <c r="Y276" s="387"/>
      <c r="Z276" s="387"/>
      <c r="AA276" s="387"/>
      <c r="AB276" s="387"/>
      <c r="AC276" s="387"/>
      <c r="AD276" s="387"/>
      <c r="AE276" s="387"/>
      <c r="AF276" s="387"/>
    </row>
    <row r="277" spans="19:32" ht="12" customHeight="1">
      <c r="S277" s="387"/>
      <c r="T277" s="387"/>
      <c r="U277" s="387"/>
      <c r="V277" s="387"/>
      <c r="W277" s="387"/>
      <c r="X277" s="387"/>
      <c r="Y277" s="387"/>
      <c r="Z277" s="387"/>
      <c r="AA277" s="387"/>
      <c r="AB277" s="387"/>
      <c r="AC277" s="387"/>
      <c r="AD277" s="387"/>
      <c r="AE277" s="387"/>
      <c r="AF277" s="387"/>
    </row>
  </sheetData>
  <mergeCells count="13">
    <mergeCell ref="A3:Q3"/>
    <mergeCell ref="A6:A9"/>
    <mergeCell ref="B6:I6"/>
    <mergeCell ref="L6:Q6"/>
    <mergeCell ref="B7:G7"/>
    <mergeCell ref="H7:H9"/>
    <mergeCell ref="I7:I9"/>
    <mergeCell ref="J7:J9"/>
    <mergeCell ref="K7:K9"/>
    <mergeCell ref="L7:P7"/>
    <mergeCell ref="Q7:Q9"/>
    <mergeCell ref="F8:F9"/>
    <mergeCell ref="G8:G9"/>
  </mergeCells>
  <phoneticPr fontId="31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6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P265"/>
  <sheetViews>
    <sheetView workbookViewId="0">
      <pane xSplit="1" ySplit="8" topLeftCell="B9" activePane="bottomRight" state="frozen"/>
      <selection activeCell="Q55" sqref="Q55"/>
      <selection pane="topRight" activeCell="Q55" sqref="Q55"/>
      <selection pane="bottomLeft" activeCell="Q55" sqref="Q55"/>
      <selection pane="bottomRight" activeCell="M7" sqref="M7:M8"/>
    </sheetView>
  </sheetViews>
  <sheetFormatPr baseColWidth="10" defaultRowHeight="12" x14ac:dyDescent="0"/>
  <cols>
    <col min="1" max="5" width="9.6640625" customWidth="1"/>
    <col min="6" max="6" width="12.6640625" customWidth="1"/>
    <col min="7" max="12" width="9.6640625" customWidth="1"/>
    <col min="13" max="13" width="11.6640625" customWidth="1"/>
    <col min="14" max="15" width="12.6640625" customWidth="1"/>
    <col min="16" max="51" width="9.6640625" customWidth="1"/>
  </cols>
  <sheetData>
    <row r="1" spans="1:1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3" thickBot="1"/>
    <row r="3" spans="1:15" ht="19.75" customHeight="1" thickTop="1">
      <c r="A3" s="1733" t="s">
        <v>844</v>
      </c>
      <c r="B3" s="1734"/>
      <c r="C3" s="1734"/>
      <c r="D3" s="1734"/>
      <c r="E3" s="1734"/>
      <c r="F3" s="1734"/>
      <c r="G3" s="1734"/>
      <c r="H3" s="1734"/>
      <c r="I3" s="1734"/>
      <c r="J3" s="1734"/>
      <c r="K3" s="1734"/>
      <c r="L3" s="1734"/>
      <c r="M3" s="1735"/>
      <c r="N3" s="81"/>
      <c r="O3" s="81"/>
    </row>
    <row r="4" spans="1:15">
      <c r="A4" s="407"/>
      <c r="B4" s="408"/>
      <c r="C4" s="408"/>
      <c r="D4" s="408"/>
      <c r="E4" s="408"/>
      <c r="F4" s="408"/>
      <c r="G4" s="408"/>
      <c r="H4" s="408"/>
      <c r="I4" s="408"/>
      <c r="J4" s="408"/>
      <c r="K4" s="408"/>
      <c r="L4" s="408"/>
      <c r="M4" s="409"/>
    </row>
    <row r="5" spans="1:15">
      <c r="A5" s="407"/>
      <c r="B5" s="410" t="s">
        <v>46</v>
      </c>
      <c r="C5" s="410" t="s">
        <v>47</v>
      </c>
      <c r="D5" s="410" t="s">
        <v>48</v>
      </c>
      <c r="E5" s="410" t="s">
        <v>49</v>
      </c>
      <c r="F5" s="410" t="s">
        <v>50</v>
      </c>
      <c r="G5" s="410" t="s">
        <v>51</v>
      </c>
      <c r="H5" s="410" t="s">
        <v>52</v>
      </c>
      <c r="I5" s="410" t="s">
        <v>53</v>
      </c>
      <c r="J5" s="410" t="s">
        <v>54</v>
      </c>
      <c r="K5" s="410" t="s">
        <v>55</v>
      </c>
      <c r="L5" s="410" t="s">
        <v>56</v>
      </c>
      <c r="M5" s="411" t="s">
        <v>57</v>
      </c>
      <c r="N5" s="82"/>
      <c r="O5" s="82"/>
    </row>
    <row r="6" spans="1:15" ht="15" customHeight="1">
      <c r="A6" s="407"/>
      <c r="B6" s="1741" t="s">
        <v>340</v>
      </c>
      <c r="C6" s="1741"/>
      <c r="D6" s="1741"/>
      <c r="E6" s="1741"/>
      <c r="F6" s="1741"/>
      <c r="G6" s="1741"/>
      <c r="H6" s="1741"/>
      <c r="I6" s="1741"/>
      <c r="J6" s="1741"/>
      <c r="K6" s="1741"/>
      <c r="L6" s="1741"/>
      <c r="M6" s="1742"/>
      <c r="N6" s="82"/>
      <c r="O6" s="82"/>
    </row>
    <row r="7" spans="1:15" ht="45" customHeight="1">
      <c r="A7" s="1736"/>
      <c r="B7" s="1737" t="s">
        <v>29</v>
      </c>
      <c r="C7" s="1737" t="s">
        <v>30</v>
      </c>
      <c r="D7" s="1739" t="s">
        <v>31</v>
      </c>
      <c r="E7" s="1739" t="s">
        <v>32</v>
      </c>
      <c r="F7" s="1737" t="s">
        <v>394</v>
      </c>
      <c r="G7" s="1737" t="s">
        <v>35</v>
      </c>
      <c r="H7" s="1739" t="s">
        <v>33</v>
      </c>
      <c r="I7" s="1743" t="s">
        <v>71</v>
      </c>
      <c r="J7" s="1743" t="s">
        <v>68</v>
      </c>
      <c r="K7" s="1739" t="s">
        <v>34</v>
      </c>
      <c r="L7" s="1743" t="s">
        <v>620</v>
      </c>
      <c r="M7" s="1745" t="s">
        <v>70</v>
      </c>
      <c r="N7" s="37"/>
      <c r="O7" s="37"/>
    </row>
    <row r="8" spans="1:15" ht="39.75" customHeight="1">
      <c r="A8" s="1736"/>
      <c r="B8" s="1738"/>
      <c r="C8" s="1738"/>
      <c r="D8" s="1740"/>
      <c r="E8" s="1740"/>
      <c r="F8" s="1738"/>
      <c r="G8" s="1738"/>
      <c r="H8" s="1740"/>
      <c r="I8" s="1744"/>
      <c r="J8" s="1744"/>
      <c r="K8" s="1740"/>
      <c r="L8" s="1744"/>
      <c r="M8" s="1746"/>
      <c r="N8" s="37"/>
      <c r="O8" s="37"/>
    </row>
    <row r="9" spans="1:15">
      <c r="A9" s="744">
        <v>1960</v>
      </c>
      <c r="B9" s="929">
        <f>AVERAGE(DataAU!DZ75,DataAU!DZ74)/DataAU!B75</f>
        <v>3.2773077705435405</v>
      </c>
      <c r="C9" s="746"/>
      <c r="D9" s="922">
        <f>0.5*(DataAU!EC75+DataAU!EC74)/TableAU1!B9</f>
        <v>1.6700953151417495</v>
      </c>
      <c r="E9" s="748"/>
      <c r="F9" s="929">
        <f>0.5*(DataAU!EA75-DataAU!EC75+DataAU!EA74-DataAU!EC74)/TableAU1!B9</f>
        <v>0.98985267771622321</v>
      </c>
      <c r="G9" s="746"/>
      <c r="H9" s="748"/>
      <c r="I9" s="750"/>
      <c r="J9" s="750"/>
      <c r="K9" s="748"/>
      <c r="L9" s="750"/>
      <c r="M9" s="752"/>
      <c r="N9" s="37"/>
      <c r="O9" s="1182"/>
    </row>
    <row r="10" spans="1:15">
      <c r="A10" s="744">
        <v>1961</v>
      </c>
      <c r="B10" s="929">
        <f>AVERAGE(DataAU!DZ76,DataAU!DZ75)/DataAU!B76</f>
        <v>3.3426353950120404</v>
      </c>
      <c r="C10" s="746"/>
      <c r="D10" s="922">
        <f>0.5*(DataAU!EC76+DataAU!EC75)/TableAU1!B10</f>
        <v>1.718483088486505</v>
      </c>
      <c r="E10" s="748"/>
      <c r="F10" s="929">
        <f>0.5*(DataAU!EA76-DataAU!EC76+DataAU!EA75-DataAU!EC75)/TableAU1!B10</f>
        <v>0.97680251369029059</v>
      </c>
      <c r="G10" s="746"/>
      <c r="H10" s="748"/>
      <c r="I10" s="750"/>
      <c r="J10" s="750"/>
      <c r="K10" s="748"/>
      <c r="L10" s="750"/>
      <c r="M10" s="752"/>
      <c r="N10" s="37"/>
      <c r="O10" s="1182"/>
    </row>
    <row r="11" spans="1:15">
      <c r="A11" s="744">
        <v>1962</v>
      </c>
      <c r="B11" s="929">
        <f>AVERAGE(DataAU!DZ77,DataAU!DZ76)/DataAU!B77</f>
        <v>3.5533017398280835</v>
      </c>
      <c r="C11" s="746"/>
      <c r="D11" s="922">
        <f>0.5*(DataAU!EC77+DataAU!EC76)/TableAU1!B11</f>
        <v>1.8329185444272549</v>
      </c>
      <c r="E11" s="748"/>
      <c r="F11" s="929">
        <f>0.5*(DataAU!EA77-DataAU!EC77+DataAU!EA76-DataAU!EC76)/TableAU1!B11</f>
        <v>1.0038554355736033</v>
      </c>
      <c r="G11" s="746"/>
      <c r="H11" s="748"/>
      <c r="I11" s="750"/>
      <c r="J11" s="750"/>
      <c r="K11" s="748"/>
      <c r="L11" s="750"/>
      <c r="M11" s="752"/>
      <c r="N11" s="37"/>
      <c r="O11" s="1182"/>
    </row>
    <row r="12" spans="1:15">
      <c r="A12" s="744">
        <v>1963</v>
      </c>
      <c r="B12" s="929">
        <f>AVERAGE(DataAU!DZ78,DataAU!DZ77)/DataAU!B78</f>
        <v>3.5208381044179702</v>
      </c>
      <c r="C12" s="746"/>
      <c r="D12" s="922">
        <f>0.5*(DataAU!EC78+DataAU!EC77)/TableAU1!B12</f>
        <v>1.7922937613189287</v>
      </c>
      <c r="E12" s="748"/>
      <c r="F12" s="929">
        <f>0.5*(DataAU!EA78-DataAU!EC78+DataAU!EA77-DataAU!EC77)/TableAU1!B12</f>
        <v>0.96949513355185513</v>
      </c>
      <c r="G12" s="746"/>
      <c r="H12" s="748"/>
      <c r="I12" s="750"/>
      <c r="J12" s="750"/>
      <c r="K12" s="748"/>
      <c r="L12" s="750"/>
      <c r="M12" s="752"/>
      <c r="N12" s="37"/>
      <c r="O12" s="1182"/>
    </row>
    <row r="13" spans="1:15">
      <c r="A13" s="744">
        <v>1964</v>
      </c>
      <c r="B13" s="929">
        <f>AVERAGE(DataAU!DZ79,DataAU!DZ78)/DataAU!B79</f>
        <v>3.4464257755063228</v>
      </c>
      <c r="C13" s="746"/>
      <c r="D13" s="922">
        <f>0.5*(DataAU!EC79+DataAU!EC78)/TableAU1!B13</f>
        <v>1.7456569404621354</v>
      </c>
      <c r="E13" s="748"/>
      <c r="F13" s="929">
        <f>0.5*(DataAU!EA79-DataAU!EC79+DataAU!EA78-DataAU!EC78)/TableAU1!B13</f>
        <v>0.94477515438589477</v>
      </c>
      <c r="G13" s="746"/>
      <c r="H13" s="748"/>
      <c r="I13" s="750"/>
      <c r="J13" s="750"/>
      <c r="K13" s="748"/>
      <c r="L13" s="750"/>
      <c r="M13" s="752"/>
      <c r="N13" s="37"/>
      <c r="O13" s="1182"/>
    </row>
    <row r="14" spans="1:15">
      <c r="A14" s="744">
        <v>1965</v>
      </c>
      <c r="B14" s="929">
        <f>AVERAGE(DataAU!DZ80,DataAU!DZ79)/DataAU!B80</f>
        <v>3.4918768928056143</v>
      </c>
      <c r="C14" s="746"/>
      <c r="D14" s="922">
        <f>0.5*(DataAU!EC80+DataAU!EC79)/TableAU1!B14</f>
        <v>1.7758362198211239</v>
      </c>
      <c r="E14" s="748"/>
      <c r="F14" s="929">
        <f>0.5*(DataAU!EA80-DataAU!EC80+DataAU!EA79-DataAU!EC79)/TableAU1!B14</f>
        <v>0.95204779085359104</v>
      </c>
      <c r="G14" s="746"/>
      <c r="H14" s="748"/>
      <c r="I14" s="750"/>
      <c r="J14" s="750"/>
      <c r="K14" s="748"/>
      <c r="L14" s="750"/>
      <c r="M14" s="752"/>
      <c r="N14" s="37"/>
      <c r="O14" s="1182"/>
    </row>
    <row r="15" spans="1:15">
      <c r="A15" s="744">
        <v>1966</v>
      </c>
      <c r="B15" s="929">
        <f>AVERAGE(DataAU!DZ81,DataAU!DZ80)/DataAU!B81</f>
        <v>3.6227657694341437</v>
      </c>
      <c r="C15" s="746"/>
      <c r="D15" s="922">
        <f>0.5*(DataAU!EC81+DataAU!EC80)/TableAU1!B15</f>
        <v>1.8428733983080199</v>
      </c>
      <c r="E15" s="748"/>
      <c r="F15" s="929">
        <f>0.5*(DataAU!EA81-DataAU!EC81+DataAU!EA80-DataAU!EC80)/TableAU1!B15</f>
        <v>0.97172959434693185</v>
      </c>
      <c r="G15" s="746"/>
      <c r="H15" s="748"/>
      <c r="I15" s="750"/>
      <c r="J15" s="750"/>
      <c r="K15" s="748"/>
      <c r="L15" s="750"/>
      <c r="M15" s="752"/>
      <c r="N15" s="37"/>
      <c r="O15" s="1182"/>
    </row>
    <row r="16" spans="1:15">
      <c r="A16" s="744">
        <v>1967</v>
      </c>
      <c r="B16" s="929">
        <f>AVERAGE(DataAU!DZ82,DataAU!DZ81)/DataAU!B82</f>
        <v>3.4525923082989496</v>
      </c>
      <c r="C16" s="746"/>
      <c r="D16" s="922">
        <f>0.5*(DataAU!EC82+DataAU!EC81)/TableAU1!B16</f>
        <v>1.749822127356812</v>
      </c>
      <c r="E16" s="748"/>
      <c r="F16" s="929">
        <f>0.5*(DataAU!EA82-DataAU!EC82+DataAU!EA81-DataAU!EC81)/TableAU1!B16</f>
        <v>0.92153289498417024</v>
      </c>
      <c r="G16" s="746"/>
      <c r="H16" s="748"/>
      <c r="I16" s="750"/>
      <c r="J16" s="750"/>
      <c r="K16" s="748"/>
      <c r="L16" s="750"/>
      <c r="M16" s="752"/>
      <c r="N16" s="37"/>
      <c r="O16" s="1182"/>
    </row>
    <row r="17" spans="1:15">
      <c r="A17" s="744">
        <v>1968</v>
      </c>
      <c r="B17" s="929">
        <f>AVERAGE(DataAU!DZ83,DataAU!DZ82)/DataAU!B83</f>
        <v>3.4251185990231199</v>
      </c>
      <c r="C17" s="746"/>
      <c r="D17" s="922">
        <f>0.5*(DataAU!EC83+DataAU!EC82)/TableAU1!B17</f>
        <v>1.728019343811231</v>
      </c>
      <c r="E17" s="748"/>
      <c r="F17" s="929">
        <f>0.5*(DataAU!EA83-DataAU!EC83+DataAU!EA82-DataAU!EC82)/TableAU1!B17</f>
        <v>0.91307890281452408</v>
      </c>
      <c r="G17" s="746"/>
      <c r="H17" s="748"/>
      <c r="I17" s="750"/>
      <c r="J17" s="750"/>
      <c r="K17" s="748"/>
      <c r="L17" s="750"/>
      <c r="M17" s="752"/>
      <c r="N17" s="37"/>
      <c r="O17" s="1182"/>
    </row>
    <row r="18" spans="1:15">
      <c r="A18" s="917">
        <v>1969</v>
      </c>
      <c r="B18" s="930">
        <f>AVERAGE(DataAU!DZ84,DataAU!DZ83)/DataAU!B84</f>
        <v>3.3175889902939821</v>
      </c>
      <c r="C18" s="918"/>
      <c r="D18" s="923">
        <f>0.5*(DataAU!EC84+DataAU!EC83)/TableAU1!B18</f>
        <v>1.6862251508532926</v>
      </c>
      <c r="E18" s="919"/>
      <c r="F18" s="930">
        <f>0.5*(DataAU!EA84-DataAU!EC84+DataAU!EA83-DataAU!EC83)/TableAU1!B18</f>
        <v>0.89248034950582256</v>
      </c>
      <c r="G18" s="918"/>
      <c r="H18" s="919"/>
      <c r="I18" s="920"/>
      <c r="J18" s="920"/>
      <c r="K18" s="919"/>
      <c r="L18" s="920"/>
      <c r="M18" s="921"/>
      <c r="N18" s="37"/>
      <c r="O18" s="1182"/>
    </row>
    <row r="19" spans="1:15">
      <c r="A19" s="413">
        <v>1970</v>
      </c>
      <c r="B19" s="931">
        <f>AVERAGE(DataAU!DZ85,DataAU!DZ84)/DataAU!B85</f>
        <v>3.3154677310116041</v>
      </c>
      <c r="C19" s="399"/>
      <c r="D19" s="924">
        <f>0.5*(DataAU!EC85+DataAU!EC84)/TableAU1!B19</f>
        <v>1.7253381066030231</v>
      </c>
      <c r="E19" s="400"/>
      <c r="F19" s="931">
        <f>0.5*(DataAU!EA85-DataAU!EC85+DataAU!EA84-DataAU!EC84)/TableAU1!B19</f>
        <v>0.90914747531986562</v>
      </c>
      <c r="G19" s="399"/>
      <c r="H19" s="400"/>
      <c r="I19" s="400"/>
      <c r="J19" s="400"/>
      <c r="K19" s="400"/>
      <c r="L19" s="400"/>
      <c r="M19" s="414"/>
      <c r="N19" s="149"/>
      <c r="O19" s="1182"/>
    </row>
    <row r="20" spans="1:15">
      <c r="A20" s="413">
        <v>1971</v>
      </c>
      <c r="B20" s="931">
        <f>AVERAGE(DataAU!DZ86,DataAU!DZ85)/DataAU!B86</f>
        <v>3.399977120194527</v>
      </c>
      <c r="C20" s="399"/>
      <c r="D20" s="400">
        <f>0.5*(DataAU!EC86+DataAU!EC85)/TableAU1!B20</f>
        <v>1.814819269862272</v>
      </c>
      <c r="E20" s="400"/>
      <c r="F20" s="399">
        <f>0.5*(DataAU!EA86-DataAU!EC86+DataAU!EA85-DataAU!EC85)/TableAU1!B20</f>
        <v>0.92544888215446486</v>
      </c>
      <c r="G20" s="399"/>
      <c r="H20" s="400"/>
      <c r="I20" s="400"/>
      <c r="J20" s="400"/>
      <c r="K20" s="400"/>
      <c r="L20" s="400"/>
      <c r="M20" s="414"/>
      <c r="N20" s="149"/>
      <c r="O20" s="1182"/>
    </row>
    <row r="21" spans="1:15">
      <c r="A21" s="413">
        <v>1972</v>
      </c>
      <c r="B21" s="931">
        <f>AVERAGE(DataAU!DZ87,DataAU!DZ86)/DataAU!B87</f>
        <v>3.454637048874627</v>
      </c>
      <c r="C21" s="399"/>
      <c r="D21" s="400">
        <f>0.5*(DataAU!EC87+DataAU!EC86)/TableAU1!B21</f>
        <v>1.8779279157301851</v>
      </c>
      <c r="E21" s="400"/>
      <c r="F21" s="399">
        <f>0.5*(DataAU!EA87-DataAU!EC87+DataAU!EA86-DataAU!EC86)/TableAU1!B21</f>
        <v>0.915307444788098</v>
      </c>
      <c r="G21" s="399"/>
      <c r="H21" s="400"/>
      <c r="I21" s="400"/>
      <c r="J21" s="400"/>
      <c r="K21" s="400"/>
      <c r="L21" s="400"/>
      <c r="M21" s="414"/>
      <c r="N21" s="149"/>
      <c r="O21" s="1182"/>
    </row>
    <row r="22" spans="1:15">
      <c r="A22" s="413">
        <v>1973</v>
      </c>
      <c r="B22" s="931">
        <f>AVERAGE(DataAU!DZ88,DataAU!DZ87)/DataAU!B88</f>
        <v>3.4858171333437893</v>
      </c>
      <c r="C22" s="399"/>
      <c r="D22" s="400">
        <f>0.5*(DataAU!EC88+DataAU!EC87)/TableAU1!B22</f>
        <v>1.9532367241872437</v>
      </c>
      <c r="E22" s="400"/>
      <c r="F22" s="399">
        <f>0.5*(DataAU!EA88-DataAU!EC88+DataAU!EA87-DataAU!EC87)/TableAU1!B22</f>
        <v>0.90908718796884325</v>
      </c>
      <c r="G22" s="399"/>
      <c r="H22" s="400"/>
      <c r="I22" s="400"/>
      <c r="J22" s="400"/>
      <c r="K22" s="400"/>
      <c r="L22" s="400"/>
      <c r="M22" s="414"/>
      <c r="N22" s="149"/>
      <c r="O22" s="1182"/>
    </row>
    <row r="23" spans="1:15">
      <c r="A23" s="413">
        <v>1974</v>
      </c>
      <c r="B23" s="931">
        <f>AVERAGE(DataAU!DZ89,DataAU!DZ88)/DataAU!B89</f>
        <v>3.4960962935464774</v>
      </c>
      <c r="C23" s="399"/>
      <c r="D23" s="400">
        <f>0.5*(DataAU!EC89+DataAU!EC88)/TableAU1!B23</f>
        <v>2.0441706198452847</v>
      </c>
      <c r="E23" s="400"/>
      <c r="F23" s="399">
        <f>0.5*(DataAU!EA89-DataAU!EC89+DataAU!EA88-DataAU!EC88)/TableAU1!B23</f>
        <v>0.89710575707852236</v>
      </c>
      <c r="G23" s="399"/>
      <c r="H23" s="400"/>
      <c r="I23" s="400"/>
      <c r="J23" s="400"/>
      <c r="K23" s="400"/>
      <c r="L23" s="400"/>
      <c r="M23" s="414"/>
      <c r="N23" s="149"/>
      <c r="O23" s="1182"/>
    </row>
    <row r="24" spans="1:15">
      <c r="A24" s="413">
        <v>1975</v>
      </c>
      <c r="B24" s="931">
        <f>AVERAGE(DataAU!DZ90,DataAU!DZ89)/DataAU!B90</f>
        <v>3.4984817617882982</v>
      </c>
      <c r="C24" s="399"/>
      <c r="D24" s="400">
        <f>0.5*(DataAU!EC90+DataAU!EC89)/TableAU1!B24</f>
        <v>2.0604914933837426</v>
      </c>
      <c r="E24" s="400"/>
      <c r="F24" s="399">
        <f>0.5*(DataAU!EA90-DataAU!EC90+DataAU!EA89-DataAU!EC89)/TableAU1!B24</f>
        <v>0.86301694806725315</v>
      </c>
      <c r="G24" s="399"/>
      <c r="H24" s="400"/>
      <c r="I24" s="400"/>
      <c r="J24" s="400"/>
      <c r="K24" s="400"/>
      <c r="L24" s="400"/>
      <c r="M24" s="414"/>
      <c r="N24" s="149"/>
      <c r="O24" s="1182"/>
    </row>
    <row r="25" spans="1:15">
      <c r="A25" s="413">
        <v>1976</v>
      </c>
      <c r="B25" s="931">
        <f>AVERAGE(DataAU!DZ91,DataAU!DZ90)/DataAU!B91</f>
        <v>3.4631473051423574</v>
      </c>
      <c r="C25" s="399"/>
      <c r="D25" s="400">
        <f>0.5*(DataAU!EC91+DataAU!EC90)/TableAU1!B25</f>
        <v>2.0126566221758679</v>
      </c>
      <c r="E25" s="400"/>
      <c r="F25" s="399">
        <f>0.5*(DataAU!EA91-DataAU!EC91+DataAU!EA90-DataAU!EC90)/TableAU1!B25</f>
        <v>0.82490060266765763</v>
      </c>
      <c r="G25" s="399"/>
      <c r="H25" s="400"/>
      <c r="I25" s="400"/>
      <c r="J25" s="400"/>
      <c r="K25" s="400"/>
      <c r="L25" s="400"/>
      <c r="M25" s="414"/>
      <c r="N25" s="149"/>
      <c r="O25" s="1182"/>
    </row>
    <row r="26" spans="1:15">
      <c r="A26" s="413">
        <v>1977</v>
      </c>
      <c r="B26" s="931">
        <f>AVERAGE(DataAU!DZ92,DataAU!DZ91)/DataAU!B92</f>
        <v>3.4234552883996683</v>
      </c>
      <c r="C26" s="399"/>
      <c r="D26" s="400">
        <f>0.5*(DataAU!EC92+DataAU!EC91)/TableAU1!B26</f>
        <v>1.9747399884847663</v>
      </c>
      <c r="E26" s="400"/>
      <c r="F26" s="399">
        <f>0.5*(DataAU!EA92-DataAU!EC92+DataAU!EA91-DataAU!EC91)/TableAU1!B26</f>
        <v>0.8038066325179235</v>
      </c>
      <c r="G26" s="399"/>
      <c r="H26" s="400"/>
      <c r="I26" s="400"/>
      <c r="J26" s="400"/>
      <c r="K26" s="400"/>
      <c r="L26" s="400"/>
      <c r="M26" s="414"/>
      <c r="N26" s="149"/>
      <c r="O26" s="1182"/>
    </row>
    <row r="27" spans="1:15">
      <c r="A27" s="413">
        <v>1978</v>
      </c>
      <c r="B27" s="931">
        <f>AVERAGE(DataAU!DZ93,DataAU!DZ92)/DataAU!B93</f>
        <v>3.4913590371379812</v>
      </c>
      <c r="C27" s="399">
        <f t="shared" ref="C27:C36" si="0">D27-E27</f>
        <v>1.6595040096662537</v>
      </c>
      <c r="D27" s="400">
        <f>0.5*(DataAU!EC93+DataAU!EC92)/TableAU1!B27</f>
        <v>1.9888713863170178</v>
      </c>
      <c r="E27" s="400">
        <f>0.5*(DataAU!EP93+DataAU!EP92)/TableAU1!$B27</f>
        <v>0.3293673766507641</v>
      </c>
      <c r="F27" s="399">
        <f>0.5*(DataAU!EA93-DataAU!EC93+DataAU!EA92-DataAU!EC92)/TableAU1!B27</f>
        <v>0.81271394131552888</v>
      </c>
      <c r="G27" s="399">
        <f>AVERAGE(DataAU!EJ92:EJ93)/DataAU!B93</f>
        <v>1.0191410861561985</v>
      </c>
      <c r="H27" s="400"/>
      <c r="I27" s="400"/>
      <c r="J27" s="400"/>
      <c r="K27" s="400"/>
      <c r="L27" s="400"/>
      <c r="M27" s="414"/>
      <c r="N27" s="149"/>
      <c r="O27" s="1183">
        <f t="shared" ref="O27:O58" si="1">D27+F27+G27-E27-B27</f>
        <v>0</v>
      </c>
    </row>
    <row r="28" spans="1:15" ht="12.75" customHeight="1">
      <c r="A28" s="413">
        <v>1979</v>
      </c>
      <c r="B28" s="931">
        <f>AVERAGE(DataAU!DZ94,DataAU!DZ93)/DataAU!B94</f>
        <v>3.3770117372310979</v>
      </c>
      <c r="C28" s="399">
        <f t="shared" si="0"/>
        <v>1.5756591373092865</v>
      </c>
      <c r="D28" s="400">
        <f>0.5*(DataAU!EC94+DataAU!EC93)/TableAU1!B28</f>
        <v>1.8917165668662674</v>
      </c>
      <c r="E28" s="400">
        <f>0.5*(DataAU!EP94+DataAU!EP93)/TableAU1!$B28</f>
        <v>0.3160574295569808</v>
      </c>
      <c r="F28" s="399">
        <f>0.5*(DataAU!EA94-DataAU!EC94+DataAU!EA93-DataAU!EC93)/TableAU1!B28</f>
        <v>0.7839909517104996</v>
      </c>
      <c r="G28" s="399">
        <f>AVERAGE(DataAU!EJ93:EJ94)/DataAU!B94</f>
        <v>1.0173616482113119</v>
      </c>
      <c r="H28" s="400"/>
      <c r="I28" s="400"/>
      <c r="J28" s="400"/>
      <c r="K28" s="400"/>
      <c r="L28" s="400"/>
      <c r="M28" s="414"/>
      <c r="N28" s="149"/>
      <c r="O28" s="1183">
        <f t="shared" si="1"/>
        <v>0</v>
      </c>
    </row>
    <row r="29" spans="1:15">
      <c r="A29" s="415">
        <v>1980</v>
      </c>
      <c r="B29" s="933">
        <f>AVERAGE(DataAU!DZ95,DataAU!DZ94)/DataAU!B95</f>
        <v>3.3836849669599149</v>
      </c>
      <c r="C29" s="416">
        <f t="shared" si="0"/>
        <v>1.5747316782102627</v>
      </c>
      <c r="D29" s="417">
        <f>0.5*(DataAU!EC95+DataAU!EC94)/TableAU1!B29</f>
        <v>1.9078020429728777</v>
      </c>
      <c r="E29" s="417">
        <f>0.5*(DataAU!EP95+DataAU!EP94)/TableAU1!$B29</f>
        <v>0.33307036476261498</v>
      </c>
      <c r="F29" s="416">
        <f>0.5*(DataAU!EA95-DataAU!EC95+DataAU!EA94-DataAU!EC94)/TableAU1!B29</f>
        <v>0.7930681069626484</v>
      </c>
      <c r="G29" s="416">
        <f>AVERAGE(DataAU!EJ94:EJ95)/DataAU!B95</f>
        <v>1.0158851817870036</v>
      </c>
      <c r="H29" s="417"/>
      <c r="I29" s="417"/>
      <c r="J29" s="417"/>
      <c r="K29" s="417"/>
      <c r="L29" s="417"/>
      <c r="M29" s="418"/>
      <c r="N29" s="149"/>
      <c r="O29" s="1183">
        <f t="shared" si="1"/>
        <v>0</v>
      </c>
    </row>
    <row r="30" spans="1:15">
      <c r="A30" s="413">
        <v>1981</v>
      </c>
      <c r="B30" s="931">
        <f>AVERAGE(DataAU!DZ96,DataAU!DZ95)/DataAU!B96</f>
        <v>3.4661878717656354</v>
      </c>
      <c r="C30" s="399">
        <f t="shared" si="0"/>
        <v>1.6319534259843547</v>
      </c>
      <c r="D30" s="400">
        <f>0.5*(DataAU!EC96+DataAU!EC95)/TableAU1!B30</f>
        <v>1.9953558699643583</v>
      </c>
      <c r="E30" s="400">
        <f>0.5*(DataAU!EP96+DataAU!EP95)/TableAU1!$B30</f>
        <v>0.36340244398000354</v>
      </c>
      <c r="F30" s="399">
        <f>0.5*(DataAU!EA96-DataAU!EC96+DataAU!EA95-DataAU!EC95)/TableAU1!B30</f>
        <v>0.81581061186488546</v>
      </c>
      <c r="G30" s="399">
        <f>AVERAGE(DataAU!EJ95:EJ96)/DataAU!B96</f>
        <v>1.0184238339163949</v>
      </c>
      <c r="H30" s="400"/>
      <c r="I30" s="400"/>
      <c r="J30" s="400"/>
      <c r="K30" s="400"/>
      <c r="L30" s="400"/>
      <c r="M30" s="414"/>
      <c r="N30" s="149"/>
      <c r="O30" s="1183">
        <f t="shared" si="1"/>
        <v>0</v>
      </c>
    </row>
    <row r="31" spans="1:15">
      <c r="A31" s="413">
        <v>1982</v>
      </c>
      <c r="B31" s="931">
        <f>AVERAGE(DataAU!DZ97,DataAU!DZ96)/DataAU!B97</f>
        <v>3.4806671754322127</v>
      </c>
      <c r="C31" s="399">
        <f t="shared" si="0"/>
        <v>1.6624402698523939</v>
      </c>
      <c r="D31" s="400">
        <f>0.5*(DataAU!EC97+DataAU!EC96)/TableAU1!B31</f>
        <v>1.9849485799904656</v>
      </c>
      <c r="E31" s="400">
        <f>0.5*(DataAU!EP97+DataAU!EP96)/TableAU1!$B31</f>
        <v>0.32250831013807163</v>
      </c>
      <c r="F31" s="399">
        <f>0.5*(DataAU!EA97-DataAU!EC97+DataAU!EA96-DataAU!EC96)/TableAU1!B31</f>
        <v>0.80188833201578502</v>
      </c>
      <c r="G31" s="399">
        <f>AVERAGE(DataAU!EJ96:EJ97)/DataAU!B97</f>
        <v>1.0163385735640336</v>
      </c>
      <c r="H31" s="400"/>
      <c r="I31" s="400"/>
      <c r="J31" s="400"/>
      <c r="K31" s="400"/>
      <c r="L31" s="400"/>
      <c r="M31" s="414"/>
      <c r="N31" s="149"/>
      <c r="O31" s="1183">
        <f t="shared" si="1"/>
        <v>0</v>
      </c>
    </row>
    <row r="32" spans="1:15">
      <c r="A32" s="413">
        <v>1983</v>
      </c>
      <c r="B32" s="931">
        <f>AVERAGE(DataAU!DZ98,DataAU!DZ97)/DataAU!B98</f>
        <v>3.5248726838787161</v>
      </c>
      <c r="C32" s="399">
        <f t="shared" si="0"/>
        <v>1.6502907155723385</v>
      </c>
      <c r="D32" s="400">
        <f>0.5*(DataAU!EC98+DataAU!EC97)/TableAU1!B32</f>
        <v>1.9568682547582898</v>
      </c>
      <c r="E32" s="400">
        <f>0.5*(DataAU!EP98+DataAU!EP97)/TableAU1!$B32</f>
        <v>0.30657753918595138</v>
      </c>
      <c r="F32" s="399">
        <f>0.5*(DataAU!EA98-DataAU!EC98+DataAU!EA97-DataAU!EC97)/TableAU1!B32</f>
        <v>0.7862307110930582</v>
      </c>
      <c r="G32" s="399">
        <f>AVERAGE(DataAU!EJ97:EJ98)/DataAU!B98</f>
        <v>1.0883512572133192</v>
      </c>
      <c r="H32" s="400"/>
      <c r="I32" s="400"/>
      <c r="J32" s="400"/>
      <c r="K32" s="400"/>
      <c r="L32" s="400"/>
      <c r="M32" s="414"/>
      <c r="N32" s="149"/>
      <c r="O32" s="1183">
        <f t="shared" si="1"/>
        <v>0</v>
      </c>
    </row>
    <row r="33" spans="1:16">
      <c r="A33" s="413">
        <v>1984</v>
      </c>
      <c r="B33" s="931">
        <f>AVERAGE(DataAU!DZ99,DataAU!DZ98)/DataAU!B99</f>
        <v>3.467769097019398</v>
      </c>
      <c r="C33" s="399">
        <f t="shared" si="0"/>
        <v>1.5885896911599682</v>
      </c>
      <c r="D33" s="400">
        <f>0.5*(DataAU!EC99+DataAU!EC98)/TableAU1!B33</f>
        <v>1.9066622635912305</v>
      </c>
      <c r="E33" s="400">
        <f>0.5*(DataAU!EP99+DataAU!EP98)/TableAU1!$B33</f>
        <v>0.31807257243126241</v>
      </c>
      <c r="F33" s="399">
        <f>0.5*(DataAU!EA99-DataAU!EC99+DataAU!EA98-DataAU!EC98)/TableAU1!B33</f>
        <v>0.75869571333727437</v>
      </c>
      <c r="G33" s="399">
        <f>AVERAGE(DataAU!EJ98:EJ99)/DataAU!B99</f>
        <v>1.1204836925221551</v>
      </c>
      <c r="H33" s="400"/>
      <c r="I33" s="400"/>
      <c r="J33" s="400"/>
      <c r="K33" s="400"/>
      <c r="L33" s="400"/>
      <c r="M33" s="414"/>
      <c r="N33" s="149"/>
      <c r="O33" s="1183">
        <f t="shared" si="1"/>
        <v>0</v>
      </c>
    </row>
    <row r="34" spans="1:16">
      <c r="A34" s="413">
        <v>1985</v>
      </c>
      <c r="B34" s="931">
        <f>AVERAGE(DataAU!DZ100,DataAU!DZ99)/DataAU!B100</f>
        <v>3.5134637662576713</v>
      </c>
      <c r="C34" s="399">
        <f t="shared" si="0"/>
        <v>1.5738946835315719</v>
      </c>
      <c r="D34" s="400">
        <f>0.5*(DataAU!EC100+DataAU!EC99)/TableAU1!B34</f>
        <v>1.938287723077079</v>
      </c>
      <c r="E34" s="400">
        <f>0.5*(DataAU!EP100+DataAU!EP99)/TableAU1!$B34</f>
        <v>0.36439303954550706</v>
      </c>
      <c r="F34" s="399">
        <f>0.5*(DataAU!EA100-DataAU!EC100+DataAU!EA99-DataAU!EC99)/TableAU1!B34</f>
        <v>0.76517959666803259</v>
      </c>
      <c r="G34" s="399">
        <f>AVERAGE(DataAU!EJ99:EJ100)/DataAU!B100</f>
        <v>1.1743894860580666</v>
      </c>
      <c r="H34" s="400"/>
      <c r="I34" s="400"/>
      <c r="J34" s="400"/>
      <c r="K34" s="400"/>
      <c r="L34" s="400"/>
      <c r="M34" s="414"/>
      <c r="N34" s="149"/>
      <c r="O34" s="1183">
        <f t="shared" si="1"/>
        <v>0</v>
      </c>
    </row>
    <row r="35" spans="1:16">
      <c r="A35" s="413">
        <v>1986</v>
      </c>
      <c r="B35" s="931">
        <f>AVERAGE(DataAU!DZ101,DataAU!DZ100)/DataAU!B101</f>
        <v>3.5138592738168906</v>
      </c>
      <c r="C35" s="399">
        <f t="shared" si="0"/>
        <v>1.4960054703148093</v>
      </c>
      <c r="D35" s="400">
        <f>0.5*(DataAU!EC101+DataAU!EC100)/TableAU1!B35</f>
        <v>1.9116147571375603</v>
      </c>
      <c r="E35" s="400">
        <f>0.5*(DataAU!EP101+DataAU!EP100)/TableAU1!$B35</f>
        <v>0.415609286822751</v>
      </c>
      <c r="F35" s="399">
        <f>0.5*(DataAU!EA101-DataAU!EC101+DataAU!EA100-DataAU!EC100)/TableAU1!B35</f>
        <v>0.76050453991786726</v>
      </c>
      <c r="G35" s="399">
        <f>AVERAGE(DataAU!EJ100:EJ101)/DataAU!B101</f>
        <v>1.2573492635842143</v>
      </c>
      <c r="H35" s="400"/>
      <c r="I35" s="400"/>
      <c r="J35" s="400"/>
      <c r="K35" s="400"/>
      <c r="L35" s="400"/>
      <c r="M35" s="414"/>
      <c r="N35" s="149"/>
      <c r="O35" s="1183">
        <f t="shared" si="1"/>
        <v>0</v>
      </c>
    </row>
    <row r="36" spans="1:16">
      <c r="A36" s="413">
        <v>1987</v>
      </c>
      <c r="B36" s="931">
        <f>AVERAGE(DataAU!DZ102,DataAU!DZ101)/DataAU!B102</f>
        <v>3.5217685427407606</v>
      </c>
      <c r="C36" s="399">
        <f t="shared" si="0"/>
        <v>1.3889327936407145</v>
      </c>
      <c r="D36" s="400">
        <f>0.5*(DataAU!EC102+DataAU!EC101)/TableAU1!B36</f>
        <v>1.8446800270669392</v>
      </c>
      <c r="E36" s="400">
        <f>0.5*(DataAU!EP102+DataAU!EP101)/TableAU1!$B36</f>
        <v>0.45574723342622464</v>
      </c>
      <c r="F36" s="399">
        <f>0.5*(DataAU!EA102-DataAU!EC102+DataAU!EA101-DataAU!EC101)/TableAU1!B36</f>
        <v>0.74758313544744348</v>
      </c>
      <c r="G36" s="399">
        <f>AVERAGE(DataAU!EJ101:EJ102)/DataAU!B102</f>
        <v>1.3852526136526029</v>
      </c>
      <c r="H36" s="400"/>
      <c r="I36" s="400"/>
      <c r="J36" s="400"/>
      <c r="K36" s="400"/>
      <c r="L36" s="400"/>
      <c r="M36" s="414"/>
      <c r="N36" s="149"/>
      <c r="O36" s="1183">
        <f t="shared" si="1"/>
        <v>0</v>
      </c>
    </row>
    <row r="37" spans="1:16">
      <c r="A37" s="413">
        <v>1988</v>
      </c>
      <c r="B37" s="931">
        <f>AVERAGE(DataAU!DZ103,DataAU!DZ102)/DataAU!B103</f>
        <v>3.6037521782317969</v>
      </c>
      <c r="C37" s="399">
        <f t="shared" ref="C37:C58" si="2">D37-E37</f>
        <v>1.3968389472292397</v>
      </c>
      <c r="D37" s="400">
        <f>0.5*(DataAU!EC103+DataAU!EC102)/TableAU1!B37</f>
        <v>1.8874077838233048</v>
      </c>
      <c r="E37" s="400">
        <f>0.5*(DataAU!EP103+DataAU!EP102)/TableAU1!$B37</f>
        <v>0.49056883659406503</v>
      </c>
      <c r="F37" s="399">
        <f>0.5*(DataAU!EA103-DataAU!EC103+DataAU!EA102-DataAU!EC102)/TableAU1!B37</f>
        <v>0.75695455243277654</v>
      </c>
      <c r="G37" s="399">
        <f>AVERAGE(DataAU!EJ102:EJ103)/DataAU!B103</f>
        <v>1.4499586785697804</v>
      </c>
      <c r="H37" s="400"/>
      <c r="I37" s="400"/>
      <c r="J37" s="400"/>
      <c r="K37" s="400"/>
      <c r="L37" s="400"/>
      <c r="M37" s="414"/>
      <c r="N37" s="149"/>
      <c r="O37" s="1183">
        <f t="shared" si="1"/>
        <v>0</v>
      </c>
    </row>
    <row r="38" spans="1:16">
      <c r="A38" s="419">
        <v>1989</v>
      </c>
      <c r="B38" s="420">
        <f>AVERAGE(DataAU!DZ104,DataAU!DZ103)/DataAU!B104</f>
        <v>3.8912791822393045</v>
      </c>
      <c r="C38" s="420">
        <f t="shared" si="2"/>
        <v>1.6204676787541441</v>
      </c>
      <c r="D38" s="421">
        <f>0.5*(DataAU!EC104+DataAU!EC103)/TableAU1!B38</f>
        <v>2.1562573302824966</v>
      </c>
      <c r="E38" s="421">
        <f>0.5*(DataAU!EP104+DataAU!EP103)/TableAU1!$B38</f>
        <v>0.53578965152835245</v>
      </c>
      <c r="F38" s="420">
        <f>0.5*(DataAU!EA104-DataAU!EC104+DataAU!EA103-DataAU!EC103)/TableAU1!B38</f>
        <v>0.73512786101395666</v>
      </c>
      <c r="G38" s="420">
        <f>AVERAGE(DataAU!EJ103:EJ104)/DataAU!B104</f>
        <v>1.5356836424712037</v>
      </c>
      <c r="H38" s="421">
        <f>0.5*(DataAU!EK104+DataAU!EK103)/TableAU1!$B38</f>
        <v>0.42195248806569913</v>
      </c>
      <c r="I38" s="421">
        <f>0.5*(DataAU!EL104+DataAU!EL103)/TableAU1!$B38</f>
        <v>0.14342528514779981</v>
      </c>
      <c r="J38" s="421">
        <f>0.5*(DataAU!EM104+DataAU!EM103)/TableAU1!$B38</f>
        <v>0.27846260364869918</v>
      </c>
      <c r="K38" s="421">
        <f>G38-H38</f>
        <v>1.1137311544055046</v>
      </c>
      <c r="L38" s="421"/>
      <c r="M38" s="422"/>
      <c r="N38" s="149"/>
      <c r="O38" s="1183">
        <f t="shared" si="1"/>
        <v>0</v>
      </c>
    </row>
    <row r="39" spans="1:16">
      <c r="A39" s="413">
        <v>1990</v>
      </c>
      <c r="B39" s="399">
        <f>AVERAGE(DataAU!DZ105,DataAU!DZ104)/DataAU!B105</f>
        <v>4.0387449156051343</v>
      </c>
      <c r="C39" s="399">
        <f t="shared" si="2"/>
        <v>1.745134812577636</v>
      </c>
      <c r="D39" s="400">
        <f>0.5*(DataAU!EC105+DataAU!EC104)/TableAU1!B39</f>
        <v>2.3342548164746573</v>
      </c>
      <c r="E39" s="400">
        <f>0.5*(DataAU!EP105+DataAU!EP104)/TableAU1!$B39</f>
        <v>0.58912000389702124</v>
      </c>
      <c r="F39" s="399">
        <f>0.5*(DataAU!EA105-DataAU!EC105+DataAU!EA104-DataAU!EC104)/TableAU1!B39</f>
        <v>0.68380544121587084</v>
      </c>
      <c r="G39" s="399">
        <f>AVERAGE(DataAU!EJ104:EJ105)/DataAU!B105</f>
        <v>1.6098046618116277</v>
      </c>
      <c r="H39" s="400">
        <f>0.5*(DataAU!EK105+DataAU!EK104)/TableAU1!$B39</f>
        <v>0.35103636407920696</v>
      </c>
      <c r="I39" s="400">
        <f>0.5*(DataAU!EL105+DataAU!EL104)/TableAU1!$B39</f>
        <v>8.5696409869206222E-2</v>
      </c>
      <c r="J39" s="400">
        <f>0.5*(DataAU!EM105+DataAU!EM104)/TableAU1!$B39</f>
        <v>0.26522273911878608</v>
      </c>
      <c r="K39" s="400">
        <f t="shared" ref="K39:K59" si="3">G39-H39</f>
        <v>1.2587682977324208</v>
      </c>
      <c r="L39" s="400">
        <f>0.5*(DataAU!EN105+DataAU!EN104)/TableAU1!$B39</f>
        <v>0.69400467642545727</v>
      </c>
      <c r="M39" s="414">
        <f>0.5*(DataAU!EO105+DataAU!EO104)/TableAU1!$B39</f>
        <v>0.56476362130696345</v>
      </c>
      <c r="N39" s="149"/>
      <c r="O39" s="1183">
        <f t="shared" si="1"/>
        <v>0</v>
      </c>
      <c r="P39" s="756">
        <f>M39+L39-K39</f>
        <v>0</v>
      </c>
    </row>
    <row r="40" spans="1:16">
      <c r="A40" s="413">
        <v>1991</v>
      </c>
      <c r="B40" s="399">
        <f>AVERAGE(DataAU!DZ106,DataAU!DZ105)/DataAU!B106</f>
        <v>4.1809809773706146</v>
      </c>
      <c r="C40" s="399">
        <f t="shared" si="2"/>
        <v>1.8053313856853885</v>
      </c>
      <c r="D40" s="400">
        <f>0.5*(DataAU!EC106+DataAU!EC105)/TableAU1!B40</f>
        <v>2.4402706268841539</v>
      </c>
      <c r="E40" s="400">
        <f>0.5*(DataAU!EP106+DataAU!EP105)/TableAU1!$B40</f>
        <v>0.63493924119876533</v>
      </c>
      <c r="F40" s="399">
        <f>0.5*(DataAU!EA106-DataAU!EC106+DataAU!EA105-DataAU!EC105)/TableAU1!B40</f>
        <v>0.69054338776528434</v>
      </c>
      <c r="G40" s="399">
        <f>AVERAGE(DataAU!EJ105:EJ106)/DataAU!B106</f>
        <v>1.685106203919942</v>
      </c>
      <c r="H40" s="400">
        <f>0.5*(DataAU!EK106+DataAU!EK105)/TableAU1!$B40</f>
        <v>0.33272319053587368</v>
      </c>
      <c r="I40" s="400">
        <f>0.5*(DataAU!EL106+DataAU!EL105)/TableAU1!$B40</f>
        <v>6.1463621362812547E-2</v>
      </c>
      <c r="J40" s="400">
        <f>0.5*(DataAU!EM106+DataAU!EM105)/TableAU1!$B40</f>
        <v>0.27124604384011258</v>
      </c>
      <c r="K40" s="400">
        <f t="shared" si="3"/>
        <v>1.3523830133840684</v>
      </c>
      <c r="L40" s="400">
        <f>0.5*(DataAU!EN106+DataAU!EN105)/TableAU1!$B40</f>
        <v>0.75711808216790044</v>
      </c>
      <c r="M40" s="414">
        <f>0.5*(DataAU!EO106+DataAU!EO105)/TableAU1!$B40</f>
        <v>0.59526493121616786</v>
      </c>
      <c r="N40" s="149"/>
      <c r="O40" s="1183">
        <f t="shared" si="1"/>
        <v>0</v>
      </c>
      <c r="P40" s="756">
        <f t="shared" ref="P40:P59" si="4">M40+L40-K40</f>
        <v>0</v>
      </c>
    </row>
    <row r="41" spans="1:16">
      <c r="A41" s="413">
        <v>1992</v>
      </c>
      <c r="B41" s="399">
        <f>AVERAGE(DataAU!DZ107,DataAU!DZ106)/DataAU!B107</f>
        <v>4.2727149339958332</v>
      </c>
      <c r="C41" s="399">
        <f t="shared" si="2"/>
        <v>1.8436612986032022</v>
      </c>
      <c r="D41" s="400">
        <f>0.5*(DataAU!EC107+DataAU!EC106)/TableAU1!B41</f>
        <v>2.4895402427725881</v>
      </c>
      <c r="E41" s="400">
        <f>0.5*(DataAU!EP107+DataAU!EP106)/TableAU1!$B41</f>
        <v>0.64587894416938607</v>
      </c>
      <c r="F41" s="399">
        <f>0.5*(DataAU!EA107-DataAU!EC107+DataAU!EA106-DataAU!EC106)/TableAU1!B41</f>
        <v>0.66550020949020106</v>
      </c>
      <c r="G41" s="399">
        <f>AVERAGE(DataAU!EJ106:EJ107)/DataAU!B107</f>
        <v>1.7635534259024308</v>
      </c>
      <c r="H41" s="400">
        <f>0.5*(DataAU!EK107+DataAU!EK106)/TableAU1!$B41</f>
        <v>0.32780790633722612</v>
      </c>
      <c r="I41" s="400">
        <f>0.5*(DataAU!EL107+DataAU!EL106)/TableAU1!$B41</f>
        <v>6.0974926088316353E-2</v>
      </c>
      <c r="J41" s="400">
        <f>0.5*(DataAU!EM107+DataAU!EM106)/TableAU1!$B41</f>
        <v>0.26688313987454193</v>
      </c>
      <c r="K41" s="400">
        <f t="shared" si="3"/>
        <v>1.4357455195652047</v>
      </c>
      <c r="L41" s="400">
        <f>0.5*(DataAU!EN107+DataAU!EN106)/TableAU1!$B41</f>
        <v>0.82247033205672171</v>
      </c>
      <c r="M41" s="414">
        <f>0.5*(DataAU!EO107+DataAU!EO106)/TableAU1!$B41</f>
        <v>0.61327518750848276</v>
      </c>
      <c r="N41" s="149"/>
      <c r="O41" s="1183">
        <f t="shared" si="1"/>
        <v>0</v>
      </c>
      <c r="P41" s="756">
        <f t="shared" si="4"/>
        <v>0</v>
      </c>
    </row>
    <row r="42" spans="1:16">
      <c r="A42" s="413">
        <v>1993</v>
      </c>
      <c r="B42" s="399">
        <f>AVERAGE(DataAU!DZ108,DataAU!DZ107)/DataAU!B108</f>
        <v>4.1931749254260477</v>
      </c>
      <c r="C42" s="399">
        <f t="shared" si="2"/>
        <v>1.7868666753450344</v>
      </c>
      <c r="D42" s="400">
        <f>0.5*(DataAU!EC108+DataAU!EC107)/TableAU1!B42</f>
        <v>2.4322048685642748</v>
      </c>
      <c r="E42" s="400">
        <f>0.5*(DataAU!EP108+DataAU!EP107)/TableAU1!$B42</f>
        <v>0.64533819321924046</v>
      </c>
      <c r="F42" s="399">
        <f>0.5*(DataAU!EA108-DataAU!EC108+DataAU!EA107-DataAU!EC107)/TableAU1!B42</f>
        <v>0.61874915178188106</v>
      </c>
      <c r="G42" s="399">
        <f>AVERAGE(DataAU!EJ107:EJ108)/DataAU!B108</f>
        <v>1.7875590982991321</v>
      </c>
      <c r="H42" s="400">
        <f>0.5*(DataAU!EK108+DataAU!EK107)/TableAU1!$B42</f>
        <v>0.33707149405485648</v>
      </c>
      <c r="I42" s="400">
        <f>0.5*(DataAU!EL108+DataAU!EL107)/TableAU1!$B42</f>
        <v>8.9286555085015679E-2</v>
      </c>
      <c r="J42" s="400">
        <f>0.5*(DataAU!EM108+DataAU!EM107)/TableAU1!$B42</f>
        <v>0.24782232980936209</v>
      </c>
      <c r="K42" s="400">
        <f t="shared" si="3"/>
        <v>1.4504876042442756</v>
      </c>
      <c r="L42" s="400">
        <f>0.5*(DataAU!EN108+DataAU!EN107)/TableAU1!$B42</f>
        <v>0.84669478827090894</v>
      </c>
      <c r="M42" s="414">
        <f>0.5*(DataAU!EO108+DataAU!EO107)/TableAU1!$B42</f>
        <v>0.60379281597336654</v>
      </c>
      <c r="N42" s="149"/>
      <c r="O42" s="1183">
        <f t="shared" si="1"/>
        <v>0</v>
      </c>
      <c r="P42" s="756">
        <f t="shared" si="4"/>
        <v>0</v>
      </c>
    </row>
    <row r="43" spans="1:16">
      <c r="A43" s="413">
        <v>1994</v>
      </c>
      <c r="B43" s="399">
        <f>AVERAGE(DataAU!DZ109,DataAU!DZ108)/DataAU!B109</f>
        <v>4.2129579857933601</v>
      </c>
      <c r="C43" s="399">
        <f t="shared" si="2"/>
        <v>1.7850072501579826</v>
      </c>
      <c r="D43" s="400">
        <f>0.5*(DataAU!EC109+DataAU!EC108)/TableAU1!B43</f>
        <v>2.4600716887230543</v>
      </c>
      <c r="E43" s="400">
        <f>0.5*(DataAU!EP109+DataAU!EP108)/TableAU1!$B43</f>
        <v>0.6750644385650717</v>
      </c>
      <c r="F43" s="399">
        <f>0.5*(DataAU!EA109-DataAU!EC109+DataAU!EA108-DataAU!EC108)/TableAU1!B43</f>
        <v>0.59784304522367993</v>
      </c>
      <c r="G43" s="399">
        <f>AVERAGE(DataAU!EJ108:EJ109)/DataAU!B109</f>
        <v>1.8301076904116989</v>
      </c>
      <c r="H43" s="400">
        <f>0.5*(DataAU!EK109+DataAU!EK108)/TableAU1!$B43</f>
        <v>0.37430743291965041</v>
      </c>
      <c r="I43" s="400">
        <f>0.5*(DataAU!EL109+DataAU!EL108)/TableAU1!$B43</f>
        <v>0.13398632827351842</v>
      </c>
      <c r="J43" s="400">
        <f>0.5*(DataAU!EM109+DataAU!EM108)/TableAU1!$B43</f>
        <v>0.24035912536611329</v>
      </c>
      <c r="K43" s="400">
        <f t="shared" si="3"/>
        <v>1.4558002574920486</v>
      </c>
      <c r="L43" s="400">
        <f>0.5*(DataAU!EN109+DataAU!EN108)/TableAU1!$B43</f>
        <v>0.8604482249568004</v>
      </c>
      <c r="M43" s="414">
        <f>0.5*(DataAU!EO109+DataAU!EO108)/TableAU1!$B43</f>
        <v>0.59535203253524771</v>
      </c>
      <c r="N43" s="149"/>
      <c r="O43" s="1183">
        <f t="shared" si="1"/>
        <v>0</v>
      </c>
      <c r="P43" s="756">
        <f t="shared" si="4"/>
        <v>0</v>
      </c>
    </row>
    <row r="44" spans="1:16">
      <c r="A44" s="413">
        <v>1995</v>
      </c>
      <c r="B44" s="399">
        <f>AVERAGE(DataAU!DZ110,DataAU!DZ109)/DataAU!B110</f>
        <v>4.2296965584681239</v>
      </c>
      <c r="C44" s="399">
        <f t="shared" si="2"/>
        <v>1.7838789826077412</v>
      </c>
      <c r="D44" s="400">
        <f>0.5*(DataAU!EC110+DataAU!EC109)/TableAU1!B44</f>
        <v>2.5056876577826119</v>
      </c>
      <c r="E44" s="400">
        <f>0.5*(DataAU!EP110+DataAU!EP109)/TableAU1!$B44</f>
        <v>0.72180867517487068</v>
      </c>
      <c r="F44" s="399">
        <f>0.5*(DataAU!EA110-DataAU!EC110+DataAU!EA109-DataAU!EC109)/TableAU1!B44</f>
        <v>0.58298492271770275</v>
      </c>
      <c r="G44" s="399">
        <f>AVERAGE(DataAU!EJ109:EJ110)/DataAU!B110</f>
        <v>1.8628326531426807</v>
      </c>
      <c r="H44" s="400">
        <f>0.5*(DataAU!EK110+DataAU!EK109)/TableAU1!$B44</f>
        <v>0.37743097478471727</v>
      </c>
      <c r="I44" s="400">
        <f>0.5*(DataAU!EL110+DataAU!EL109)/TableAU1!$B44</f>
        <v>0.13445947294371216</v>
      </c>
      <c r="J44" s="400">
        <f>0.5*(DataAU!EM110+DataAU!EM109)/TableAU1!$B44</f>
        <v>0.24293408303980368</v>
      </c>
      <c r="K44" s="400">
        <f t="shared" si="3"/>
        <v>1.4854016783579633</v>
      </c>
      <c r="L44" s="400">
        <f>0.5*(DataAU!EN110+DataAU!EN109)/TableAU1!$B44</f>
        <v>0.88907071654509717</v>
      </c>
      <c r="M44" s="414">
        <f>0.5*(DataAU!EO110+DataAU!EO109)/TableAU1!$B44</f>
        <v>0.59633096181286616</v>
      </c>
      <c r="N44" s="149"/>
      <c r="O44" s="1183">
        <f t="shared" si="1"/>
        <v>0</v>
      </c>
      <c r="P44" s="756">
        <f t="shared" si="4"/>
        <v>0</v>
      </c>
    </row>
    <row r="45" spans="1:16">
      <c r="A45" s="413">
        <v>1996</v>
      </c>
      <c r="B45" s="399">
        <f>AVERAGE(DataAU!DZ111,DataAU!DZ110)/DataAU!B111</f>
        <v>4.09787653586078</v>
      </c>
      <c r="C45" s="399">
        <f t="shared" si="2"/>
        <v>1.6695655409113317</v>
      </c>
      <c r="D45" s="400">
        <f>0.5*(DataAU!EC111+DataAU!EC110)/TableAU1!B45</f>
        <v>2.4335429203910226</v>
      </c>
      <c r="E45" s="400">
        <f>0.5*(DataAU!EP111+DataAU!EP110)/TableAU1!$B45</f>
        <v>0.7639773794796908</v>
      </c>
      <c r="F45" s="399">
        <f>0.5*(DataAU!EA111-DataAU!EC111+DataAU!EA110-DataAU!EC110)/TableAU1!B45</f>
        <v>0.57760456874982591</v>
      </c>
      <c r="G45" s="399">
        <f>AVERAGE(DataAU!EJ110:EJ111)/DataAU!B111</f>
        <v>1.8507064261996227</v>
      </c>
      <c r="H45" s="400">
        <f>0.5*(DataAU!EK111+DataAU!EK110)/TableAU1!$B45</f>
        <v>0.35298056979156017</v>
      </c>
      <c r="I45" s="400">
        <f>0.5*(DataAU!EL111+DataAU!EL110)/TableAU1!$B45</f>
        <v>0.1148849441462893</v>
      </c>
      <c r="J45" s="400">
        <f>0.5*(DataAU!EM111+DataAU!EM110)/TableAU1!$B45</f>
        <v>0.23809330034507456</v>
      </c>
      <c r="K45" s="400">
        <f t="shared" si="3"/>
        <v>1.4977258564080624</v>
      </c>
      <c r="L45" s="400">
        <f>0.5*(DataAU!EN111+DataAU!EN110)/TableAU1!$B45</f>
        <v>0.90779719661808345</v>
      </c>
      <c r="M45" s="414">
        <f>0.5*(DataAU!EO111+DataAU!EO110)/TableAU1!$B45</f>
        <v>0.58992865978997888</v>
      </c>
      <c r="N45" s="149"/>
      <c r="O45" s="1183">
        <f t="shared" si="1"/>
        <v>0</v>
      </c>
      <c r="P45" s="756">
        <f t="shared" si="4"/>
        <v>0</v>
      </c>
    </row>
    <row r="46" spans="1:16">
      <c r="A46" s="413">
        <v>1997</v>
      </c>
      <c r="B46" s="399">
        <f>AVERAGE(DataAU!DZ112,DataAU!DZ111)/DataAU!B112</f>
        <v>4.1715186722719659</v>
      </c>
      <c r="C46" s="399">
        <f t="shared" si="2"/>
        <v>1.6649232341440845</v>
      </c>
      <c r="D46" s="400">
        <f>0.5*(DataAU!EC112+DataAU!EC111)/TableAU1!B46</f>
        <v>2.472932935962298</v>
      </c>
      <c r="E46" s="400">
        <f>0.5*(DataAU!EP112+DataAU!EP111)/TableAU1!$B46</f>
        <v>0.80800970181821352</v>
      </c>
      <c r="F46" s="399">
        <f>0.5*(DataAU!EA112-DataAU!EC112+DataAU!EA111-DataAU!EC111)/TableAU1!B46</f>
        <v>0.5822406726360041</v>
      </c>
      <c r="G46" s="399">
        <f>AVERAGE(DataAU!EJ111:EJ112)/DataAU!B112</f>
        <v>1.924354765491878</v>
      </c>
      <c r="H46" s="400">
        <f>0.5*(DataAU!EK112+DataAU!EK111)/TableAU1!$B46</f>
        <v>0.37423491821218113</v>
      </c>
      <c r="I46" s="400">
        <f>0.5*(DataAU!EL112+DataAU!EL111)/TableAU1!$B46</f>
        <v>0.15335956157606298</v>
      </c>
      <c r="J46" s="400">
        <f>0.5*(DataAU!EM112+DataAU!EM111)/TableAU1!$B46</f>
        <v>0.22093566405042134</v>
      </c>
      <c r="K46" s="400">
        <f t="shared" si="3"/>
        <v>1.5501198472796969</v>
      </c>
      <c r="L46" s="400">
        <f>0.5*(DataAU!EN112+DataAU!EN111)/TableAU1!$B46</f>
        <v>0.95066414910624397</v>
      </c>
      <c r="M46" s="414">
        <f>0.5*(DataAU!EO112+DataAU!EO111)/TableAU1!$B46</f>
        <v>0.5994556981734529</v>
      </c>
      <c r="N46" s="149"/>
      <c r="O46" s="1183">
        <f t="shared" si="1"/>
        <v>0</v>
      </c>
      <c r="P46" s="756">
        <f t="shared" si="4"/>
        <v>0</v>
      </c>
    </row>
    <row r="47" spans="1:16">
      <c r="A47" s="413">
        <v>1998</v>
      </c>
      <c r="B47" s="399">
        <f>AVERAGE(DataAU!DZ113,DataAU!DZ112)/DataAU!B113</f>
        <v>4.2741892009570766</v>
      </c>
      <c r="C47" s="399">
        <f t="shared" si="2"/>
        <v>1.6902272849791209</v>
      </c>
      <c r="D47" s="400">
        <f>0.5*(DataAU!EC113+DataAU!EC112)/TableAU1!B47</f>
        <v>2.540420732238307</v>
      </c>
      <c r="E47" s="400">
        <f>0.5*(DataAU!EP113+DataAU!EP112)/TableAU1!$B47</f>
        <v>0.85019344725918611</v>
      </c>
      <c r="F47" s="399">
        <f>0.5*(DataAU!EA113-DataAU!EC113+DataAU!EA112-DataAU!EC112)/TableAU1!B47</f>
        <v>0.57920141322242058</v>
      </c>
      <c r="G47" s="399">
        <f>AVERAGE(DataAU!EJ112:EJ113)/DataAU!B113</f>
        <v>2.0047605027555346</v>
      </c>
      <c r="H47" s="400">
        <f>0.5*(DataAU!EK113+DataAU!EK112)/TableAU1!$B47</f>
        <v>0.40876877972722481</v>
      </c>
      <c r="I47" s="400">
        <f>0.5*(DataAU!EL113+DataAU!EL112)/TableAU1!$B47</f>
        <v>0.18407139095421537</v>
      </c>
      <c r="J47" s="400">
        <f>0.5*(DataAU!EM113+DataAU!EM112)/TableAU1!$B47</f>
        <v>0.22474092995674907</v>
      </c>
      <c r="K47" s="400">
        <f t="shared" si="3"/>
        <v>1.5959917230283098</v>
      </c>
      <c r="L47" s="400">
        <f>0.5*(DataAU!EN113+DataAU!EN112)/TableAU1!$B47</f>
        <v>0.99408669257021531</v>
      </c>
      <c r="M47" s="414">
        <f>0.5*(DataAU!EO113+DataAU!EO112)/TableAU1!$B47</f>
        <v>0.60190503045809463</v>
      </c>
      <c r="N47" s="149"/>
      <c r="O47" s="1183">
        <f t="shared" si="1"/>
        <v>0</v>
      </c>
      <c r="P47" s="756">
        <f t="shared" si="4"/>
        <v>0</v>
      </c>
    </row>
    <row r="48" spans="1:16">
      <c r="A48" s="423">
        <f t="shared" ref="A48:A56" si="5">A47+1</f>
        <v>1999</v>
      </c>
      <c r="B48" s="420">
        <f>AVERAGE(DataAU!DZ114,DataAU!DZ113)/DataAU!B114</f>
        <v>4.3512324948719874</v>
      </c>
      <c r="C48" s="420">
        <f t="shared" si="2"/>
        <v>1.6927365283841933</v>
      </c>
      <c r="D48" s="421">
        <f>0.5*(DataAU!EC114+DataAU!EC113)/TableAU1!B48</f>
        <v>2.5989480190710914</v>
      </c>
      <c r="E48" s="421">
        <f>0.5*(DataAU!EP114+DataAU!EP113)/TableAU1!$B48</f>
        <v>0.90621149068689799</v>
      </c>
      <c r="F48" s="420">
        <f>0.5*(DataAU!EA114-DataAU!EC114+DataAU!EA113-DataAU!EC113)/TableAU1!B48</f>
        <v>0.57579420229372791</v>
      </c>
      <c r="G48" s="420">
        <f>AVERAGE(DataAU!EJ113:EJ114)/DataAU!B114</f>
        <v>2.0827017641940655</v>
      </c>
      <c r="H48" s="421">
        <f>0.5*(DataAU!EK114+DataAU!EK113)/TableAU1!$B48</f>
        <v>0.45285967944503286</v>
      </c>
      <c r="I48" s="421">
        <f>0.5*(DataAU!EL114+DataAU!EL113)/TableAU1!$B48</f>
        <v>0.20384295877510364</v>
      </c>
      <c r="J48" s="421">
        <f>0.5*(DataAU!EM114+DataAU!EM113)/TableAU1!$B48</f>
        <v>0.2489999881888369</v>
      </c>
      <c r="K48" s="421">
        <f t="shared" si="3"/>
        <v>1.6298420847490327</v>
      </c>
      <c r="L48" s="421">
        <f>0.5*(DataAU!EN114+DataAU!EN113)/TableAU1!$B48</f>
        <v>1.0373154013630084</v>
      </c>
      <c r="M48" s="422">
        <f>0.5*(DataAU!EO114+DataAU!EO113)/TableAU1!$B48</f>
        <v>0.59252668338602432</v>
      </c>
      <c r="N48" s="149"/>
      <c r="O48" s="1183">
        <f t="shared" si="1"/>
        <v>0</v>
      </c>
      <c r="P48" s="756">
        <f t="shared" si="4"/>
        <v>0</v>
      </c>
    </row>
    <row r="49" spans="1:16">
      <c r="A49" s="398">
        <f t="shared" si="5"/>
        <v>2000</v>
      </c>
      <c r="B49" s="399">
        <f>AVERAGE(DataAU!DZ115,DataAU!DZ114)/DataAU!B115</f>
        <v>4.4346287477905495</v>
      </c>
      <c r="C49" s="399">
        <f t="shared" si="2"/>
        <v>1.7204751998852283</v>
      </c>
      <c r="D49" s="400">
        <f>0.5*(DataAU!EC115+DataAU!EC114)/TableAU1!B49</f>
        <v>2.6880355792947048</v>
      </c>
      <c r="E49" s="400">
        <f>0.5*(DataAU!EP115+DataAU!EP114)/TableAU1!$B49</f>
        <v>0.96756037940947648</v>
      </c>
      <c r="F49" s="399">
        <f>0.5*(DataAU!EA115-DataAU!EC115+DataAU!EA114-DataAU!EC114)/TableAU1!B49</f>
        <v>0.56328365401416658</v>
      </c>
      <c r="G49" s="399">
        <f>AVERAGE(DataAU!EJ114:EJ115)/DataAU!B115</f>
        <v>2.150869893891155</v>
      </c>
      <c r="H49" s="400">
        <f>0.5*(DataAU!EK115+DataAU!EK114)/TableAU1!$B49</f>
        <v>0.49605747424529195</v>
      </c>
      <c r="I49" s="400">
        <f>0.5*(DataAU!EL115+DataAU!EL114)/TableAU1!$B49</f>
        <v>0.24686354464977095</v>
      </c>
      <c r="J49" s="400">
        <f>0.5*(DataAU!EM115+DataAU!EM114)/TableAU1!$B49</f>
        <v>0.24913507220146894</v>
      </c>
      <c r="K49" s="400">
        <f t="shared" si="3"/>
        <v>1.6548124196458631</v>
      </c>
      <c r="L49" s="400">
        <f>0.5*(DataAU!EN115+DataAU!EN114)/TableAU1!$B49</f>
        <v>1.0776420992225311</v>
      </c>
      <c r="M49" s="414">
        <f>0.5*(DataAU!EO115+DataAU!EO114)/TableAU1!$B49</f>
        <v>0.57717032042333194</v>
      </c>
      <c r="N49" s="149"/>
      <c r="O49" s="1183">
        <f t="shared" si="1"/>
        <v>0</v>
      </c>
      <c r="P49" s="756">
        <f t="shared" si="4"/>
        <v>0</v>
      </c>
    </row>
    <row r="50" spans="1:16">
      <c r="A50" s="398">
        <f t="shared" si="5"/>
        <v>2001</v>
      </c>
      <c r="B50" s="399">
        <f>AVERAGE(DataAU!DZ116,DataAU!DZ115)/DataAU!B116</f>
        <v>4.5736588061583099</v>
      </c>
      <c r="C50" s="399">
        <f t="shared" si="2"/>
        <v>1.7979293849461626</v>
      </c>
      <c r="D50" s="400">
        <f>0.5*(DataAU!EC116+DataAU!EC115)/TableAU1!B50</f>
        <v>2.8156220048181955</v>
      </c>
      <c r="E50" s="400">
        <f>0.5*(DataAU!EP116+DataAU!EP115)/TableAU1!$B50</f>
        <v>1.0176926198720329</v>
      </c>
      <c r="F50" s="399">
        <f>0.5*(DataAU!EA116-DataAU!EC116+DataAU!EA115-DataAU!EC115)/TableAU1!B50</f>
        <v>0.55797808498329204</v>
      </c>
      <c r="G50" s="399">
        <f>AVERAGE(DataAU!EJ115:EJ116)/DataAU!B116</f>
        <v>2.2177513362288557</v>
      </c>
      <c r="H50" s="400">
        <f>0.5*(DataAU!EK116+DataAU!EK115)/TableAU1!$B50</f>
        <v>0.53285093816649542</v>
      </c>
      <c r="I50" s="400">
        <f>0.5*(DataAU!EL116+DataAU!EL115)/TableAU1!$B50</f>
        <v>0.28257851154035457</v>
      </c>
      <c r="J50" s="400">
        <f>0.5*(DataAU!EM116+DataAU!EM115)/TableAU1!$B50</f>
        <v>0.2502750170536478</v>
      </c>
      <c r="K50" s="400">
        <f t="shared" si="3"/>
        <v>1.6849003980623602</v>
      </c>
      <c r="L50" s="400">
        <f>0.5*(DataAU!EN116+DataAU!EN115)/TableAU1!$B50</f>
        <v>1.1000682145910148</v>
      </c>
      <c r="M50" s="414">
        <f>0.5*(DataAU!EO116+DataAU!EO115)/TableAU1!$B50</f>
        <v>0.58483218347134558</v>
      </c>
      <c r="N50" s="149"/>
      <c r="O50" s="1183">
        <f t="shared" si="1"/>
        <v>0</v>
      </c>
      <c r="P50" s="756">
        <f t="shared" si="4"/>
        <v>0</v>
      </c>
    </row>
    <row r="51" spans="1:16">
      <c r="A51" s="398">
        <f t="shared" si="5"/>
        <v>2002</v>
      </c>
      <c r="B51" s="399">
        <f>AVERAGE(DataAU!DZ117,DataAU!DZ116)/DataAU!B117</f>
        <v>4.7045573109546792</v>
      </c>
      <c r="C51" s="399">
        <f t="shared" si="2"/>
        <v>1.9570320802231003</v>
      </c>
      <c r="D51" s="400">
        <f>0.5*(DataAU!EC117+DataAU!EC116)/TableAU1!B51</f>
        <v>2.9996715335518824</v>
      </c>
      <c r="E51" s="400">
        <f>0.5*(DataAU!EP117+DataAU!EP116)/TableAU1!$B51</f>
        <v>1.0426394533287822</v>
      </c>
      <c r="F51" s="399">
        <f>0.5*(DataAU!EA117-DataAU!EC117+DataAU!EA116-DataAU!EC116)/TableAU1!B51</f>
        <v>0.55356257285836674</v>
      </c>
      <c r="G51" s="399">
        <f>AVERAGE(DataAU!EJ116:EJ117)/DataAU!B117</f>
        <v>2.1939626578732123</v>
      </c>
      <c r="H51" s="400">
        <f>0.5*(DataAU!EK117+DataAU!EK116)/TableAU1!$B51</f>
        <v>0.52780049849613897</v>
      </c>
      <c r="I51" s="400">
        <f>0.5*(DataAU!EL117+DataAU!EL116)/TableAU1!$B51</f>
        <v>0.26678238131734372</v>
      </c>
      <c r="J51" s="400">
        <f>0.5*(DataAU!EM117+DataAU!EM116)/TableAU1!$B51</f>
        <v>0.26100523614161419</v>
      </c>
      <c r="K51" s="400">
        <f t="shared" si="3"/>
        <v>1.6661621593770732</v>
      </c>
      <c r="L51" s="400">
        <f>0.5*(DataAU!EN117+DataAU!EN116)/TableAU1!$B51</f>
        <v>1.0849053565793119</v>
      </c>
      <c r="M51" s="414">
        <f>0.5*(DataAU!EO117+DataAU!EO116)/TableAU1!$B51</f>
        <v>0.58125680279776137</v>
      </c>
      <c r="N51" s="149"/>
      <c r="O51" s="1183">
        <f t="shared" si="1"/>
        <v>0</v>
      </c>
      <c r="P51" s="756">
        <f t="shared" si="4"/>
        <v>0</v>
      </c>
    </row>
    <row r="52" spans="1:16">
      <c r="A52" s="398">
        <f t="shared" si="5"/>
        <v>2003</v>
      </c>
      <c r="B52" s="399">
        <f>AVERAGE(DataAU!DZ118,DataAU!DZ117)/DataAU!B118</f>
        <v>4.8672693443046651</v>
      </c>
      <c r="C52" s="399">
        <f t="shared" si="2"/>
        <v>2.197239129810475</v>
      </c>
      <c r="D52" s="400">
        <f>0.5*(DataAU!EC118+DataAU!EC117)/TableAU1!B52</f>
        <v>3.2986549335477617</v>
      </c>
      <c r="E52" s="400">
        <f>0.5*(DataAU!EP118+DataAU!EP117)/TableAU1!$B52</f>
        <v>1.1014158037372865</v>
      </c>
      <c r="F52" s="399">
        <f>0.5*(DataAU!EA118-DataAU!EC118+DataAU!EA117-DataAU!EC117)/TableAU1!B52</f>
        <v>0.55622480551025288</v>
      </c>
      <c r="G52" s="399">
        <f>AVERAGE(DataAU!EJ117:EJ118)/DataAU!B118</f>
        <v>2.1138054089839371</v>
      </c>
      <c r="H52" s="400">
        <f>0.5*(DataAU!EK118+DataAU!EK117)/TableAU1!$B52</f>
        <v>0.46893680953683697</v>
      </c>
      <c r="I52" s="400">
        <f>0.5*(DataAU!EL118+DataAU!EL117)/TableAU1!$B52</f>
        <v>0.20734639957799461</v>
      </c>
      <c r="J52" s="400">
        <f>0.5*(DataAU!EM118+DataAU!EM117)/TableAU1!$B52</f>
        <v>0.26156320331074673</v>
      </c>
      <c r="K52" s="400">
        <f t="shared" si="3"/>
        <v>1.6448685994471002</v>
      </c>
      <c r="L52" s="400">
        <f>0.5*(DataAU!EN118+DataAU!EN117)/TableAU1!$B52</f>
        <v>1.0588676290766514</v>
      </c>
      <c r="M52" s="414">
        <f>0.5*(DataAU!EO118+DataAU!EO117)/TableAU1!$B52</f>
        <v>0.58600097037044863</v>
      </c>
      <c r="N52" s="149"/>
      <c r="O52" s="1183">
        <f t="shared" si="1"/>
        <v>0</v>
      </c>
      <c r="P52" s="756">
        <f t="shared" si="4"/>
        <v>0</v>
      </c>
    </row>
    <row r="53" spans="1:16">
      <c r="A53" s="398">
        <f t="shared" si="5"/>
        <v>2004</v>
      </c>
      <c r="B53" s="399">
        <f>AVERAGE(DataAU!DZ119,DataAU!DZ118)/DataAU!B119</f>
        <v>5.0563557763446987</v>
      </c>
      <c r="C53" s="399">
        <f t="shared" si="2"/>
        <v>2.3342298230376879</v>
      </c>
      <c r="D53" s="400">
        <f>0.5*(DataAU!EC119+DataAU!EC118)/TableAU1!B53</f>
        <v>3.5105054327835519</v>
      </c>
      <c r="E53" s="400">
        <f>0.5*(DataAU!EP119+DataAU!EP118)/TableAU1!$B53</f>
        <v>1.176275609745864</v>
      </c>
      <c r="F53" s="399">
        <f>0.5*(DataAU!EA119-DataAU!EC119+DataAU!EA118-DataAU!EC118)/TableAU1!B53</f>
        <v>0.56446684037028827</v>
      </c>
      <c r="G53" s="399">
        <f>AVERAGE(DataAU!EJ118:EJ119)/DataAU!B119</f>
        <v>2.1576591129367242</v>
      </c>
      <c r="H53" s="400">
        <f>0.5*(DataAU!EK119+DataAU!EK118)/TableAU1!$B53</f>
        <v>0.47782481668114196</v>
      </c>
      <c r="I53" s="400">
        <f>0.5*(DataAU!EL119+DataAU!EL118)/TableAU1!$B53</f>
        <v>0.18678593755900261</v>
      </c>
      <c r="J53" s="400">
        <f>0.5*(DataAU!EM119+DataAU!EM118)/TableAU1!$B53</f>
        <v>0.29104307486178532</v>
      </c>
      <c r="K53" s="400">
        <f t="shared" si="3"/>
        <v>1.6798342962555823</v>
      </c>
      <c r="L53" s="400">
        <f>0.5*(DataAU!EN119+DataAU!EN118)/TableAU1!$B53</f>
        <v>1.0780953020303183</v>
      </c>
      <c r="M53" s="414">
        <f>0.5*(DataAU!EO119+DataAU!EO118)/TableAU1!$B53</f>
        <v>0.60173899422526367</v>
      </c>
      <c r="N53" s="149"/>
      <c r="O53" s="1183">
        <f t="shared" si="1"/>
        <v>0</v>
      </c>
      <c r="P53" s="756">
        <f t="shared" si="4"/>
        <v>0</v>
      </c>
    </row>
    <row r="54" spans="1:16">
      <c r="A54" s="398">
        <f t="shared" si="5"/>
        <v>2005</v>
      </c>
      <c r="B54" s="399">
        <f>AVERAGE(DataAU!DZ120,DataAU!DZ119)/DataAU!B120</f>
        <v>5.4067884689383057</v>
      </c>
      <c r="C54" s="399">
        <f t="shared" si="2"/>
        <v>2.3770484216260961</v>
      </c>
      <c r="D54" s="400">
        <f>0.5*(DataAU!EC120+DataAU!EC119)/TableAU1!B54</f>
        <v>3.6518202241842346</v>
      </c>
      <c r="E54" s="400">
        <f>0.5*(DataAU!EP120+DataAU!EP119)/TableAU1!$B54</f>
        <v>1.2747718025581387</v>
      </c>
      <c r="F54" s="399">
        <f>0.5*(DataAU!EA120-DataAU!EC120+DataAU!EA119-DataAU!EC119)/TableAU1!B54</f>
        <v>0.59034476557448379</v>
      </c>
      <c r="G54" s="399">
        <f>AVERAGE(DataAU!EJ119:EJ120)/DataAU!B120</f>
        <v>2.4393952817377258</v>
      </c>
      <c r="H54" s="400">
        <f>0.5*(DataAU!EK120+DataAU!EK119)/TableAU1!$B54</f>
        <v>0.64151811629177014</v>
      </c>
      <c r="I54" s="400">
        <f>0.5*(DataAU!EL120+DataAU!EL119)/TableAU1!$B54</f>
        <v>0.22462654693601219</v>
      </c>
      <c r="J54" s="400">
        <f>0.5*(DataAU!EM120+DataAU!EM119)/TableAU1!$B54</f>
        <v>0.41690942052461283</v>
      </c>
      <c r="K54" s="400">
        <f t="shared" si="3"/>
        <v>1.7978771654459558</v>
      </c>
      <c r="L54" s="400">
        <f>0.5*(DataAU!EN120+DataAU!EN119)/TableAU1!$B54</f>
        <v>1.181482916431406</v>
      </c>
      <c r="M54" s="414">
        <f>0.5*(DataAU!EO120+DataAU!EO119)/TableAU1!$B54</f>
        <v>0.61639424901454942</v>
      </c>
      <c r="N54" s="149"/>
      <c r="O54" s="1183">
        <f t="shared" si="1"/>
        <v>0</v>
      </c>
      <c r="P54" s="756">
        <f t="shared" si="4"/>
        <v>0</v>
      </c>
    </row>
    <row r="55" spans="1:16">
      <c r="A55" s="398">
        <f t="shared" si="5"/>
        <v>2006</v>
      </c>
      <c r="B55" s="399">
        <f>AVERAGE(DataAU!DZ121,DataAU!DZ120)/DataAU!B121</f>
        <v>5.6064608492570569</v>
      </c>
      <c r="C55" s="399">
        <f t="shared" si="2"/>
        <v>2.3664838239958654</v>
      </c>
      <c r="D55" s="400">
        <f>0.5*(DataAU!EC121+DataAU!EC120)/TableAU1!B55</f>
        <v>3.6890621383407485</v>
      </c>
      <c r="E55" s="400">
        <f>0.5*(DataAU!EP121+DataAU!EP120)/TableAU1!$B55</f>
        <v>1.322578314344883</v>
      </c>
      <c r="F55" s="399">
        <f>0.5*(DataAU!EA121-DataAU!EC121+DataAU!EA120-DataAU!EC120)/TableAU1!B55</f>
        <v>0.58759486570922248</v>
      </c>
      <c r="G55" s="399">
        <f>AVERAGE(DataAU!EJ120:EJ121)/DataAU!B121</f>
        <v>2.6523821595519679</v>
      </c>
      <c r="H55" s="400">
        <f>0.5*(DataAU!EK121+DataAU!EK120)/TableAU1!$B55</f>
        <v>0.76455913852077451</v>
      </c>
      <c r="I55" s="400">
        <f>0.5*(DataAU!EL121+DataAU!EL120)/TableAU1!$B55</f>
        <v>0.25239881501293859</v>
      </c>
      <c r="J55" s="400">
        <f>0.5*(DataAU!EM121+DataAU!EM120)/TableAU1!$B55</f>
        <v>0.51217318250343824</v>
      </c>
      <c r="K55" s="400">
        <f t="shared" si="3"/>
        <v>1.8878230210311933</v>
      </c>
      <c r="L55" s="400">
        <f>0.5*(DataAU!EN121+DataAU!EN120)/TableAU1!$B55</f>
        <v>1.274877563991873</v>
      </c>
      <c r="M55" s="414">
        <f>0.5*(DataAU!EO121+DataAU!EO120)/TableAU1!$B55</f>
        <v>0.61294545703932035</v>
      </c>
      <c r="N55" s="149"/>
      <c r="O55" s="1183">
        <f t="shared" si="1"/>
        <v>0</v>
      </c>
      <c r="P55" s="756">
        <f t="shared" si="4"/>
        <v>0</v>
      </c>
    </row>
    <row r="56" spans="1:16">
      <c r="A56" s="398">
        <f t="shared" si="5"/>
        <v>2007</v>
      </c>
      <c r="B56" s="399">
        <f>AVERAGE(DataAU!DZ122,DataAU!DZ121)/DataAU!B122</f>
        <v>5.8090962282579035</v>
      </c>
      <c r="C56" s="399">
        <f t="shared" si="2"/>
        <v>2.4221449371149966</v>
      </c>
      <c r="D56" s="400">
        <f>0.5*(DataAU!EC122+DataAU!EC121)/TableAU1!B56</f>
        <v>3.7944334351519977</v>
      </c>
      <c r="E56" s="400">
        <f>0.5*(DataAU!EP122+DataAU!EP121)/TableAU1!$B56</f>
        <v>1.3722884980370009</v>
      </c>
      <c r="F56" s="399">
        <f>0.5*(DataAU!EA122-DataAU!EC122+DataAU!EA121-DataAU!EC121)/TableAU1!B56</f>
        <v>0.58143022214878493</v>
      </c>
      <c r="G56" s="399">
        <f>AVERAGE(DataAU!EJ121:EJ122)/DataAU!B122</f>
        <v>2.8055210689941226</v>
      </c>
      <c r="H56" s="400">
        <f>0.5*(DataAU!EK122+DataAU!EK121)/TableAU1!$B56</f>
        <v>0.76386633272860816</v>
      </c>
      <c r="I56" s="400">
        <f>0.5*(DataAU!EL122+DataAU!EL121)/TableAU1!$B56</f>
        <v>0.27572637752278467</v>
      </c>
      <c r="J56" s="400">
        <f>0.5*(DataAU!EM122+DataAU!EM121)/TableAU1!$B56</f>
        <v>0.48814108694348207</v>
      </c>
      <c r="K56" s="400">
        <f t="shared" si="3"/>
        <v>2.0416547362655146</v>
      </c>
      <c r="L56" s="400">
        <f>0.5*(DataAU!EN122+DataAU!EN121)/TableAU1!$B56</f>
        <v>1.4257065155268747</v>
      </c>
      <c r="M56" s="414">
        <f>0.5*(DataAU!EO122+DataAU!EO121)/TableAU1!$B56</f>
        <v>0.61594822073863986</v>
      </c>
      <c r="N56" s="149"/>
      <c r="O56" s="1183">
        <f t="shared" si="1"/>
        <v>0</v>
      </c>
      <c r="P56" s="756">
        <f t="shared" si="4"/>
        <v>0</v>
      </c>
    </row>
    <row r="57" spans="1:16">
      <c r="A57" s="398">
        <v>2008</v>
      </c>
      <c r="B57" s="399">
        <f>AVERAGE(DataAU!DZ123,DataAU!DZ122)/DataAU!B123</f>
        <v>5.6549003080858</v>
      </c>
      <c r="C57" s="399">
        <f t="shared" si="2"/>
        <v>2.3755200504895333</v>
      </c>
      <c r="D57" s="400">
        <f>0.5*(DataAU!EC123+DataAU!EC122)/TableAU1!B57</f>
        <v>3.7686014067313849</v>
      </c>
      <c r="E57" s="400">
        <f>0.5*(DataAU!EP123+DataAU!EP122)/TableAU1!$B57</f>
        <v>1.3930813562418518</v>
      </c>
      <c r="F57" s="399">
        <f>0.5*(DataAU!EA123-DataAU!EC123+DataAU!EA122-DataAU!EC122)/TableAU1!B57</f>
        <v>0.58041163916592597</v>
      </c>
      <c r="G57" s="399">
        <f>AVERAGE(DataAU!EJ122:EJ123)/DataAU!B123</f>
        <v>2.6989686184303405</v>
      </c>
      <c r="H57" s="400">
        <f>0.5*(DataAU!EK123+DataAU!EK122)/TableAU1!$B57</f>
        <v>0.65094543310552144</v>
      </c>
      <c r="I57" s="400">
        <f>0.5*(DataAU!EL123+DataAU!EL122)/TableAU1!$B57</f>
        <v>0.23183456373888278</v>
      </c>
      <c r="J57" s="400">
        <f>0.5*(DataAU!EM123+DataAU!EM122)/TableAU1!$B57</f>
        <v>0.41910983134170954</v>
      </c>
      <c r="K57" s="400">
        <f t="shared" si="3"/>
        <v>2.0480231853248192</v>
      </c>
      <c r="L57" s="400">
        <f>0.5*(DataAU!EN123+DataAU!EN122)/TableAU1!$B57</f>
        <v>1.4251044253078786</v>
      </c>
      <c r="M57" s="414">
        <f>0.5*(DataAU!EO123+DataAU!EO122)/TableAU1!$B57</f>
        <v>0.62291876001694069</v>
      </c>
      <c r="N57" s="149"/>
      <c r="O57" s="1183">
        <f t="shared" si="1"/>
        <v>0</v>
      </c>
      <c r="P57" s="756">
        <f t="shared" si="4"/>
        <v>0</v>
      </c>
    </row>
    <row r="58" spans="1:16">
      <c r="A58" s="398">
        <v>2009</v>
      </c>
      <c r="B58" s="399">
        <f>AVERAGE(DataAU!DZ124,DataAU!DZ123)/DataAU!B124</f>
        <v>5.1725424921694962</v>
      </c>
      <c r="C58" s="399">
        <f t="shared" si="2"/>
        <v>2.1522127531280808</v>
      </c>
      <c r="D58" s="400">
        <f>0.5*(DataAU!EC124+DataAU!EC123)/TableAU1!B58</f>
        <v>3.5493915425726312</v>
      </c>
      <c r="E58" s="400">
        <f>0.5*(DataAU!EP124+DataAU!EP123)/TableAU1!$B58</f>
        <v>1.3971787894445504</v>
      </c>
      <c r="F58" s="399">
        <f>0.5*(DataAU!EA124-DataAU!EC124+DataAU!EA123-DataAU!EC123)/TableAU1!B58</f>
        <v>0.57690275635625388</v>
      </c>
      <c r="G58" s="399">
        <f>AVERAGE(DataAU!EJ123:EJ124)/DataAU!B124</f>
        <v>2.4434269826851618</v>
      </c>
      <c r="H58" s="400">
        <f>0.5*(DataAU!EK124+DataAU!EK123)/TableAU1!$B58</f>
        <v>0.49513204975459085</v>
      </c>
      <c r="I58" s="400">
        <f>0.5*(DataAU!EL124+DataAU!EL123)/TableAU1!$B58</f>
        <v>0.14372401344393784</v>
      </c>
      <c r="J58" s="400">
        <f>0.5*(DataAU!EM124+DataAU!EM123)/TableAU1!$B58</f>
        <v>0.3513939796983741</v>
      </c>
      <c r="K58" s="400">
        <f t="shared" si="3"/>
        <v>1.948294932930571</v>
      </c>
      <c r="L58" s="400">
        <f>0.5*(DataAU!EN124+DataAU!EN123)/TableAU1!$B58</f>
        <v>1.3027086607150644</v>
      </c>
      <c r="M58" s="414">
        <f>0.5*(DataAU!EO124+DataAU!EO123)/TableAU1!$B58</f>
        <v>0.64558627221550624</v>
      </c>
      <c r="N58" s="149"/>
      <c r="O58" s="1183">
        <f t="shared" si="1"/>
        <v>0</v>
      </c>
      <c r="P58" s="756">
        <f t="shared" si="4"/>
        <v>0</v>
      </c>
    </row>
    <row r="59" spans="1:16">
      <c r="A59" s="455">
        <v>2010</v>
      </c>
      <c r="B59" s="416">
        <f>AVERAGE(DataAU!DZ125,DataAU!DZ124)/DataAU!B125</f>
        <v>5.3094155536610783</v>
      </c>
      <c r="C59" s="416">
        <f>D59-E59</f>
        <v>2.269110542767832</v>
      </c>
      <c r="D59" s="417">
        <f>0.5*(DataAU!EC125+DataAU!EC124)/TableAU1!B59</f>
        <v>3.733257554229422</v>
      </c>
      <c r="E59" s="417">
        <f>0.5*(DataAU!EP125+DataAU!EP124)/TableAU1!$B59</f>
        <v>1.4641470114615898</v>
      </c>
      <c r="F59" s="416">
        <f>0.5*(DataAU!EA125-DataAU!EC125+DataAU!EA124-DataAU!EC124)/TableAU1!B59</f>
        <v>0.58117836506583254</v>
      </c>
      <c r="G59" s="416">
        <f>AVERAGE(DataAU!EJ124:EJ125)/DataAU!B125</f>
        <v>2.4591266458274137</v>
      </c>
      <c r="H59" s="417">
        <f>0.5*(DataAU!EK125+DataAU!EK124)/TableAU1!$B59</f>
        <v>0.43909254523065266</v>
      </c>
      <c r="I59" s="417">
        <f>0.5*(DataAU!EL125+DataAU!EL124)/TableAU1!$B59</f>
        <v>0.11913375011840487</v>
      </c>
      <c r="J59" s="417">
        <f>0.5*(DataAU!EM125+DataAU!EM124)/TableAU1!$B59</f>
        <v>0.31995405891825329</v>
      </c>
      <c r="K59" s="417">
        <f t="shared" si="3"/>
        <v>2.020034100596761</v>
      </c>
      <c r="L59" s="417">
        <f>0.5*(DataAU!EN125+DataAU!EN124)/TableAU1!$B59</f>
        <v>1.3379274415080045</v>
      </c>
      <c r="M59" s="418">
        <f>0.5*(DataAU!EO125+DataAU!EO124)/TableAU1!$B59</f>
        <v>0.68210665908875645</v>
      </c>
      <c r="N59" s="4"/>
      <c r="O59" s="1183">
        <f>D59+F59+G59-E59-B59</f>
        <v>0</v>
      </c>
      <c r="P59" s="756">
        <f t="shared" si="4"/>
        <v>0</v>
      </c>
    </row>
    <row r="60" spans="1:16">
      <c r="A60" s="398">
        <v>2011</v>
      </c>
      <c r="B60" s="399">
        <f>AVERAGE(DataAU!DZ126,DataAU!DZ125)/DataAU!B126</f>
        <v>5.2736653946645253</v>
      </c>
      <c r="C60" s="399">
        <f>D60-E60</f>
        <v>2.2855295164022396</v>
      </c>
      <c r="D60" s="400">
        <f>0.5*(DataAU!EC126+DataAU!EC125)/TableAU1!B60</f>
        <v>3.725504134151437</v>
      </c>
      <c r="E60" s="400">
        <f>0.5*(DataAU!EP126+DataAU!EP125)/TableAU1!$B60</f>
        <v>1.4399746177491974</v>
      </c>
      <c r="F60" s="399">
        <f>0.5*(DataAU!EA126-DataAU!EC126+DataAU!EA125-DataAU!EC125)/TableAU1!B60</f>
        <v>0.54448742243589798</v>
      </c>
      <c r="G60" s="399">
        <f>AVERAGE(DataAU!EJ125:EJ126)/DataAU!B126</f>
        <v>2.4436484558263882</v>
      </c>
      <c r="H60" s="400">
        <f>0.5*(DataAU!EK126+DataAU!EK125)/TableAU1!$B60</f>
        <v>0.42490130569488238</v>
      </c>
      <c r="I60" s="400">
        <f>0.5*(DataAU!EL126+DataAU!EL125)/TableAU1!$B60</f>
        <v>0.11687798315131741</v>
      </c>
      <c r="J60" s="400">
        <f>0.5*(DataAU!EM126+DataAU!EM125)/TableAU1!$B60</f>
        <v>0.30804456110724865</v>
      </c>
      <c r="K60" s="400">
        <f>G60-H60</f>
        <v>2.0187471501315057</v>
      </c>
      <c r="L60" s="400">
        <f>0.5*(DataAU!EN126+DataAU!EN125)/TableAU1!$B60</f>
        <v>1.3522896905411239</v>
      </c>
      <c r="M60" s="414">
        <f>0.5*(DataAU!EO126+DataAU!EO125)/TableAU1!$B60</f>
        <v>0.66645745959038183</v>
      </c>
      <c r="N60" s="2"/>
      <c r="O60" s="1183">
        <f>D60+F60+G60-E60-B60</f>
        <v>0</v>
      </c>
      <c r="P60" s="756">
        <f>M60+L60-K60</f>
        <v>0</v>
      </c>
    </row>
    <row r="61" spans="1:16">
      <c r="A61" s="398">
        <v>2012</v>
      </c>
      <c r="B61" s="399">
        <f>AVERAGE(DataAU!DZ127,DataAU!DZ126)/DataAU!B127</f>
        <v>5.0071734617539505</v>
      </c>
      <c r="C61" s="399">
        <f t="shared" ref="C61:C63" si="6">D61-E61</f>
        <v>2.0313203379785412</v>
      </c>
      <c r="D61" s="400">
        <f>0.5*(DataAU!EC127+DataAU!EC126)/TableAU1!B61</f>
        <v>3.4558111517373375</v>
      </c>
      <c r="E61" s="400">
        <f>0.5*(DataAU!EP127+DataAU!EP126)/TableAU1!$B61</f>
        <v>1.4244908137587966</v>
      </c>
      <c r="F61" s="399">
        <f>0.5*(DataAU!EA127-DataAU!EC127+DataAU!EA126-DataAU!EC126)/TableAU1!B61</f>
        <v>0.52108803440670759</v>
      </c>
      <c r="G61" s="399">
        <f>AVERAGE(DataAU!EJ126:EJ127)/DataAU!B127</f>
        <v>2.4547650893687027</v>
      </c>
      <c r="H61" s="400">
        <f>0.5*(DataAU!EK127+DataAU!EK126)/TableAU1!$B61</f>
        <v>0.39231387052792133</v>
      </c>
      <c r="I61" s="400">
        <f>0.5*(DataAU!EL127+DataAU!EL126)/TableAU1!$B61</f>
        <v>0.1072776631679173</v>
      </c>
      <c r="J61" s="400">
        <f>0.5*(DataAU!EM127+DataAU!EM126)/TableAU1!$B61</f>
        <v>0.28507304624372926</v>
      </c>
      <c r="K61" s="400">
        <f t="shared" ref="K61:K63" si="7">G61-H61</f>
        <v>2.0624512188407813</v>
      </c>
      <c r="L61" s="400">
        <f>0.5*(DataAU!EN127+DataAU!EN126)/TableAU1!$B61</f>
        <v>1.3934813797659797</v>
      </c>
      <c r="M61" s="414">
        <f>0.5*(DataAU!EO127+DataAU!EO126)/TableAU1!$B61</f>
        <v>0.66896983907480145</v>
      </c>
      <c r="N61" s="2"/>
      <c r="O61" s="1183">
        <f t="shared" ref="O61:O63" si="8">D61+F61+G61-E61-B61</f>
        <v>0</v>
      </c>
      <c r="P61" s="756">
        <f t="shared" ref="P61:P63" si="9">M61+L61-K61</f>
        <v>0</v>
      </c>
    </row>
    <row r="62" spans="1:16">
      <c r="A62" s="398">
        <v>2013</v>
      </c>
      <c r="B62" s="399">
        <f>AVERAGE(DataAU!DZ128,DataAU!DZ127)/DataAU!B128</f>
        <v>5.094372486303322</v>
      </c>
      <c r="C62" s="399">
        <f t="shared" si="6"/>
        <v>1.9710548817177058</v>
      </c>
      <c r="D62" s="400">
        <f>0.5*(DataAU!EC128+DataAU!EC127)/TableAU1!B62</f>
        <v>3.4314532729518317</v>
      </c>
      <c r="E62" s="400">
        <f>0.5*(DataAU!EP128+DataAU!EP127)/TableAU1!$B62</f>
        <v>1.4603983912341258</v>
      </c>
      <c r="F62" s="399">
        <f>0.5*(DataAU!EA128-DataAU!EC128+DataAU!EA127-DataAU!EC127)/TableAU1!B62</f>
        <v>0.52482819773886091</v>
      </c>
      <c r="G62" s="399">
        <f>AVERAGE(DataAU!EJ127:EJ128)/DataAU!B128</f>
        <v>2.5984894068467552</v>
      </c>
      <c r="H62" s="400">
        <f>0.5*(DataAU!EK128+DataAU!EK127)/TableAU1!$B62</f>
        <v>0.40472495803907904</v>
      </c>
      <c r="I62" s="400">
        <f>0.5*(DataAU!EL128+DataAU!EL127)/TableAU1!$B62</f>
        <v>0.12000229597491843</v>
      </c>
      <c r="J62" s="400">
        <f>0.5*(DataAU!EM128+DataAU!EM127)/TableAU1!$B62</f>
        <v>0.28558998638249355</v>
      </c>
      <c r="K62" s="400">
        <f t="shared" si="7"/>
        <v>2.1937644488076762</v>
      </c>
      <c r="L62" s="400">
        <f>0.5*(DataAU!EN128+DataAU!EN127)/TableAU1!$B62</f>
        <v>1.4978861196440445</v>
      </c>
      <c r="M62" s="414">
        <f>0.5*(DataAU!EO128+DataAU!EO127)/TableAU1!$B62</f>
        <v>0.69587832916363157</v>
      </c>
      <c r="N62" s="2"/>
      <c r="O62" s="1183">
        <f t="shared" si="8"/>
        <v>0</v>
      </c>
      <c r="P62" s="756">
        <f t="shared" si="9"/>
        <v>0</v>
      </c>
    </row>
    <row r="63" spans="1:16" ht="13" thickBot="1">
      <c r="A63" s="402">
        <v>2014</v>
      </c>
      <c r="B63" s="403">
        <f>AVERAGE(DataAU!DZ129,DataAU!DZ128)/DataAU!B129</f>
        <v>5.3496712492528378</v>
      </c>
      <c r="C63" s="403">
        <f t="shared" si="6"/>
        <v>2.0675768813203694</v>
      </c>
      <c r="D63" s="404">
        <f>0.5*(DataAU!EC129+DataAU!EC128)/TableAU1!B63</f>
        <v>3.5533213584298022</v>
      </c>
      <c r="E63" s="404">
        <f>0.5*(DataAU!EP129+DataAU!EP128)/TableAU1!$B63</f>
        <v>1.4857444771094328</v>
      </c>
      <c r="F63" s="403">
        <f>0.5*(DataAU!EA129-DataAU!EC129+DataAU!EA128-DataAU!EC128)/TableAU1!B63</f>
        <v>0.53624034790246056</v>
      </c>
      <c r="G63" s="403">
        <f>AVERAGE(DataAU!EJ128:EJ129)/DataAU!B129</f>
        <v>2.7458540200300079</v>
      </c>
      <c r="H63" s="404">
        <f>0.5*(DataAU!EK129+DataAU!EK128)/TableAU1!$B63</f>
        <v>0.44963068909572185</v>
      </c>
      <c r="I63" s="404">
        <f>0.5*(DataAU!EL129+DataAU!EL128)/TableAU1!$B63</f>
        <v>0.1451752473254693</v>
      </c>
      <c r="J63" s="404">
        <f>0.5*(DataAU!EM129+DataAU!EM128)/TableAU1!$B63</f>
        <v>0.30742426229308217</v>
      </c>
      <c r="K63" s="404">
        <f t="shared" si="7"/>
        <v>2.2962233309342861</v>
      </c>
      <c r="L63" s="404">
        <f>0.5*(DataAU!EN129+DataAU!EN128)/TableAU1!$B63</f>
        <v>1.5833709455091061</v>
      </c>
      <c r="M63" s="424">
        <f>0.5*(DataAU!EO129+DataAU!EO128)/TableAU1!$B63</f>
        <v>0.71285238542518004</v>
      </c>
      <c r="N63" s="2"/>
      <c r="O63" s="1183">
        <f t="shared" si="8"/>
        <v>0</v>
      </c>
      <c r="P63" s="756">
        <f t="shared" si="9"/>
        <v>0</v>
      </c>
    </row>
    <row r="64" spans="1:16" ht="13" thickTop="1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2:1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2:1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2:1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2:1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2:1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2:1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2:1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2:1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2:1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2:1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2:1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2:1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2:1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2:1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2:1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2:1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2:1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2:1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2:1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2:1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2:1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2:1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2:1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2:1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2:1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2:1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2:1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2:1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2:1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2:1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2:1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2:1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2:1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2:1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2:1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2:1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2:1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2:1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2:1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2:1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2:1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spans="2:1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spans="2:1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08" spans="2:1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spans="2:1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spans="2:1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 spans="2:1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</row>
    <row r="112" spans="2:1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</row>
    <row r="113" spans="2:15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</row>
    <row r="114" spans="2:15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</row>
    <row r="115" spans="2:15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</row>
    <row r="116" spans="2:1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</row>
    <row r="117" spans="2:1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</row>
    <row r="118" spans="2:1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</row>
    <row r="119" spans="2:1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</row>
    <row r="120" spans="2:15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spans="2:15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</row>
    <row r="122" spans="2:15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spans="2:15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</row>
    <row r="124" spans="2:15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</row>
    <row r="125" spans="2:15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</row>
    <row r="126" spans="2:15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spans="2:15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</row>
    <row r="128" spans="2:15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</row>
    <row r="129" spans="2:15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</row>
    <row r="130" spans="2:1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</row>
    <row r="131" spans="2:1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</row>
    <row r="132" spans="2:15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</row>
    <row r="133" spans="2:15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</row>
    <row r="134" spans="2:15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</row>
    <row r="135" spans="2:15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</row>
    <row r="136" spans="2:15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</row>
    <row r="137" spans="2:15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</row>
    <row r="138" spans="2:15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</row>
    <row r="139" spans="2:15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</row>
    <row r="140" spans="2:15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</row>
    <row r="141" spans="2:15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</row>
    <row r="142" spans="2:15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</row>
    <row r="143" spans="2:15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</row>
    <row r="144" spans="2:1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</row>
    <row r="145" spans="2:1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</row>
    <row r="146" spans="2:1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</row>
    <row r="147" spans="2:1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</row>
    <row r="148" spans="2:1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</row>
    <row r="149" spans="2:15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</row>
    <row r="150" spans="2:15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</row>
    <row r="151" spans="2:15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</row>
    <row r="152" spans="2:1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</row>
    <row r="153" spans="2:15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</row>
    <row r="154" spans="2:15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</row>
    <row r="155" spans="2:15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</row>
    <row r="156" spans="2:15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</row>
    <row r="157" spans="2:15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</row>
    <row r="158" spans="2:1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</row>
    <row r="159" spans="2:1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</row>
    <row r="160" spans="2:1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</row>
    <row r="161" spans="2:1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</row>
    <row r="162" spans="2:15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</row>
    <row r="163" spans="2:15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</row>
    <row r="164" spans="2:15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</row>
    <row r="165" spans="2:15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</row>
    <row r="166" spans="2:15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</row>
    <row r="167" spans="2:15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</row>
    <row r="168" spans="2:15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</row>
    <row r="169" spans="2:1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</row>
    <row r="170" spans="2:1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</row>
    <row r="171" spans="2:1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</row>
    <row r="172" spans="2:15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</row>
    <row r="173" spans="2:15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</row>
    <row r="174" spans="2:15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</row>
    <row r="175" spans="2:15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</row>
    <row r="176" spans="2:15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</row>
    <row r="177" spans="2:15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</row>
    <row r="178" spans="2:15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</row>
    <row r="179" spans="2:15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</row>
    <row r="180" spans="2:15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</row>
    <row r="181" spans="2:15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</row>
    <row r="182" spans="2:15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</row>
    <row r="183" spans="2:15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</row>
    <row r="184" spans="2:15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</row>
    <row r="185" spans="2:15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</row>
    <row r="186" spans="2:15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</row>
    <row r="187" spans="2:15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</row>
    <row r="188" spans="2:15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</row>
    <row r="189" spans="2:15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</row>
    <row r="190" spans="2:15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</row>
    <row r="191" spans="2:1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</row>
    <row r="192" spans="2:15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</row>
    <row r="193" spans="2:15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</row>
    <row r="194" spans="2:15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</row>
    <row r="195" spans="2:15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</row>
    <row r="196" spans="2:15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</row>
    <row r="197" spans="2:15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</row>
    <row r="198" spans="2:15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</row>
    <row r="199" spans="2:15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</row>
    <row r="200" spans="2:15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</row>
    <row r="201" spans="2:15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</row>
    <row r="202" spans="2:15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</row>
    <row r="203" spans="2:15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</row>
    <row r="204" spans="2:15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</row>
    <row r="205" spans="2:15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</row>
    <row r="206" spans="2:15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</row>
    <row r="207" spans="2:15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</row>
    <row r="208" spans="2:15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</row>
    <row r="209" spans="2:15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</row>
    <row r="210" spans="2:15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</row>
    <row r="211" spans="2:15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</row>
    <row r="212" spans="2:15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</row>
    <row r="213" spans="2:15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</row>
    <row r="214" spans="2:15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</row>
    <row r="215" spans="2:15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</row>
    <row r="216" spans="2:15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</row>
    <row r="217" spans="2:15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</row>
    <row r="218" spans="2:15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</row>
    <row r="219" spans="2:15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</row>
    <row r="220" spans="2:15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</row>
    <row r="221" spans="2:15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</row>
    <row r="222" spans="2:15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</row>
    <row r="223" spans="2:15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</row>
    <row r="224" spans="2:15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</row>
    <row r="225" spans="2:15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</row>
    <row r="226" spans="2:15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</row>
    <row r="227" spans="2:15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</row>
    <row r="228" spans="2:15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</row>
    <row r="229" spans="2:15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</row>
    <row r="230" spans="2:15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</row>
    <row r="231" spans="2:15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</row>
    <row r="232" spans="2:15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</row>
    <row r="233" spans="2:15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</row>
    <row r="234" spans="2:15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</row>
    <row r="235" spans="2:15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</row>
    <row r="236" spans="2:15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</row>
    <row r="237" spans="2:15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</row>
    <row r="238" spans="2:15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</row>
    <row r="239" spans="2:15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</row>
    <row r="240" spans="2:15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</row>
    <row r="241" spans="2:15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</row>
    <row r="242" spans="2:15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</row>
    <row r="243" spans="2:15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</row>
    <row r="244" spans="2:15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</row>
    <row r="245" spans="2:15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</row>
    <row r="246" spans="2:15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</row>
    <row r="247" spans="2:15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</row>
    <row r="248" spans="2:15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</row>
    <row r="249" spans="2:15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</row>
    <row r="250" spans="2:15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</row>
    <row r="251" spans="2:15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</row>
    <row r="252" spans="2:15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</row>
    <row r="253" spans="2:15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</row>
    <row r="254" spans="2:15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</row>
    <row r="255" spans="2:15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</row>
    <row r="256" spans="2:15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</row>
    <row r="257" spans="2:15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</row>
    <row r="258" spans="2:15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</row>
    <row r="259" spans="2:15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</row>
    <row r="260" spans="2:15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</row>
    <row r="261" spans="2:15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</row>
    <row r="262" spans="2:15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</row>
    <row r="263" spans="2:15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</row>
    <row r="264" spans="2:15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</row>
    <row r="265" spans="2:15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</row>
  </sheetData>
  <mergeCells count="15">
    <mergeCell ref="A3:M3"/>
    <mergeCell ref="A7:A8"/>
    <mergeCell ref="F7:F8"/>
    <mergeCell ref="C7:C8"/>
    <mergeCell ref="D7:D8"/>
    <mergeCell ref="K7:K8"/>
    <mergeCell ref="B6:M6"/>
    <mergeCell ref="G7:G8"/>
    <mergeCell ref="H7:H8"/>
    <mergeCell ref="L7:L8"/>
    <mergeCell ref="M7:M8"/>
    <mergeCell ref="E7:E8"/>
    <mergeCell ref="B7:B8"/>
    <mergeCell ref="I7:I8"/>
    <mergeCell ref="J7:J8"/>
  </mergeCells>
  <phoneticPr fontId="2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2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T274"/>
  <sheetViews>
    <sheetView workbookViewId="0">
      <pane xSplit="1" ySplit="8" topLeftCell="B9" activePane="bottomRight" state="frozen"/>
      <selection activeCell="Q55" sqref="Q55"/>
      <selection pane="topRight" activeCell="Q55" sqref="Q55"/>
      <selection pane="bottomLeft" activeCell="Q55" sqref="Q55"/>
      <selection pane="bottomRight" activeCell="M7" sqref="M7:M8"/>
    </sheetView>
  </sheetViews>
  <sheetFormatPr baseColWidth="10" defaultRowHeight="12" x14ac:dyDescent="0"/>
  <cols>
    <col min="1" max="5" width="9.6640625" customWidth="1"/>
    <col min="6" max="6" width="12.6640625" customWidth="1"/>
    <col min="7" max="12" width="9.6640625" customWidth="1"/>
    <col min="13" max="13" width="12.6640625" customWidth="1"/>
    <col min="14" max="59" width="9.6640625" customWidth="1"/>
  </cols>
  <sheetData>
    <row r="1" spans="1:1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3" thickBot="1"/>
    <row r="3" spans="1:13" ht="16" thickTop="1">
      <c r="A3" s="1733" t="s">
        <v>845</v>
      </c>
      <c r="B3" s="1734"/>
      <c r="C3" s="1734"/>
      <c r="D3" s="1734"/>
      <c r="E3" s="1734"/>
      <c r="F3" s="1734"/>
      <c r="G3" s="1734"/>
      <c r="H3" s="1734"/>
      <c r="I3" s="1734"/>
      <c r="J3" s="1734"/>
      <c r="K3" s="1734"/>
      <c r="L3" s="1734"/>
      <c r="M3" s="1735"/>
    </row>
    <row r="4" spans="1:13">
      <c r="A4" s="407"/>
      <c r="B4" s="408"/>
      <c r="C4" s="408"/>
      <c r="D4" s="408"/>
      <c r="E4" s="408"/>
      <c r="F4" s="408"/>
      <c r="G4" s="408"/>
      <c r="H4" s="408"/>
      <c r="I4" s="408"/>
      <c r="J4" s="408"/>
      <c r="K4" s="408"/>
      <c r="L4" s="408"/>
      <c r="M4" s="409"/>
    </row>
    <row r="5" spans="1:13">
      <c r="A5" s="407"/>
      <c r="B5" s="410" t="s">
        <v>46</v>
      </c>
      <c r="C5" s="410" t="s">
        <v>47</v>
      </c>
      <c r="D5" s="410" t="s">
        <v>48</v>
      </c>
      <c r="E5" s="410" t="s">
        <v>49</v>
      </c>
      <c r="F5" s="410" t="s">
        <v>50</v>
      </c>
      <c r="G5" s="410" t="s">
        <v>51</v>
      </c>
      <c r="H5" s="410" t="s">
        <v>52</v>
      </c>
      <c r="I5" s="410" t="s">
        <v>53</v>
      </c>
      <c r="J5" s="410" t="s">
        <v>54</v>
      </c>
      <c r="K5" s="410" t="s">
        <v>55</v>
      </c>
      <c r="L5" s="410" t="s">
        <v>56</v>
      </c>
      <c r="M5" s="411" t="s">
        <v>57</v>
      </c>
    </row>
    <row r="6" spans="1:13" ht="15" customHeight="1">
      <c r="A6" s="407"/>
      <c r="B6" s="1750" t="s">
        <v>341</v>
      </c>
      <c r="C6" s="1741"/>
      <c r="D6" s="1741"/>
      <c r="E6" s="1741"/>
      <c r="F6" s="1741"/>
      <c r="G6" s="1741"/>
      <c r="H6" s="1741"/>
      <c r="I6" s="1741"/>
      <c r="J6" s="1741"/>
      <c r="K6" s="1741"/>
      <c r="L6" s="1741"/>
      <c r="M6" s="1742"/>
    </row>
    <row r="7" spans="1:13" ht="45" customHeight="1">
      <c r="A7" s="1736"/>
      <c r="B7" s="1737" t="s">
        <v>29</v>
      </c>
      <c r="C7" s="1737" t="s">
        <v>30</v>
      </c>
      <c r="D7" s="1739" t="s">
        <v>31</v>
      </c>
      <c r="E7" s="1739" t="s">
        <v>32</v>
      </c>
      <c r="F7" s="1737" t="s">
        <v>23</v>
      </c>
      <c r="G7" s="1737" t="s">
        <v>35</v>
      </c>
      <c r="H7" s="1739" t="s">
        <v>33</v>
      </c>
      <c r="I7" s="1743" t="s">
        <v>71</v>
      </c>
      <c r="J7" s="1743" t="s">
        <v>68</v>
      </c>
      <c r="K7" s="1739" t="s">
        <v>34</v>
      </c>
      <c r="L7" s="1743" t="s">
        <v>69</v>
      </c>
      <c r="M7" s="1745" t="s">
        <v>70</v>
      </c>
    </row>
    <row r="8" spans="1:13" ht="39.75" customHeight="1">
      <c r="A8" s="1747"/>
      <c r="B8" s="1748"/>
      <c r="C8" s="1748"/>
      <c r="D8" s="1749"/>
      <c r="E8" s="1749"/>
      <c r="F8" s="1748"/>
      <c r="G8" s="1748"/>
      <c r="H8" s="1749"/>
      <c r="I8" s="1751"/>
      <c r="J8" s="1751"/>
      <c r="K8" s="1749"/>
      <c r="L8" s="1751"/>
      <c r="M8" s="1752"/>
    </row>
    <row r="9" spans="1:13">
      <c r="A9" s="934">
        <v>1960</v>
      </c>
      <c r="B9" s="935">
        <f>TableAU6c!B9/TableAU6c!$B9</f>
        <v>1</v>
      </c>
      <c r="C9" s="745"/>
      <c r="D9" s="936">
        <f>TableAU6c!D9/TableAU6c!$B9</f>
        <v>0.50959367629509045</v>
      </c>
      <c r="E9" s="747"/>
      <c r="F9" s="935">
        <f>TableAU6c!F9/TableAU6c!$B9</f>
        <v>0.30203226154498647</v>
      </c>
      <c r="G9" s="745"/>
      <c r="H9" s="747"/>
      <c r="I9" s="749"/>
      <c r="J9" s="749"/>
      <c r="K9" s="747"/>
      <c r="L9" s="749"/>
      <c r="M9" s="751"/>
    </row>
    <row r="10" spans="1:13">
      <c r="A10" s="744">
        <v>1961</v>
      </c>
      <c r="B10" s="929">
        <f>TableAU6c!B10/TableAU6c!$B10</f>
        <v>1</v>
      </c>
      <c r="C10" s="746"/>
      <c r="D10" s="922">
        <f>TableAU6c!D10/TableAU6c!$B10</f>
        <v>0.51411024099453562</v>
      </c>
      <c r="E10" s="748"/>
      <c r="F10" s="929">
        <f>TableAU6c!F10/TableAU6c!$B10</f>
        <v>0.29222526487570211</v>
      </c>
      <c r="G10" s="746"/>
      <c r="H10" s="748"/>
      <c r="I10" s="750"/>
      <c r="J10" s="750"/>
      <c r="K10" s="748"/>
      <c r="L10" s="750"/>
      <c r="M10" s="752"/>
    </row>
    <row r="11" spans="1:13">
      <c r="A11" s="744">
        <v>1962</v>
      </c>
      <c r="B11" s="929">
        <f>TableAU6c!B11/TableAU6c!$B11</f>
        <v>1</v>
      </c>
      <c r="C11" s="746"/>
      <c r="D11" s="922">
        <f>TableAU6c!D11/TableAU6c!$B11</f>
        <v>0.51583532124010822</v>
      </c>
      <c r="E11" s="748"/>
      <c r="F11" s="929">
        <f>TableAU6c!F11/TableAU6c!$B11</f>
        <v>0.28251342246610672</v>
      </c>
      <c r="G11" s="746"/>
      <c r="H11" s="748"/>
      <c r="I11" s="750"/>
      <c r="J11" s="750"/>
      <c r="K11" s="748"/>
      <c r="L11" s="750"/>
      <c r="M11" s="752"/>
    </row>
    <row r="12" spans="1:13">
      <c r="A12" s="744">
        <v>1963</v>
      </c>
      <c r="B12" s="929">
        <f>TableAU6c!B12/TableAU6c!$B12</f>
        <v>1</v>
      </c>
      <c r="C12" s="746"/>
      <c r="D12" s="922">
        <f>TableAU6c!D12/TableAU6c!$B12</f>
        <v>0.50905315955026365</v>
      </c>
      <c r="E12" s="748"/>
      <c r="F12" s="929">
        <f>TableAU6c!F12/TableAU6c!$B12</f>
        <v>0.27535919141960163</v>
      </c>
      <c r="G12" s="746"/>
      <c r="H12" s="748"/>
      <c r="I12" s="750"/>
      <c r="J12" s="750"/>
      <c r="K12" s="748"/>
      <c r="L12" s="750"/>
      <c r="M12" s="752"/>
    </row>
    <row r="13" spans="1:13">
      <c r="A13" s="744">
        <v>1964</v>
      </c>
      <c r="B13" s="929">
        <f>TableAU6c!B13/TableAU6c!$B13</f>
        <v>1</v>
      </c>
      <c r="C13" s="746"/>
      <c r="D13" s="922">
        <f>TableAU6c!D13/TableAU6c!$B13</f>
        <v>0.50651226928155058</v>
      </c>
      <c r="E13" s="748"/>
      <c r="F13" s="929">
        <f>TableAU6c!F13/TableAU6c!$B13</f>
        <v>0.27413187340356854</v>
      </c>
      <c r="G13" s="746"/>
      <c r="H13" s="748"/>
      <c r="I13" s="750"/>
      <c r="J13" s="750"/>
      <c r="K13" s="748"/>
      <c r="L13" s="750"/>
      <c r="M13" s="752"/>
    </row>
    <row r="14" spans="1:13">
      <c r="A14" s="744">
        <v>1965</v>
      </c>
      <c r="B14" s="929">
        <f>TableAU6c!B14/TableAU6c!$B14</f>
        <v>1</v>
      </c>
      <c r="C14" s="746"/>
      <c r="D14" s="922">
        <f>TableAU6c!D14/TableAU6c!$B14</f>
        <v>0.50856209263273733</v>
      </c>
      <c r="E14" s="748"/>
      <c r="F14" s="929">
        <f>TableAU6c!F14/TableAU6c!$B14</f>
        <v>0.2726464363091135</v>
      </c>
      <c r="G14" s="746"/>
      <c r="H14" s="748"/>
      <c r="I14" s="750"/>
      <c r="J14" s="750"/>
      <c r="K14" s="748"/>
      <c r="L14" s="750"/>
      <c r="M14" s="752"/>
    </row>
    <row r="15" spans="1:13">
      <c r="A15" s="744">
        <v>1966</v>
      </c>
      <c r="B15" s="929">
        <f>TableAU6c!B15/TableAU6c!$B15</f>
        <v>1</v>
      </c>
      <c r="C15" s="746"/>
      <c r="D15" s="922">
        <f>TableAU6c!D15/TableAU6c!$B15</f>
        <v>0.50869239569851255</v>
      </c>
      <c r="E15" s="748"/>
      <c r="F15" s="929">
        <f>TableAU6c!F15/TableAU6c!$B15</f>
        <v>0.26822865627846282</v>
      </c>
      <c r="G15" s="746"/>
      <c r="H15" s="748"/>
      <c r="I15" s="750"/>
      <c r="J15" s="750"/>
      <c r="K15" s="748"/>
      <c r="L15" s="750"/>
      <c r="M15" s="752"/>
    </row>
    <row r="16" spans="1:13">
      <c r="A16" s="744">
        <v>1967</v>
      </c>
      <c r="B16" s="929">
        <f>TableAU6c!B16/TableAU6c!$B16</f>
        <v>1</v>
      </c>
      <c r="C16" s="746"/>
      <c r="D16" s="922">
        <f>TableAU6c!D16/TableAU6c!$B16</f>
        <v>0.50681400267004828</v>
      </c>
      <c r="E16" s="748"/>
      <c r="F16" s="929">
        <f>TableAU6c!F16/TableAU6c!$B16</f>
        <v>0.26691042923576408</v>
      </c>
      <c r="G16" s="746"/>
      <c r="H16" s="748"/>
      <c r="I16" s="750"/>
      <c r="J16" s="750"/>
      <c r="K16" s="748"/>
      <c r="L16" s="750"/>
      <c r="M16" s="752"/>
    </row>
    <row r="17" spans="1:20">
      <c r="A17" s="744">
        <v>1968</v>
      </c>
      <c r="B17" s="929">
        <f>TableAU6c!B17/TableAU6c!$B17</f>
        <v>1</v>
      </c>
      <c r="C17" s="746"/>
      <c r="D17" s="922">
        <f>TableAU6c!D17/TableAU6c!$B17</f>
        <v>0.50451372524854476</v>
      </c>
      <c r="E17" s="748"/>
      <c r="F17" s="929">
        <f>TableAU6c!F17/TableAU6c!$B17</f>
        <v>0.26658314928859511</v>
      </c>
      <c r="G17" s="746"/>
      <c r="H17" s="748"/>
      <c r="I17" s="750"/>
      <c r="J17" s="750"/>
      <c r="K17" s="748"/>
      <c r="L17" s="750"/>
      <c r="M17" s="752"/>
    </row>
    <row r="18" spans="1:20">
      <c r="A18" s="917">
        <v>1969</v>
      </c>
      <c r="B18" s="930">
        <f>TableAU6c!B18/TableAU6c!$B18</f>
        <v>1</v>
      </c>
      <c r="C18" s="918"/>
      <c r="D18" s="923">
        <f>TableAU6c!D18/TableAU6c!$B18</f>
        <v>0.50826825016195598</v>
      </c>
      <c r="E18" s="919"/>
      <c r="F18" s="930">
        <f>TableAU6c!F18/TableAU6c!$B18</f>
        <v>0.26901474297053807</v>
      </c>
      <c r="G18" s="918"/>
      <c r="H18" s="919"/>
      <c r="I18" s="920"/>
      <c r="J18" s="920"/>
      <c r="K18" s="919"/>
      <c r="L18" s="920"/>
      <c r="M18" s="921"/>
    </row>
    <row r="19" spans="1:20">
      <c r="A19" s="413">
        <v>1970</v>
      </c>
      <c r="B19" s="399">
        <f>TableAU6c!B19/TableAU6c!$B19</f>
        <v>1</v>
      </c>
      <c r="C19" s="399"/>
      <c r="D19" s="444">
        <f>TableAU6c!D19/TableAU6c!$B19</f>
        <v>0.52039055921578636</v>
      </c>
      <c r="E19" s="444"/>
      <c r="F19" s="931">
        <f>TableAU6c!F19/TableAU6c!$B19</f>
        <v>0.27421394176636116</v>
      </c>
      <c r="G19" s="399"/>
      <c r="H19" s="444"/>
      <c r="I19" s="445"/>
      <c r="J19" s="445"/>
      <c r="K19" s="444"/>
      <c r="L19" s="444"/>
      <c r="M19" s="446"/>
      <c r="P19" s="77"/>
    </row>
    <row r="20" spans="1:20">
      <c r="A20" s="413">
        <v>1971</v>
      </c>
      <c r="B20" s="399">
        <f>TableAU6c!B20/TableAU6c!$B20</f>
        <v>1</v>
      </c>
      <c r="C20" s="399"/>
      <c r="D20" s="444">
        <f>TableAU6c!D20/TableAU6c!$B20</f>
        <v>0.53377396544316702</v>
      </c>
      <c r="E20" s="444"/>
      <c r="F20" s="399">
        <f>TableAU6c!F20/TableAU6c!$B20</f>
        <v>0.27219267937353531</v>
      </c>
      <c r="G20" s="399"/>
      <c r="H20" s="444"/>
      <c r="I20" s="445"/>
      <c r="J20" s="445"/>
      <c r="K20" s="444"/>
      <c r="L20" s="444"/>
      <c r="M20" s="446"/>
      <c r="P20" s="77"/>
    </row>
    <row r="21" spans="1:20">
      <c r="A21" s="413">
        <v>1972</v>
      </c>
      <c r="B21" s="399">
        <f>TableAU6c!B21/TableAU6c!$B21</f>
        <v>1</v>
      </c>
      <c r="C21" s="399"/>
      <c r="D21" s="444">
        <f>TableAU6c!D21/TableAU6c!$B21</f>
        <v>0.5435962994555199</v>
      </c>
      <c r="E21" s="444"/>
      <c r="F21" s="399">
        <f>TableAU6c!F21/TableAU6c!$B21</f>
        <v>0.26495039329421483</v>
      </c>
      <c r="G21" s="399"/>
      <c r="H21" s="444"/>
      <c r="I21" s="445"/>
      <c r="J21" s="445"/>
      <c r="K21" s="444"/>
      <c r="L21" s="444"/>
      <c r="M21" s="446"/>
      <c r="P21" s="77"/>
    </row>
    <row r="22" spans="1:20">
      <c r="A22" s="413">
        <v>1973</v>
      </c>
      <c r="B22" s="399">
        <f>TableAU6c!B22/TableAU6c!$B22</f>
        <v>1</v>
      </c>
      <c r="C22" s="399"/>
      <c r="D22" s="444">
        <f>TableAU6c!D22/TableAU6c!$B22</f>
        <v>0.5603382648801174</v>
      </c>
      <c r="E22" s="444"/>
      <c r="F22" s="399">
        <f>TableAU6c!F22/TableAU6c!$B22</f>
        <v>0.26079600655838087</v>
      </c>
      <c r="G22" s="399"/>
      <c r="H22" s="444"/>
      <c r="I22" s="445"/>
      <c r="J22" s="445"/>
      <c r="K22" s="444"/>
      <c r="L22" s="444"/>
      <c r="M22" s="446"/>
      <c r="P22" s="77"/>
    </row>
    <row r="23" spans="1:20">
      <c r="A23" s="413">
        <v>1974</v>
      </c>
      <c r="B23" s="399">
        <f>TableAU6c!B23/TableAU6c!$B23</f>
        <v>1</v>
      </c>
      <c r="C23" s="399"/>
      <c r="D23" s="444">
        <f>TableAU6c!D23/TableAU6c!$B23</f>
        <v>0.58470089156830862</v>
      </c>
      <c r="E23" s="444"/>
      <c r="F23" s="399">
        <f>TableAU6c!F23/TableAU6c!$B23</f>
        <v>0.25660213042029478</v>
      </c>
      <c r="G23" s="399"/>
      <c r="H23" s="444"/>
      <c r="I23" s="445"/>
      <c r="J23" s="445"/>
      <c r="K23" s="444"/>
      <c r="L23" s="444"/>
      <c r="M23" s="446"/>
      <c r="P23" s="77"/>
    </row>
    <row r="24" spans="1:20">
      <c r="A24" s="413">
        <v>1975</v>
      </c>
      <c r="B24" s="399">
        <f>TableAU6c!B24/TableAU6c!$B24</f>
        <v>1</v>
      </c>
      <c r="C24" s="399"/>
      <c r="D24" s="444">
        <f>TableAU6c!D24/TableAU6c!$B24</f>
        <v>0.58896733888659558</v>
      </c>
      <c r="E24" s="444"/>
      <c r="F24" s="399">
        <f>TableAU6c!F24/TableAU6c!$B24</f>
        <v>0.24668327772733906</v>
      </c>
      <c r="G24" s="399"/>
      <c r="H24" s="444"/>
      <c r="I24" s="445"/>
      <c r="J24" s="445"/>
      <c r="K24" s="444"/>
      <c r="L24" s="444"/>
      <c r="M24" s="446"/>
      <c r="P24" s="77"/>
    </row>
    <row r="25" spans="1:20">
      <c r="A25" s="413">
        <v>1976</v>
      </c>
      <c r="B25" s="399">
        <f>TableAU6c!B25/TableAU6c!$B25</f>
        <v>1</v>
      </c>
      <c r="C25" s="399"/>
      <c r="D25" s="444">
        <f>TableAU6c!D25/TableAU6c!$B25</f>
        <v>0.58116402359995334</v>
      </c>
      <c r="E25" s="444"/>
      <c r="F25" s="399">
        <f>TableAU6c!F25/TableAU6c!$B25</f>
        <v>0.23819391148703939</v>
      </c>
      <c r="G25" s="399"/>
      <c r="H25" s="444"/>
      <c r="I25" s="445"/>
      <c r="J25" s="445"/>
      <c r="K25" s="444"/>
      <c r="L25" s="444"/>
      <c r="M25" s="446"/>
      <c r="P25" s="77"/>
    </row>
    <row r="26" spans="1:20">
      <c r="A26" s="413">
        <v>1977</v>
      </c>
      <c r="B26" s="399">
        <f>TableAU6c!B26/TableAU6c!$B26</f>
        <v>1</v>
      </c>
      <c r="C26" s="399"/>
      <c r="D26" s="444">
        <f>TableAU6c!D26/TableAU6c!$B26</f>
        <v>0.57682657494495282</v>
      </c>
      <c r="E26" s="444"/>
      <c r="F26" s="399">
        <f>TableAU6c!F26/TableAU6c!$B26</f>
        <v>0.23479396247458273</v>
      </c>
      <c r="G26" s="399"/>
      <c r="H26" s="444"/>
      <c r="I26" s="445"/>
      <c r="J26" s="445"/>
      <c r="K26" s="444"/>
      <c r="L26" s="444"/>
      <c r="M26" s="446"/>
      <c r="P26" s="77"/>
    </row>
    <row r="27" spans="1:20">
      <c r="A27" s="413">
        <v>1978</v>
      </c>
      <c r="B27" s="399">
        <f>TableAU6c!B27/TableAU6c!$B27</f>
        <v>1</v>
      </c>
      <c r="C27" s="399">
        <f>TableAU6c!C27/TableAU6c!$B27</f>
        <v>0.47531748869535378</v>
      </c>
      <c r="D27" s="444">
        <f>TableAU6c!D27/TableAU6c!$B27</f>
        <v>0.56965535917709054</v>
      </c>
      <c r="E27" s="444">
        <f>TableAU6c!E27/TableAU6c!$B27</f>
        <v>9.433787048173678E-2</v>
      </c>
      <c r="F27" s="399">
        <f>TableAU6c!F27/TableAU6c!$B27</f>
        <v>0.23277867806507399</v>
      </c>
      <c r="G27" s="399">
        <f>TableAU6c!G27/TableAU6c!$B27</f>
        <v>0.29190383323957214</v>
      </c>
      <c r="H27" s="444"/>
      <c r="I27" s="445"/>
      <c r="J27" s="445"/>
      <c r="K27" s="444"/>
      <c r="L27" s="444"/>
      <c r="M27" s="446"/>
      <c r="P27" s="77">
        <f>G27-E27+D27+F27</f>
        <v>0.99999999999999989</v>
      </c>
    </row>
    <row r="28" spans="1:20" ht="12.75" customHeight="1">
      <c r="A28" s="413">
        <v>1979</v>
      </c>
      <c r="B28" s="399">
        <f>TableAU6c!B28/TableAU6c!$B28</f>
        <v>1</v>
      </c>
      <c r="C28" s="399">
        <f>TableAU6c!C28/TableAU6c!$B28</f>
        <v>0.46658384983915141</v>
      </c>
      <c r="D28" s="444">
        <f>TableAU6c!D28/TableAU6c!$B28</f>
        <v>0.56017470890324361</v>
      </c>
      <c r="E28" s="444">
        <f>TableAU6c!E28/TableAU6c!$B28</f>
        <v>9.3590859064092188E-2</v>
      </c>
      <c r="F28" s="399">
        <f>TableAU6c!F28/TableAU6c!$B28</f>
        <v>0.2321552344835244</v>
      </c>
      <c r="G28" s="399">
        <f>TableAU6c!G28/TableAU6c!$B28</f>
        <v>0.30126091567732421</v>
      </c>
      <c r="H28" s="444"/>
      <c r="I28" s="445"/>
      <c r="J28" s="445"/>
      <c r="K28" s="444"/>
      <c r="L28" s="444"/>
      <c r="M28" s="446"/>
      <c r="P28" s="77">
        <f t="shared" ref="P28:P60" si="0">G28-E28+D28+F28</f>
        <v>1</v>
      </c>
      <c r="S28" s="18"/>
      <c r="T28" s="18"/>
    </row>
    <row r="29" spans="1:20">
      <c r="A29" s="415">
        <v>1980</v>
      </c>
      <c r="B29" s="416">
        <f>TableAU6c!B29/TableAU6c!$B29</f>
        <v>1</v>
      </c>
      <c r="C29" s="416">
        <f>TableAU6c!C29/TableAU6c!$B29</f>
        <v>0.4653895659870152</v>
      </c>
      <c r="D29" s="452">
        <f>TableAU6c!D29/TableAU6c!$B29</f>
        <v>0.56382377839593911</v>
      </c>
      <c r="E29" s="452">
        <f>TableAU6c!E29/TableAU6c!$B29</f>
        <v>9.8434212408923916E-2</v>
      </c>
      <c r="F29" s="416">
        <f>TableAU6c!F29/TableAU6c!$B29</f>
        <v>0.23438000721301888</v>
      </c>
      <c r="G29" s="416">
        <f>TableAU6c!G29/TableAU6c!$B29</f>
        <v>0.30023042679996587</v>
      </c>
      <c r="H29" s="452"/>
      <c r="I29" s="453"/>
      <c r="J29" s="453"/>
      <c r="K29" s="452"/>
      <c r="L29" s="452"/>
      <c r="M29" s="454"/>
      <c r="P29" s="77">
        <f t="shared" si="0"/>
        <v>1</v>
      </c>
    </row>
    <row r="30" spans="1:20">
      <c r="A30" s="413">
        <v>1981</v>
      </c>
      <c r="B30" s="399">
        <f>TableAU6c!B30/TableAU6c!$B30</f>
        <v>1</v>
      </c>
      <c r="C30" s="399">
        <f>TableAU6c!C30/TableAU6c!$B30</f>
        <v>0.47082082286355031</v>
      </c>
      <c r="D30" s="444">
        <f>TableAU6c!D30/TableAU6c!$B30</f>
        <v>0.57566293108859889</v>
      </c>
      <c r="E30" s="444">
        <f>TableAU6c!E30/TableAU6c!$B30</f>
        <v>0.10484210822504858</v>
      </c>
      <c r="F30" s="399">
        <f>TableAU6c!F30/TableAU6c!$B30</f>
        <v>0.23536249102658163</v>
      </c>
      <c r="G30" s="399">
        <f>TableAU6c!G30/TableAU6c!$B30</f>
        <v>0.29381668610986794</v>
      </c>
      <c r="H30" s="444"/>
      <c r="I30" s="445"/>
      <c r="J30" s="445"/>
      <c r="K30" s="444"/>
      <c r="L30" s="444"/>
      <c r="M30" s="446"/>
      <c r="P30" s="77">
        <f t="shared" si="0"/>
        <v>1</v>
      </c>
    </row>
    <row r="31" spans="1:20">
      <c r="A31" s="413">
        <v>1982</v>
      </c>
      <c r="B31" s="399">
        <f>TableAU6c!B31/TableAU6c!$B31</f>
        <v>1</v>
      </c>
      <c r="C31" s="399">
        <f>TableAU6c!C31/TableAU6c!$B31</f>
        <v>0.47762115308998482</v>
      </c>
      <c r="D31" s="444">
        <f>TableAU6c!D31/TableAU6c!$B31</f>
        <v>0.57027819091722953</v>
      </c>
      <c r="E31" s="444">
        <f>TableAU6c!E31/TableAU6c!$B31</f>
        <v>9.2657037827244743E-2</v>
      </c>
      <c r="F31" s="399">
        <f>TableAU6c!F31/TableAU6c!$B31</f>
        <v>0.23038351315971781</v>
      </c>
      <c r="G31" s="399">
        <f>TableAU6c!G31/TableAU6c!$B31</f>
        <v>0.29199533375029729</v>
      </c>
      <c r="H31" s="444"/>
      <c r="I31" s="445"/>
      <c r="J31" s="445"/>
      <c r="K31" s="444"/>
      <c r="L31" s="444"/>
      <c r="M31" s="446"/>
      <c r="N31" s="4"/>
      <c r="O31" s="4"/>
      <c r="P31" s="77">
        <f t="shared" si="0"/>
        <v>0.99999999999999989</v>
      </c>
      <c r="Q31" s="4"/>
      <c r="R31" s="4"/>
    </row>
    <row r="32" spans="1:20">
      <c r="A32" s="413">
        <v>1983</v>
      </c>
      <c r="B32" s="399">
        <f>TableAU6c!B32/TableAU6c!$B32</f>
        <v>1</v>
      </c>
      <c r="C32" s="399">
        <f>TableAU6c!C32/TableAU6c!$B32</f>
        <v>0.46818448879588576</v>
      </c>
      <c r="D32" s="444">
        <f>TableAU6c!D32/TableAU6c!$B32</f>
        <v>0.55515998172307934</v>
      </c>
      <c r="E32" s="444">
        <f>TableAU6c!E32/TableAU6c!$B32</f>
        <v>8.6975492927193657E-2</v>
      </c>
      <c r="F32" s="399">
        <f>TableAU6c!F32/TableAU6c!$B32</f>
        <v>0.22305222957099885</v>
      </c>
      <c r="G32" s="399">
        <f>TableAU6c!G32/TableAU6c!$B32</f>
        <v>0.30876328163311534</v>
      </c>
      <c r="H32" s="444"/>
      <c r="I32" s="445"/>
      <c r="J32" s="445"/>
      <c r="K32" s="444"/>
      <c r="L32" s="444"/>
      <c r="M32" s="446"/>
      <c r="N32" s="4"/>
      <c r="O32" s="4"/>
      <c r="P32" s="77">
        <f t="shared" si="0"/>
        <v>1</v>
      </c>
      <c r="Q32" s="4"/>
      <c r="R32" s="4"/>
    </row>
    <row r="33" spans="1:18">
      <c r="A33" s="413">
        <v>1984</v>
      </c>
      <c r="B33" s="399">
        <f>TableAU6c!B33/TableAU6c!$B33</f>
        <v>1</v>
      </c>
      <c r="C33" s="399">
        <f>TableAU6c!C33/TableAU6c!$B33</f>
        <v>0.45810134605714836</v>
      </c>
      <c r="D33" s="444">
        <f>TableAU6c!D33/TableAU6c!$B33</f>
        <v>0.5498238810738687</v>
      </c>
      <c r="E33" s="444">
        <f>TableAU6c!E33/TableAU6c!$B33</f>
        <v>9.1722535016720341E-2</v>
      </c>
      <c r="F33" s="399">
        <f>TableAU6c!F33/TableAU6c!$B33</f>
        <v>0.21878495716147459</v>
      </c>
      <c r="G33" s="399">
        <f>TableAU6c!G33/TableAU6c!$B33</f>
        <v>0.32311369678137697</v>
      </c>
      <c r="H33" s="444"/>
      <c r="I33" s="445"/>
      <c r="J33" s="445"/>
      <c r="K33" s="444"/>
      <c r="L33" s="444"/>
      <c r="M33" s="446"/>
      <c r="N33" s="4"/>
      <c r="O33" s="4"/>
      <c r="P33" s="77">
        <f t="shared" si="0"/>
        <v>1</v>
      </c>
      <c r="Q33" s="4"/>
      <c r="R33" s="4"/>
    </row>
    <row r="34" spans="1:18">
      <c r="A34" s="413">
        <v>1985</v>
      </c>
      <c r="B34" s="399">
        <f>TableAU6c!B34/TableAU6c!$B34</f>
        <v>1</v>
      </c>
      <c r="C34" s="399">
        <f>TableAU6c!C34/TableAU6c!$B34</f>
        <v>0.44796098330280754</v>
      </c>
      <c r="D34" s="444">
        <f>TableAU6c!D34/TableAU6c!$B34</f>
        <v>0.55167431686413138</v>
      </c>
      <c r="E34" s="444">
        <f>TableAU6c!E34/TableAU6c!$B34</f>
        <v>0.10371333356132385</v>
      </c>
      <c r="F34" s="399">
        <f>TableAU6c!F34/TableAU6c!$B34</f>
        <v>0.21778496878681505</v>
      </c>
      <c r="G34" s="399">
        <f>TableAU6c!G34/TableAU6c!$B34</f>
        <v>0.33425404791037738</v>
      </c>
      <c r="H34" s="444"/>
      <c r="I34" s="445"/>
      <c r="J34" s="445"/>
      <c r="K34" s="444"/>
      <c r="L34" s="444"/>
      <c r="M34" s="446"/>
      <c r="N34" s="4"/>
      <c r="O34" s="4"/>
      <c r="P34" s="77">
        <f t="shared" si="0"/>
        <v>1</v>
      </c>
      <c r="Q34" s="4"/>
      <c r="R34" s="4"/>
    </row>
    <row r="35" spans="1:18">
      <c r="A35" s="413">
        <v>1986</v>
      </c>
      <c r="B35" s="399">
        <f>TableAU6c!B35/TableAU6c!$B35</f>
        <v>1</v>
      </c>
      <c r="C35" s="399">
        <f>TableAU6c!C35/TableAU6c!$B35</f>
        <v>0.42574427537895965</v>
      </c>
      <c r="D35" s="444">
        <f>TableAU6c!D35/TableAU6c!$B35</f>
        <v>0.54402143289622695</v>
      </c>
      <c r="E35" s="444">
        <f>TableAU6c!E35/TableAU6c!$B35</f>
        <v>0.11827715751726735</v>
      </c>
      <c r="F35" s="399">
        <f>TableAU6c!F35/TableAU6c!$B35</f>
        <v>0.21642999353579054</v>
      </c>
      <c r="G35" s="399">
        <f>TableAU6c!G35/TableAU6c!$B35</f>
        <v>0.35782573108524995</v>
      </c>
      <c r="H35" s="444"/>
      <c r="I35" s="445"/>
      <c r="J35" s="445"/>
      <c r="K35" s="444"/>
      <c r="L35" s="444"/>
      <c r="M35" s="446"/>
      <c r="N35" s="4"/>
      <c r="O35" s="4"/>
      <c r="P35" s="77">
        <f t="shared" si="0"/>
        <v>1</v>
      </c>
      <c r="Q35" s="4"/>
      <c r="R35" s="4"/>
    </row>
    <row r="36" spans="1:18">
      <c r="A36" s="413">
        <v>1987</v>
      </c>
      <c r="B36" s="399">
        <f>TableAU6c!B36/TableAU6c!$B36</f>
        <v>1</v>
      </c>
      <c r="C36" s="399">
        <f>TableAU6c!C36/TableAU6c!$B36</f>
        <v>0.39438503035744638</v>
      </c>
      <c r="D36" s="444">
        <f>TableAU6c!D36/TableAU6c!$B36</f>
        <v>0.52379365783969045</v>
      </c>
      <c r="E36" s="444">
        <f>TableAU6c!E36/TableAU6c!$B36</f>
        <v>0.12940862748224408</v>
      </c>
      <c r="F36" s="399">
        <f>TableAU6c!F36/TableAU6c!$B36</f>
        <v>0.21227491993714293</v>
      </c>
      <c r="G36" s="399">
        <f>TableAU6c!G36/TableAU6c!$B36</f>
        <v>0.39334004970541081</v>
      </c>
      <c r="H36" s="444"/>
      <c r="I36" s="445"/>
      <c r="J36" s="445"/>
      <c r="K36" s="444"/>
      <c r="L36" s="444"/>
      <c r="M36" s="446"/>
      <c r="N36" s="4"/>
      <c r="O36" s="4"/>
      <c r="P36" s="77">
        <f t="shared" si="0"/>
        <v>1.0000000000000002</v>
      </c>
      <c r="Q36" s="4"/>
      <c r="R36" s="4"/>
    </row>
    <row r="37" spans="1:18">
      <c r="A37" s="413">
        <v>1988</v>
      </c>
      <c r="B37" s="399">
        <f>TableAU6c!B37/TableAU6c!$B37</f>
        <v>1</v>
      </c>
      <c r="C37" s="399">
        <f>TableAU6c!C37/TableAU6c!$B37</f>
        <v>0.38760682703620519</v>
      </c>
      <c r="D37" s="444">
        <f>TableAU6c!D37/TableAU6c!$B37</f>
        <v>0.52373406673856604</v>
      </c>
      <c r="E37" s="444">
        <f>TableAU6c!E37/TableAU6c!$B37</f>
        <v>0.1361272397023609</v>
      </c>
      <c r="F37" s="399">
        <f>TableAU6c!F37/TableAU6c!$B37</f>
        <v>0.21004622820767352</v>
      </c>
      <c r="G37" s="399">
        <f>TableAU6c!G37/TableAU6c!$B37</f>
        <v>0.40234694475612126</v>
      </c>
      <c r="H37" s="444"/>
      <c r="I37" s="444"/>
      <c r="J37" s="444"/>
      <c r="K37" s="444"/>
      <c r="L37" s="444"/>
      <c r="M37" s="446"/>
      <c r="N37" s="4"/>
      <c r="O37" s="4"/>
      <c r="P37" s="77">
        <f t="shared" si="0"/>
        <v>0.99999999999999989</v>
      </c>
      <c r="Q37" s="4"/>
      <c r="R37" s="4"/>
    </row>
    <row r="38" spans="1:18">
      <c r="A38" s="413">
        <v>1989</v>
      </c>
      <c r="B38" s="399">
        <f>TableAU6c!B38/TableAU6c!$B38</f>
        <v>1</v>
      </c>
      <c r="C38" s="399">
        <f>TableAU6c!C38/TableAU6c!$B38</f>
        <v>0.4164357279093035</v>
      </c>
      <c r="D38" s="444">
        <f>TableAU6c!D38/TableAU6c!$B38</f>
        <v>0.5541255790959827</v>
      </c>
      <c r="E38" s="444">
        <f>TableAU6c!E38/TableAU6c!$B38</f>
        <v>0.13768985118667917</v>
      </c>
      <c r="F38" s="399">
        <f>TableAU6c!F38/TableAU6c!$B38</f>
        <v>0.18891676145192812</v>
      </c>
      <c r="G38" s="399">
        <f>TableAU6c!G38/TableAU6c!$B38</f>
        <v>0.39464751063876835</v>
      </c>
      <c r="H38" s="444">
        <f>TableAU6c!H38/TableAU6c!$B38</f>
        <v>0.10843541886986356</v>
      </c>
      <c r="I38" s="445">
        <f>TableAU6c!I38/TableAU6c!$B38</f>
        <v>3.6858132873741338E-2</v>
      </c>
      <c r="J38" s="445">
        <f>TableAU6c!J38/TableAU6c!$B38</f>
        <v>7.1560684959245974E-2</v>
      </c>
      <c r="K38" s="444">
        <f>TableAU6c!K38/TableAU6c!$B38</f>
        <v>0.28621209176890477</v>
      </c>
      <c r="L38" s="444"/>
      <c r="M38" s="446"/>
      <c r="N38" s="4"/>
      <c r="O38" s="4"/>
      <c r="P38" s="77">
        <f t="shared" si="0"/>
        <v>1</v>
      </c>
      <c r="Q38" s="4"/>
      <c r="R38" s="4"/>
    </row>
    <row r="39" spans="1:18">
      <c r="A39" s="415">
        <v>1990</v>
      </c>
      <c r="B39" s="416">
        <f>TableAU6c!B39/TableAU6c!$B39</f>
        <v>1</v>
      </c>
      <c r="C39" s="416">
        <f>TableAU6c!C39/TableAU6c!$B39</f>
        <v>0.43209830010176775</v>
      </c>
      <c r="D39" s="452">
        <f>TableAU6c!D39/TableAU6c!$B39</f>
        <v>0.57796539896724586</v>
      </c>
      <c r="E39" s="452">
        <f>TableAU6c!E39/TableAU6c!$B39</f>
        <v>0.14586709886547813</v>
      </c>
      <c r="F39" s="416">
        <f>TableAU6c!F39/TableAU6c!$B39</f>
        <v>0.16931137160303047</v>
      </c>
      <c r="G39" s="416">
        <f>TableAU6c!G39/TableAU6c!$B39</f>
        <v>0.39859032829520186</v>
      </c>
      <c r="H39" s="452">
        <f>TableAU6c!H39/TableAU6c!$B39</f>
        <v>8.691719121028231E-2</v>
      </c>
      <c r="I39" s="453">
        <f>TableAU6c!I39/TableAU6c!$B39</f>
        <v>2.1218574497757339E-2</v>
      </c>
      <c r="J39" s="453">
        <f>TableAU6c!J39/TableAU6c!$B39</f>
        <v>6.5669594059779124E-2</v>
      </c>
      <c r="K39" s="452">
        <f>TableAU6c!K39/TableAU6c!$B39</f>
        <v>0.31167313708491956</v>
      </c>
      <c r="L39" s="452">
        <f>TableAU6c!L39/TableAU6c!$B39</f>
        <v>0.17183671930948702</v>
      </c>
      <c r="M39" s="454">
        <f>TableAU6c!M39/TableAU6c!$B39</f>
        <v>0.13983641777543251</v>
      </c>
      <c r="N39" s="4"/>
      <c r="O39" s="4"/>
      <c r="P39" s="77">
        <f t="shared" si="0"/>
        <v>1</v>
      </c>
      <c r="Q39" s="4"/>
      <c r="R39" s="4"/>
    </row>
    <row r="40" spans="1:18">
      <c r="A40" s="413">
        <v>1991</v>
      </c>
      <c r="B40" s="399">
        <f>TableAU6c!B40/TableAU6c!$B40</f>
        <v>1</v>
      </c>
      <c r="C40" s="399">
        <f>TableAU6c!C40/TableAU6c!$B40</f>
        <v>0.43179612522914346</v>
      </c>
      <c r="D40" s="444">
        <f>TableAU6c!D40/TableAU6c!$B40</f>
        <v>0.58365982531181482</v>
      </c>
      <c r="E40" s="444">
        <f>TableAU6c!E40/TableAU6c!$B40</f>
        <v>0.15186370008267139</v>
      </c>
      <c r="F40" s="399">
        <f>TableAU6c!F40/TableAU6c!$B40</f>
        <v>0.16516300636210057</v>
      </c>
      <c r="G40" s="399">
        <f>TableAU6c!G40/TableAU6c!$B40</f>
        <v>0.40304086840875603</v>
      </c>
      <c r="H40" s="444">
        <f>TableAU6c!H40/TableAU6c!$B40</f>
        <v>7.9580173250422354E-2</v>
      </c>
      <c r="I40" s="445">
        <f>TableAU6c!I40/TableAU6c!$B40</f>
        <v>1.4700765608712845E-2</v>
      </c>
      <c r="J40" s="445">
        <f>TableAU6c!J40/TableAU6c!$B40</f>
        <v>6.4876172675317229E-2</v>
      </c>
      <c r="K40" s="444">
        <f>TableAU6c!K40/TableAU6c!$B40</f>
        <v>0.3234606951583337</v>
      </c>
      <c r="L40" s="444">
        <f>TableAU6c!L40/TableAU6c!$B40</f>
        <v>0.18108622982639017</v>
      </c>
      <c r="M40" s="446">
        <f>TableAU6c!M40/TableAU6c!$B40</f>
        <v>0.14237446533194351</v>
      </c>
      <c r="N40" s="4"/>
      <c r="O40" s="4"/>
      <c r="P40" s="77">
        <f t="shared" si="0"/>
        <v>1</v>
      </c>
      <c r="Q40" s="4"/>
      <c r="R40" s="4"/>
    </row>
    <row r="41" spans="1:18">
      <c r="A41" s="413">
        <v>1992</v>
      </c>
      <c r="B41" s="399">
        <f>TableAU6c!B41/TableAU6c!$B41</f>
        <v>1</v>
      </c>
      <c r="C41" s="399">
        <f>TableAU6c!C41/TableAU6c!$B41</f>
        <v>0.4314964436157725</v>
      </c>
      <c r="D41" s="444">
        <f>TableAU6c!D41/TableAU6c!$B41</f>
        <v>0.58266003729024252</v>
      </c>
      <c r="E41" s="444">
        <f>TableAU6c!E41/TableAU6c!$B41</f>
        <v>0.15116359367447002</v>
      </c>
      <c r="F41" s="399">
        <f>TableAU6c!F41/TableAU6c!$B41</f>
        <v>0.15575581796837235</v>
      </c>
      <c r="G41" s="399">
        <f>TableAU6c!G41/TableAU6c!$B41</f>
        <v>0.41274773841585533</v>
      </c>
      <c r="H41" s="444">
        <f>TableAU6c!H41/TableAU6c!$B41</f>
        <v>7.672122091015815E-2</v>
      </c>
      <c r="I41" s="445">
        <f>TableAU6c!I41/TableAU6c!$B41</f>
        <v>1.4270768593329193E-2</v>
      </c>
      <c r="J41" s="445">
        <f>TableAU6c!J41/TableAU6c!$B41</f>
        <v>6.246219183758029E-2</v>
      </c>
      <c r="K41" s="444">
        <f>TableAU6c!K41/TableAU6c!$B41</f>
        <v>0.33602651750569718</v>
      </c>
      <c r="L41" s="444">
        <f>TableAU6c!L41/TableAU6c!$B41</f>
        <v>0.19249361231959122</v>
      </c>
      <c r="M41" s="446">
        <f>TableAU6c!M41/TableAU6c!$B41</f>
        <v>0.14353290518610592</v>
      </c>
      <c r="N41" s="4"/>
      <c r="O41" s="4"/>
      <c r="P41" s="77">
        <f t="shared" si="0"/>
        <v>1</v>
      </c>
      <c r="Q41" s="4"/>
      <c r="R41" s="4"/>
    </row>
    <row r="42" spans="1:18">
      <c r="A42" s="413">
        <v>1993</v>
      </c>
      <c r="B42" s="399">
        <f>TableAU6c!B42/TableAU6c!$B42</f>
        <v>1</v>
      </c>
      <c r="C42" s="399">
        <f>TableAU6c!C42/TableAU6c!$B42</f>
        <v>0.42613692658278018</v>
      </c>
      <c r="D42" s="444">
        <f>TableAU6c!D42/TableAU6c!$B42</f>
        <v>0.58003897090392675</v>
      </c>
      <c r="E42" s="444">
        <f>TableAU6c!E42/TableAU6c!$B42</f>
        <v>0.15390204432114665</v>
      </c>
      <c r="F42" s="399">
        <f>TableAU6c!F42/TableAU6c!$B42</f>
        <v>0.14756101588559725</v>
      </c>
      <c r="G42" s="399">
        <f>TableAU6c!G42/TableAU6c!$B42</f>
        <v>0.42630205753162254</v>
      </c>
      <c r="H42" s="444">
        <f>TableAU6c!H42/TableAU6c!$B42</f>
        <v>8.0385745896495914E-2</v>
      </c>
      <c r="I42" s="445">
        <f>TableAU6c!I42/TableAU6c!$B42</f>
        <v>2.1293305591333925E-2</v>
      </c>
      <c r="J42" s="445">
        <f>TableAU6c!J42/TableAU6c!$B42</f>
        <v>5.9101357376399481E-2</v>
      </c>
      <c r="K42" s="444">
        <f>TableAU6c!K42/TableAU6c!$B42</f>
        <v>0.34591631163512665</v>
      </c>
      <c r="L42" s="444">
        <f>TableAU6c!L42/TableAU6c!$B42</f>
        <v>0.20192212424452588</v>
      </c>
      <c r="M42" s="446">
        <f>TableAU6c!M42/TableAU6c!$B42</f>
        <v>0.14399418739060071</v>
      </c>
      <c r="N42" s="4"/>
      <c r="O42" s="4"/>
      <c r="P42" s="77">
        <f t="shared" si="0"/>
        <v>0.99999999999999989</v>
      </c>
      <c r="Q42" s="4"/>
      <c r="R42" s="4"/>
    </row>
    <row r="43" spans="1:18">
      <c r="A43" s="413">
        <v>1994</v>
      </c>
      <c r="B43" s="399">
        <f>TableAU6c!B43/TableAU6c!$B43</f>
        <v>1</v>
      </c>
      <c r="C43" s="399">
        <f>TableAU6c!C43/TableAU6c!$B43</f>
        <v>0.42369452915914618</v>
      </c>
      <c r="D43" s="444">
        <f>TableAU6c!D43/TableAU6c!$B43</f>
        <v>0.58392979398767675</v>
      </c>
      <c r="E43" s="444">
        <f>TableAU6c!E43/TableAU6c!$B43</f>
        <v>0.16023526482853054</v>
      </c>
      <c r="F43" s="399">
        <f>TableAU6c!F43/TableAU6c!$B43</f>
        <v>0.14190576958984261</v>
      </c>
      <c r="G43" s="399">
        <f>TableAU6c!G43/TableAU6c!$B43</f>
        <v>0.43439970125101152</v>
      </c>
      <c r="H43" s="444">
        <f>TableAU6c!H43/TableAU6c!$B43</f>
        <v>8.8846704425219414E-2</v>
      </c>
      <c r="I43" s="445">
        <f>TableAU6c!I43/TableAU6c!$B43</f>
        <v>3.1803385821870922E-2</v>
      </c>
      <c r="J43" s="445">
        <f>TableAU6c!J43/TableAU6c!$B43</f>
        <v>5.7052343312379419E-2</v>
      </c>
      <c r="K43" s="444">
        <f>TableAU6c!K43/TableAU6c!$B43</f>
        <v>0.3455529968257921</v>
      </c>
      <c r="L43" s="444">
        <f>TableAU6c!L43/TableAU6c!$B43</f>
        <v>0.20423850127590715</v>
      </c>
      <c r="M43" s="446">
        <f>TableAU6c!M43/TableAU6c!$B43</f>
        <v>0.14131449554988487</v>
      </c>
      <c r="N43" s="4"/>
      <c r="O43" s="4"/>
      <c r="P43" s="77">
        <f t="shared" si="0"/>
        <v>1.0000000000000004</v>
      </c>
      <c r="Q43" s="4"/>
      <c r="R43" s="4"/>
    </row>
    <row r="44" spans="1:18">
      <c r="A44" s="413">
        <v>1995</v>
      </c>
      <c r="B44" s="399">
        <f>TableAU6c!B44/TableAU6c!$B44</f>
        <v>1</v>
      </c>
      <c r="C44" s="399">
        <f>TableAU6c!C44/TableAU6c!$B44</f>
        <v>0.42175105423019082</v>
      </c>
      <c r="D44" s="444">
        <f>TableAU6c!D44/TableAU6c!$B44</f>
        <v>0.5924036448350094</v>
      </c>
      <c r="E44" s="444">
        <f>TableAU6c!E44/TableAU6c!$B44</f>
        <v>0.17065259060481855</v>
      </c>
      <c r="F44" s="399">
        <f>TableAU6c!F44/TableAU6c!$B44</f>
        <v>0.13783138214738586</v>
      </c>
      <c r="G44" s="399">
        <f>TableAU6c!G44/TableAU6c!$B44</f>
        <v>0.44041756362242351</v>
      </c>
      <c r="H44" s="444">
        <f>TableAU6c!H44/TableAU6c!$B44</f>
        <v>8.9233582023532224E-2</v>
      </c>
      <c r="I44" s="445">
        <f>TableAU6c!I44/TableAU6c!$B44</f>
        <v>3.1789389873492384E-2</v>
      </c>
      <c r="J44" s="445">
        <f>TableAU6c!J44/TableAU6c!$B44</f>
        <v>5.743534546312408E-2</v>
      </c>
      <c r="K44" s="444">
        <f>TableAU6c!K44/TableAU6c!$B44</f>
        <v>0.35118398159889125</v>
      </c>
      <c r="L44" s="444">
        <f>TableAU6c!L44/TableAU6c!$B44</f>
        <v>0.21019728111822125</v>
      </c>
      <c r="M44" s="446">
        <f>TableAU6c!M44/TableAU6c!$B44</f>
        <v>0.14098670048067002</v>
      </c>
      <c r="N44" s="4"/>
      <c r="O44" s="4"/>
      <c r="P44" s="77">
        <f t="shared" si="0"/>
        <v>1.0000000000000002</v>
      </c>
      <c r="Q44" s="4"/>
      <c r="R44" s="4"/>
    </row>
    <row r="45" spans="1:18">
      <c r="A45" s="413">
        <v>1996</v>
      </c>
      <c r="B45" s="399">
        <f>TableAU6c!B45/TableAU6c!$B45</f>
        <v>1</v>
      </c>
      <c r="C45" s="399">
        <f>TableAU6c!C45/TableAU6c!$B45</f>
        <v>0.40742211882199397</v>
      </c>
      <c r="D45" s="444">
        <f>TableAU6c!D45/TableAU6c!$B45</f>
        <v>0.59385462180105542</v>
      </c>
      <c r="E45" s="444">
        <f>TableAU6c!E45/TableAU6c!$B45</f>
        <v>0.18643250297906142</v>
      </c>
      <c r="F45" s="399">
        <f>TableAU6c!F45/TableAU6c!$B45</f>
        <v>0.14095216478465647</v>
      </c>
      <c r="G45" s="399">
        <f>TableAU6c!G45/TableAU6c!$B45</f>
        <v>0.45162571639334964</v>
      </c>
      <c r="H45" s="444">
        <f>TableAU6c!H45/TableAU6c!$B45</f>
        <v>8.6137434035067822E-2</v>
      </c>
      <c r="I45" s="445">
        <f>TableAU6c!I45/TableAU6c!$B45</f>
        <v>2.8035238041196165E-2</v>
      </c>
      <c r="J45" s="445">
        <f>TableAU6c!J45/TableAU6c!$B45</f>
        <v>5.8101628553594728E-2</v>
      </c>
      <c r="K45" s="444">
        <f>TableAU6c!K45/TableAU6c!$B45</f>
        <v>0.36548828235828179</v>
      </c>
      <c r="L45" s="444">
        <f>TableAU6c!L45/TableAU6c!$B45</f>
        <v>0.22152868410599783</v>
      </c>
      <c r="M45" s="446">
        <f>TableAU6c!M45/TableAU6c!$B45</f>
        <v>0.14395959825228394</v>
      </c>
      <c r="N45" s="4"/>
      <c r="O45" s="4"/>
      <c r="P45" s="77">
        <f t="shared" si="0"/>
        <v>1.0000000000000002</v>
      </c>
      <c r="Q45" s="4"/>
      <c r="R45" s="4"/>
    </row>
    <row r="46" spans="1:18">
      <c r="A46" s="413">
        <v>1997</v>
      </c>
      <c r="B46" s="399">
        <f>TableAU6c!B46/TableAU6c!$B46</f>
        <v>1</v>
      </c>
      <c r="C46" s="399">
        <f>TableAU6c!C46/TableAU6c!$B46</f>
        <v>0.39911681211229116</v>
      </c>
      <c r="D46" s="444">
        <f>TableAU6c!D46/TableAU6c!$B46</f>
        <v>0.59281358427084441</v>
      </c>
      <c r="E46" s="444">
        <f>TableAU6c!E46/TableAU6c!$B46</f>
        <v>0.19369677215855324</v>
      </c>
      <c r="F46" s="399">
        <f>TableAU6c!F46/TableAU6c!$B46</f>
        <v>0.13957522868257807</v>
      </c>
      <c r="G46" s="399">
        <f>TableAU6c!G46/TableAU6c!$B46</f>
        <v>0.46130795920513096</v>
      </c>
      <c r="H46" s="444">
        <f>TableAU6c!H46/TableAU6c!$B46</f>
        <v>8.9711912522342549E-2</v>
      </c>
      <c r="I46" s="445">
        <f>TableAU6c!I46/TableAU6c!$B46</f>
        <v>3.6763484386499845E-2</v>
      </c>
      <c r="J46" s="445">
        <f>TableAU6c!J46/TableAU6c!$B46</f>
        <v>5.2962885080433182E-2</v>
      </c>
      <c r="K46" s="444">
        <f>TableAU6c!K46/TableAU6c!$B46</f>
        <v>0.37159604668278839</v>
      </c>
      <c r="L46" s="444">
        <f>TableAU6c!L46/TableAU6c!$B46</f>
        <v>0.22789401745347493</v>
      </c>
      <c r="M46" s="446">
        <f>TableAU6c!M46/TableAU6c!$B46</f>
        <v>0.14370202922931347</v>
      </c>
      <c r="N46" s="4"/>
      <c r="O46" s="4"/>
      <c r="P46" s="77">
        <f t="shared" si="0"/>
        <v>1.0000000000000002</v>
      </c>
      <c r="Q46" s="4"/>
      <c r="R46" s="4"/>
    </row>
    <row r="47" spans="1:18">
      <c r="A47" s="413">
        <v>1998</v>
      </c>
      <c r="B47" s="399">
        <f>TableAU6c!B47/TableAU6c!$B47</f>
        <v>1</v>
      </c>
      <c r="C47" s="399">
        <f>TableAU6c!C47/TableAU6c!$B47</f>
        <v>0.39544980474908437</v>
      </c>
      <c r="D47" s="444">
        <f>TableAU6c!D47/TableAU6c!$B47</f>
        <v>0.59436319095782097</v>
      </c>
      <c r="E47" s="444">
        <f>TableAU6c!E47/TableAU6c!$B47</f>
        <v>0.19891338620873655</v>
      </c>
      <c r="F47" s="399">
        <f>TableAU6c!F47/TableAU6c!$B47</f>
        <v>0.13551141187028543</v>
      </c>
      <c r="G47" s="399">
        <f>TableAU6c!G47/TableAU6c!$B47</f>
        <v>0.4690387833806301</v>
      </c>
      <c r="H47" s="444">
        <f>TableAU6c!H47/TableAU6c!$B47</f>
        <v>9.5636566494457773E-2</v>
      </c>
      <c r="I47" s="445">
        <f>TableAU6c!I47/TableAU6c!$B47</f>
        <v>4.3065803196778961E-2</v>
      </c>
      <c r="J47" s="445">
        <f>TableAU6c!J47/TableAU6c!$B47</f>
        <v>5.2580950301971914E-2</v>
      </c>
      <c r="K47" s="444">
        <f>TableAU6c!K47/TableAU6c!$B47</f>
        <v>0.37340221688617231</v>
      </c>
      <c r="L47" s="444">
        <f>TableAU6c!L47/TableAU6c!$B47</f>
        <v>0.23257900992020181</v>
      </c>
      <c r="M47" s="446">
        <f>TableAU6c!M47/TableAU6c!$B47</f>
        <v>0.14082320696597053</v>
      </c>
      <c r="N47" s="4"/>
      <c r="O47" s="4"/>
      <c r="P47" s="77">
        <f t="shared" si="0"/>
        <v>1</v>
      </c>
      <c r="Q47" s="4"/>
      <c r="R47" s="4"/>
    </row>
    <row r="48" spans="1:18">
      <c r="A48" s="398">
        <f t="shared" ref="A48:A56" si="1">A47+1</f>
        <v>1999</v>
      </c>
      <c r="B48" s="399">
        <f>TableAU6c!B48/TableAU6c!$B48</f>
        <v>1</v>
      </c>
      <c r="C48" s="399">
        <f>TableAU6c!C48/TableAU6c!$B48</f>
        <v>0.38902461093014828</v>
      </c>
      <c r="D48" s="444">
        <f>TableAU6c!D48/TableAU6c!$B48</f>
        <v>0.59729008324285193</v>
      </c>
      <c r="E48" s="444">
        <f>TableAU6c!E48/TableAU6c!$B48</f>
        <v>0.20826547231270356</v>
      </c>
      <c r="F48" s="399">
        <f>TableAU6c!F48/TableAU6c!$B48</f>
        <v>0.132328990228013</v>
      </c>
      <c r="G48" s="399">
        <f>TableAU6c!G48/TableAU6c!$B48</f>
        <v>0.47864639884183857</v>
      </c>
      <c r="H48" s="444">
        <f>TableAU6c!H48/TableAU6c!$B48</f>
        <v>0.10407618530582699</v>
      </c>
      <c r="I48" s="445">
        <f>TableAU6c!I48/TableAU6c!$B48</f>
        <v>4.6847176981541797E-2</v>
      </c>
      <c r="J48" s="445">
        <f>TableAU6c!J48/TableAU6c!$B48</f>
        <v>5.7225162866449505E-2</v>
      </c>
      <c r="K48" s="444">
        <f>TableAU6c!K48/TableAU6c!$B48</f>
        <v>0.37457021353601155</v>
      </c>
      <c r="L48" s="444">
        <f>TableAU6c!L48/TableAU6c!$B48</f>
        <v>0.2383957654723127</v>
      </c>
      <c r="M48" s="446">
        <f>TableAU6c!M48/TableAU6c!$B48</f>
        <v>0.13617444806369888</v>
      </c>
      <c r="N48" s="4"/>
      <c r="O48" s="4"/>
      <c r="P48" s="77">
        <f t="shared" si="0"/>
        <v>1</v>
      </c>
      <c r="Q48" s="4"/>
      <c r="R48" s="4"/>
    </row>
    <row r="49" spans="1:18">
      <c r="A49" s="455">
        <f t="shared" si="1"/>
        <v>2000</v>
      </c>
      <c r="B49" s="416">
        <f>TableAU6c!B49/TableAU6c!$B49</f>
        <v>1</v>
      </c>
      <c r="C49" s="416">
        <f>TableAU6c!C49/TableAU6c!$B49</f>
        <v>0.38796375023330082</v>
      </c>
      <c r="D49" s="452">
        <f>TableAU6c!D49/TableAU6c!$B49</f>
        <v>0.60614669957072642</v>
      </c>
      <c r="E49" s="452">
        <f>TableAU6c!E49/TableAU6c!$B49</f>
        <v>0.21818294933742557</v>
      </c>
      <c r="F49" s="416">
        <f>TableAU6c!F49/TableAU6c!$B49</f>
        <v>0.12701934841666498</v>
      </c>
      <c r="G49" s="416">
        <f>TableAU6c!G49/TableAU6c!$B49</f>
        <v>0.48501690135003428</v>
      </c>
      <c r="H49" s="452">
        <f>TableAU6c!H49/TableAU6c!$B49</f>
        <v>0.11185997801787602</v>
      </c>
      <c r="I49" s="453">
        <f>TableAU6c!I49/TableAU6c!$B49</f>
        <v>5.5667240413927538E-2</v>
      </c>
      <c r="J49" s="453">
        <f>TableAU6c!J49/TableAU6c!$B49</f>
        <v>5.6179465378154755E-2</v>
      </c>
      <c r="K49" s="452">
        <f>TableAU6c!K49/TableAU6c!$B49</f>
        <v>0.37315692333215827</v>
      </c>
      <c r="L49" s="452">
        <f>TableAU6c!L49/TableAU6c!$B49</f>
        <v>0.24300615914228246</v>
      </c>
      <c r="M49" s="454">
        <f>TableAU6c!M49/TableAU6c!$B49</f>
        <v>0.13015076418987578</v>
      </c>
      <c r="N49" s="4"/>
      <c r="O49" s="4"/>
      <c r="P49" s="77">
        <f t="shared" si="0"/>
        <v>1.0000000000000002</v>
      </c>
      <c r="Q49" s="4"/>
      <c r="R49" s="4"/>
    </row>
    <row r="50" spans="1:18">
      <c r="A50" s="398">
        <f t="shared" si="1"/>
        <v>2001</v>
      </c>
      <c r="B50" s="399">
        <f>TableAU6c!B50/TableAU6c!$B50</f>
        <v>1</v>
      </c>
      <c r="C50" s="399">
        <f>TableAU6c!C50/TableAU6c!$B50</f>
        <v>0.3931052711070836</v>
      </c>
      <c r="D50" s="444">
        <f>TableAU6c!D50/TableAU6c!$B50</f>
        <v>0.61561697628756984</v>
      </c>
      <c r="E50" s="444">
        <f>TableAU6c!E50/TableAU6c!$B50</f>
        <v>0.22251170518048632</v>
      </c>
      <c r="F50" s="399">
        <f>TableAU6c!F50/TableAU6c!$B50</f>
        <v>0.12199818758495702</v>
      </c>
      <c r="G50" s="399">
        <f>TableAU6c!G50/TableAU6c!$B50</f>
        <v>0.48489654130795951</v>
      </c>
      <c r="H50" s="444">
        <f>TableAU6c!H50/TableAU6c!$B50</f>
        <v>0.11650430448572723</v>
      </c>
      <c r="I50" s="445">
        <f>TableAU6c!I50/TableAU6c!$B50</f>
        <v>6.1783907264763634E-2</v>
      </c>
      <c r="J50" s="445">
        <f>TableAU6c!J50/TableAU6c!$B50</f>
        <v>5.4720963600664557E-2</v>
      </c>
      <c r="K50" s="444">
        <f>TableAU6c!K50/TableAU6c!$B50</f>
        <v>0.36839223682223227</v>
      </c>
      <c r="L50" s="444">
        <f>TableAU6c!L50/TableAU6c!$B50</f>
        <v>0.24052257967074461</v>
      </c>
      <c r="M50" s="446">
        <f>TableAU6c!M50/TableAU6c!$B50</f>
        <v>0.12786965715148768</v>
      </c>
      <c r="N50" s="4"/>
      <c r="O50" s="4"/>
      <c r="P50" s="77">
        <f t="shared" si="0"/>
        <v>1</v>
      </c>
      <c r="Q50" s="4"/>
      <c r="R50" s="4"/>
    </row>
    <row r="51" spans="1:18">
      <c r="A51" s="398">
        <f t="shared" si="1"/>
        <v>2002</v>
      </c>
      <c r="B51" s="399">
        <f>TableAU6c!B51/TableAU6c!$B51</f>
        <v>1</v>
      </c>
      <c r="C51" s="399">
        <f>TableAU6c!C51/TableAU6c!$B51</f>
        <v>0.41598644694286158</v>
      </c>
      <c r="D51" s="444">
        <f>TableAU6c!D51/TableAU6c!$B51</f>
        <v>0.63760973355921768</v>
      </c>
      <c r="E51" s="444">
        <f>TableAU6c!E51/TableAU6c!$B51</f>
        <v>0.22162328661635605</v>
      </c>
      <c r="F51" s="399">
        <f>TableAU6c!F51/TableAU6c!$B51</f>
        <v>0.11766517788387496</v>
      </c>
      <c r="G51" s="399">
        <f>TableAU6c!G51/TableAU6c!$B51</f>
        <v>0.4663483751732635</v>
      </c>
      <c r="H51" s="444">
        <f>TableAU6c!H51/TableAU6c!$B51</f>
        <v>0.11218919520167016</v>
      </c>
      <c r="I51" s="445">
        <f>TableAU6c!I51/TableAU6c!$B51</f>
        <v>5.6707223163406741E-2</v>
      </c>
      <c r="J51" s="445">
        <f>TableAU6c!J51/TableAU6c!$B51</f>
        <v>5.5479234046922329E-2</v>
      </c>
      <c r="K51" s="444">
        <f>TableAU6c!K51/TableAU6c!$B51</f>
        <v>0.3541591799715933</v>
      </c>
      <c r="L51" s="444">
        <f>TableAU6c!L51/TableAU6c!$B51</f>
        <v>0.23060732070434822</v>
      </c>
      <c r="M51" s="446">
        <f>TableAU6c!M51/TableAU6c!$B51</f>
        <v>0.12355185926724506</v>
      </c>
      <c r="N51" s="4"/>
      <c r="O51" s="4"/>
      <c r="P51" s="77">
        <f t="shared" si="0"/>
        <v>1</v>
      </c>
      <c r="Q51" s="4"/>
      <c r="R51" s="4"/>
    </row>
    <row r="52" spans="1:18">
      <c r="A52" s="398">
        <f t="shared" si="1"/>
        <v>2003</v>
      </c>
      <c r="B52" s="399">
        <f>TableAU6c!B52/TableAU6c!$B52</f>
        <v>1</v>
      </c>
      <c r="C52" s="399">
        <f>TableAU6c!C52/TableAU6c!$B52</f>
        <v>0.45143158810011802</v>
      </c>
      <c r="D52" s="444">
        <f>TableAU6c!D52/TableAU6c!$B52</f>
        <v>0.67772188062853245</v>
      </c>
      <c r="E52" s="444">
        <f>TableAU6c!E52/TableAU6c!$B52</f>
        <v>0.22629029252841443</v>
      </c>
      <c r="F52" s="399">
        <f>TableAU6c!F52/TableAU6c!$B52</f>
        <v>0.11427861623501644</v>
      </c>
      <c r="G52" s="399">
        <f>TableAU6c!G52/TableAU6c!$B52</f>
        <v>0.43428979566486553</v>
      </c>
      <c r="H52" s="444">
        <f>TableAU6c!H52/TableAU6c!$B52</f>
        <v>9.6344947518787652E-2</v>
      </c>
      <c r="I52" s="445">
        <f>TableAU6c!I52/TableAU6c!$B52</f>
        <v>4.2600149059064653E-2</v>
      </c>
      <c r="J52" s="445">
        <f>TableAU6c!J52/TableAU6c!$B52</f>
        <v>5.3739208744798463E-2</v>
      </c>
      <c r="K52" s="444">
        <f>TableAU6c!K52/TableAU6c!$B52</f>
        <v>0.33794484814607789</v>
      </c>
      <c r="L52" s="444">
        <f>TableAU6c!L52/TableAU6c!$B52</f>
        <v>0.21754859946587168</v>
      </c>
      <c r="M52" s="446">
        <f>TableAU6c!M52/TableAU6c!$B52</f>
        <v>0.12039624868020619</v>
      </c>
      <c r="N52" s="4"/>
      <c r="O52" s="4"/>
      <c r="P52" s="77">
        <f t="shared" si="0"/>
        <v>1</v>
      </c>
      <c r="Q52" s="4"/>
      <c r="R52" s="4"/>
    </row>
    <row r="53" spans="1:18">
      <c r="A53" s="398">
        <f t="shared" si="1"/>
        <v>2004</v>
      </c>
      <c r="B53" s="399">
        <f>TableAU6c!B53/TableAU6c!$B53</f>
        <v>1</v>
      </c>
      <c r="C53" s="399">
        <f>TableAU6c!C53/TableAU6c!$B53</f>
        <v>0.4616427178558094</v>
      </c>
      <c r="D53" s="444">
        <f>TableAU6c!D53/TableAU6c!$B53</f>
        <v>0.69427579625762392</v>
      </c>
      <c r="E53" s="444">
        <f>TableAU6c!E53/TableAU6c!$B53</f>
        <v>0.23263307840181452</v>
      </c>
      <c r="F53" s="399">
        <f>TableAU6c!F53/TableAU6c!$B53</f>
        <v>0.11163511140000283</v>
      </c>
      <c r="G53" s="399">
        <f>TableAU6c!G53/TableAU6c!$B53</f>
        <v>0.42672217074418806</v>
      </c>
      <c r="H53" s="444">
        <f>TableAU6c!H53/TableAU6c!$B53</f>
        <v>9.4499840955924064E-2</v>
      </c>
      <c r="I53" s="445">
        <f>TableAU6c!I53/TableAU6c!$B53</f>
        <v>3.6940821773825502E-2</v>
      </c>
      <c r="J53" s="445">
        <f>TableAU6c!J53/TableAU6c!$B53</f>
        <v>5.755984897727745E-2</v>
      </c>
      <c r="K53" s="444">
        <f>TableAU6c!K53/TableAU6c!$B53</f>
        <v>0.33222232978826405</v>
      </c>
      <c r="L53" s="444">
        <f>TableAU6c!L53/TableAU6c!$B53</f>
        <v>0.21321587121578825</v>
      </c>
      <c r="M53" s="446">
        <f>TableAU6c!M53/TableAU6c!$B53</f>
        <v>0.11900645857247572</v>
      </c>
      <c r="N53" s="4"/>
      <c r="O53" s="4"/>
      <c r="P53" s="77">
        <f t="shared" si="0"/>
        <v>1.0000000000000004</v>
      </c>
      <c r="Q53" s="4"/>
      <c r="R53" s="4"/>
    </row>
    <row r="54" spans="1:18">
      <c r="A54" s="398">
        <f t="shared" si="1"/>
        <v>2005</v>
      </c>
      <c r="B54" s="399">
        <f>TableAU6c!B54/TableAU6c!$B54</f>
        <v>1</v>
      </c>
      <c r="C54" s="399">
        <f>TableAU6c!C54/TableAU6c!$B54</f>
        <v>0.43964146836557505</v>
      </c>
      <c r="D54" s="444">
        <f>TableAU6c!D54/TableAU6c!$B54</f>
        <v>0.67541392550563717</v>
      </c>
      <c r="E54" s="444">
        <f>TableAU6c!E54/TableAU6c!$B54</f>
        <v>0.23577245714006212</v>
      </c>
      <c r="F54" s="399">
        <f>TableAU6c!F54/TableAU6c!$B54</f>
        <v>0.10918584460368315</v>
      </c>
      <c r="G54" s="399">
        <f>TableAU6c!G54/TableAU6c!$B54</f>
        <v>0.45117268703074181</v>
      </c>
      <c r="H54" s="444">
        <f>TableAU6c!H54/TableAU6c!$B54</f>
        <v>0.11865049279757392</v>
      </c>
      <c r="I54" s="445">
        <f>TableAU6c!I54/TableAU6c!$B54</f>
        <v>4.1545281126953465E-2</v>
      </c>
      <c r="J54" s="445">
        <f>TableAU6c!J54/TableAU6c!$B54</f>
        <v>7.7108513292083444E-2</v>
      </c>
      <c r="K54" s="444">
        <f>TableAU6c!K54/TableAU6c!$B54</f>
        <v>0.33252219423316792</v>
      </c>
      <c r="L54" s="444">
        <f>TableAU6c!L54/TableAU6c!$B54</f>
        <v>0.21851842793905452</v>
      </c>
      <c r="M54" s="446">
        <f>TableAU6c!M54/TableAU6c!$B54</f>
        <v>0.11400376629411332</v>
      </c>
      <c r="N54" s="4"/>
      <c r="O54" s="4"/>
      <c r="P54" s="77">
        <f t="shared" si="0"/>
        <v>1</v>
      </c>
      <c r="Q54" s="4"/>
      <c r="R54" s="4"/>
    </row>
    <row r="55" spans="1:18">
      <c r="A55" s="398">
        <f t="shared" si="1"/>
        <v>2006</v>
      </c>
      <c r="B55" s="399">
        <f>TableAU6c!B55/TableAU6c!$B55</f>
        <v>1</v>
      </c>
      <c r="C55" s="399">
        <f>TableAU6c!C55/TableAU6c!$B55</f>
        <v>0.42209941130855505</v>
      </c>
      <c r="D55" s="444">
        <f>TableAU6c!D55/TableAU6c!$B55</f>
        <v>0.65800194410161739</v>
      </c>
      <c r="E55" s="444">
        <f>TableAU6c!E55/TableAU6c!$B55</f>
        <v>0.23590253279306234</v>
      </c>
      <c r="F55" s="399">
        <f>TableAU6c!F55/TableAU6c!$B55</f>
        <v>0.10480673663976231</v>
      </c>
      <c r="G55" s="399">
        <f>TableAU6c!G55/TableAU6c!$B55</f>
        <v>0.47309385205168242</v>
      </c>
      <c r="H55" s="444">
        <f>TableAU6c!H55/TableAU6c!$B55</f>
        <v>0.13637108312672699</v>
      </c>
      <c r="I55" s="445">
        <f>TableAU6c!I55/TableAU6c!$B55</f>
        <v>4.5019277187387359E-2</v>
      </c>
      <c r="J55" s="445">
        <f>TableAU6c!J55/TableAU6c!$B55</f>
        <v>9.1354099542371572E-2</v>
      </c>
      <c r="K55" s="444">
        <f>TableAU6c!K55/TableAU6c!$B55</f>
        <v>0.3367227689249554</v>
      </c>
      <c r="L55" s="444">
        <f>TableAU6c!L55/TableAU6c!$B55</f>
        <v>0.22739435773654143</v>
      </c>
      <c r="M55" s="446">
        <f>TableAU6c!M55/TableAU6c!$B55</f>
        <v>0.10932841118841401</v>
      </c>
      <c r="N55" s="4"/>
      <c r="O55" s="4"/>
      <c r="P55" s="77">
        <f t="shared" si="0"/>
        <v>0.99999999999999978</v>
      </c>
      <c r="Q55" s="4"/>
      <c r="R55" s="4"/>
    </row>
    <row r="56" spans="1:18">
      <c r="A56" s="398">
        <f t="shared" si="1"/>
        <v>2007</v>
      </c>
      <c r="B56" s="399">
        <f>TableAU6c!B56/TableAU6c!$B56</f>
        <v>1</v>
      </c>
      <c r="C56" s="399">
        <f>TableAU6c!C56/TableAU6c!$B56</f>
        <v>0.41695727561417523</v>
      </c>
      <c r="D56" s="444">
        <f>TableAU6c!D56/TableAU6c!$B56</f>
        <v>0.65318825615149345</v>
      </c>
      <c r="E56" s="444">
        <f>TableAU6c!E56/TableAU6c!$B56</f>
        <v>0.23623098053731811</v>
      </c>
      <c r="F56" s="399">
        <f>TableAU6c!F56/TableAU6c!$B56</f>
        <v>0.10008961795476243</v>
      </c>
      <c r="G56" s="399">
        <f>TableAU6c!G56/TableAU6c!$B56</f>
        <v>0.48295310643106243</v>
      </c>
      <c r="H56" s="444">
        <f>TableAU6c!H56/TableAU6c!$B56</f>
        <v>0.13149486644976527</v>
      </c>
      <c r="I56" s="445">
        <f>TableAU6c!I56/TableAU6c!$B56</f>
        <v>4.7464591166786814E-2</v>
      </c>
      <c r="J56" s="445">
        <f>TableAU6c!J56/TableAU6c!$B56</f>
        <v>8.4030470104619226E-2</v>
      </c>
      <c r="K56" s="444">
        <f>TableAU6c!K56/TableAU6c!$B56</f>
        <v>0.35145823998129722</v>
      </c>
      <c r="L56" s="444">
        <f>TableAU6c!L56/TableAU6c!$B56</f>
        <v>0.24542656198250504</v>
      </c>
      <c r="M56" s="446">
        <f>TableAU6c!M56/TableAU6c!$B56</f>
        <v>0.10603167799879212</v>
      </c>
      <c r="N56" s="4"/>
      <c r="O56" s="4"/>
      <c r="P56" s="77">
        <f t="shared" si="0"/>
        <v>1.0000000000000002</v>
      </c>
      <c r="Q56" s="4"/>
      <c r="R56" s="4"/>
    </row>
    <row r="57" spans="1:18">
      <c r="A57" s="398">
        <v>2008</v>
      </c>
      <c r="B57" s="399">
        <f>TableAU6c!B57/TableAU6c!$B57</f>
        <v>1</v>
      </c>
      <c r="C57" s="399">
        <f>TableAU6c!C57/TableAU6c!$B57</f>
        <v>0.42008168509935301</v>
      </c>
      <c r="D57" s="444">
        <f>TableAU6c!D57/TableAU6c!$B57</f>
        <v>0.66643109540636047</v>
      </c>
      <c r="E57" s="444">
        <f>TableAU6c!E57/TableAU6c!$B57</f>
        <v>0.24634941030700749</v>
      </c>
      <c r="F57" s="399">
        <f>TableAU6c!F57/TableAU6c!$B57</f>
        <v>0.10263870405213156</v>
      </c>
      <c r="G57" s="399">
        <f>TableAU6c!G57/TableAU6c!$B57</f>
        <v>0.47727961084851539</v>
      </c>
      <c r="H57" s="444">
        <f>TableAU6c!H57/TableAU6c!$B57</f>
        <v>0.11511174338029459</v>
      </c>
      <c r="I57" s="445">
        <f>TableAU6c!I57/TableAU6c!$B57</f>
        <v>4.0997108898168967E-2</v>
      </c>
      <c r="J57" s="445">
        <f>TableAU6c!J57/TableAU6c!$B57</f>
        <v>7.411445092010463E-2</v>
      </c>
      <c r="K57" s="444">
        <f>TableAU6c!K57/TableAU6c!$B57</f>
        <v>0.36216786746822083</v>
      </c>
      <c r="L57" s="444">
        <f>TableAU6c!L57/TableAU6c!$B57</f>
        <v>0.25201229865540825</v>
      </c>
      <c r="M57" s="446">
        <f>TableAU6c!M57/TableAU6c!$B57</f>
        <v>0.11015556881281263</v>
      </c>
      <c r="N57" s="4"/>
      <c r="O57" s="4"/>
      <c r="P57" s="77">
        <f t="shared" si="0"/>
        <v>1</v>
      </c>
      <c r="Q57" s="4"/>
      <c r="R57" s="4"/>
    </row>
    <row r="58" spans="1:18">
      <c r="A58" s="438">
        <v>2009</v>
      </c>
      <c r="B58" s="399">
        <f>TableAU6c!B58/TableAU6c!$B58</f>
        <v>1</v>
      </c>
      <c r="C58" s="399">
        <f>TableAU6c!C58/TableAU6c!$B58</f>
        <v>0.41608411267500056</v>
      </c>
      <c r="D58" s="444">
        <f>TableAU6c!D58/TableAU6c!$B58</f>
        <v>0.68619862436044021</v>
      </c>
      <c r="E58" s="444">
        <f>TableAU6c!E58/TableAU6c!$B58</f>
        <v>0.27011451168543965</v>
      </c>
      <c r="F58" s="399">
        <f>TableAU6c!F58/TableAU6c!$B58</f>
        <v>0.11153175778248389</v>
      </c>
      <c r="G58" s="399">
        <f>TableAU6c!G58/TableAU6c!$B58</f>
        <v>0.47238412954251557</v>
      </c>
      <c r="H58" s="444">
        <f>TableAU6c!H58/TableAU6c!$B58</f>
        <v>9.5723147853140178E-2</v>
      </c>
      <c r="I58" s="445">
        <f>TableAU6c!I58/TableAU6c!$B58</f>
        <v>2.7785951234139853E-2</v>
      </c>
      <c r="J58" s="445">
        <f>TableAU6c!J58/TableAU6c!$B58</f>
        <v>6.7934479074910514E-2</v>
      </c>
      <c r="K58" s="444">
        <f>TableAU6c!K58/TableAU6c!$B58</f>
        <v>0.37666098168937545</v>
      </c>
      <c r="L58" s="444">
        <f>TableAU6c!L58/TableAU6c!$B58</f>
        <v>0.25185074123357759</v>
      </c>
      <c r="M58" s="447">
        <f>TableAU6c!M58/TableAU6c!$B58</f>
        <v>0.12481024045579776</v>
      </c>
      <c r="N58" s="4"/>
      <c r="O58" s="4"/>
      <c r="P58" s="77">
        <f t="shared" si="0"/>
        <v>1</v>
      </c>
      <c r="Q58" s="4"/>
      <c r="R58" s="4"/>
    </row>
    <row r="59" spans="1:18">
      <c r="A59" s="1185">
        <v>2010</v>
      </c>
      <c r="B59" s="416">
        <f>TableAU6c!B59/TableAU6c!$B59</f>
        <v>1</v>
      </c>
      <c r="C59" s="416">
        <f>TableAU6c!C59/TableAU6c!$B59</f>
        <v>0.42737482493778045</v>
      </c>
      <c r="D59" s="452">
        <f>TableAU6c!D59/TableAU6c!$B59</f>
        <v>0.70313907745555437</v>
      </c>
      <c r="E59" s="452">
        <f>TableAU6c!E59/TableAU6c!$B59</f>
        <v>0.27576425251777387</v>
      </c>
      <c r="F59" s="416">
        <f>TableAU6c!F59/TableAU6c!$B59</f>
        <v>0.10946183420604254</v>
      </c>
      <c r="G59" s="416">
        <f>TableAU6c!G59/TableAU6c!$B59</f>
        <v>0.463163340856177</v>
      </c>
      <c r="H59" s="452">
        <f>TableAU6c!H59/TableAU6c!$B59</f>
        <v>8.2700730578129045E-2</v>
      </c>
      <c r="I59" s="453">
        <f>TableAU6c!I59/TableAU6c!$B59</f>
        <v>2.2438204151539212E-2</v>
      </c>
      <c r="J59" s="453">
        <f>TableAU6c!J59/TableAU6c!$B59</f>
        <v>6.0261634389802234E-2</v>
      </c>
      <c r="K59" s="452">
        <f>TableAU6c!K59/TableAU6c!$B59</f>
        <v>0.38046261027804795</v>
      </c>
      <c r="L59" s="452">
        <f>TableAU6c!L59/TableAU6c!$B59</f>
        <v>0.25199147212831063</v>
      </c>
      <c r="M59" s="1186">
        <f>TableAU6c!M59/TableAU6c!$B59</f>
        <v>0.12847113814973732</v>
      </c>
      <c r="N59" s="4"/>
      <c r="O59" s="4"/>
      <c r="P59" s="77">
        <f t="shared" si="0"/>
        <v>1</v>
      </c>
      <c r="Q59" s="4"/>
      <c r="R59" s="4"/>
    </row>
    <row r="60" spans="1:18">
      <c r="A60" s="438">
        <v>2011</v>
      </c>
      <c r="B60" s="399">
        <f>TableAU6c!B60/TableAU6c!$B60</f>
        <v>1</v>
      </c>
      <c r="C60" s="399">
        <f>TableAU6c!C60/TableAU6c!$B60</f>
        <v>0.43338538670173432</v>
      </c>
      <c r="D60" s="444">
        <f>TableAU6c!D60/TableAU6c!$B60</f>
        <v>0.7064354401249282</v>
      </c>
      <c r="E60" s="444">
        <f>TableAU6c!E60/TableAU6c!$B60</f>
        <v>0.27305005342319388</v>
      </c>
      <c r="F60" s="399">
        <f>TableAU6c!F60/TableAU6c!$B60</f>
        <v>0.10324648639763284</v>
      </c>
      <c r="G60" s="399">
        <f>TableAU6c!G60/TableAU6c!$B60</f>
        <v>0.46336812690063295</v>
      </c>
      <c r="H60" s="444">
        <f>TableAU6c!H60/TableAU6c!$B60</f>
        <v>8.057039533163475E-2</v>
      </c>
      <c r="I60" s="445">
        <f>TableAU6c!I60/TableAU6c!$B60</f>
        <v>2.2162570888468815E-2</v>
      </c>
      <c r="J60" s="445">
        <f>TableAU6c!J60/TableAU6c!$B60</f>
        <v>5.8411851730089587E-2</v>
      </c>
      <c r="K60" s="444">
        <f>TableAU6c!K60/TableAU6c!$B60</f>
        <v>0.38279773156899816</v>
      </c>
      <c r="L60" s="444">
        <f>TableAU6c!L60/TableAU6c!$B60</f>
        <v>0.25642311169557003</v>
      </c>
      <c r="M60" s="447">
        <f>TableAU6c!M60/TableAU6c!$B60</f>
        <v>0.12637461987342816</v>
      </c>
      <c r="N60" s="4"/>
      <c r="O60" s="4"/>
      <c r="P60" s="77">
        <f t="shared" si="0"/>
        <v>1</v>
      </c>
      <c r="Q60" s="4"/>
      <c r="R60" s="4"/>
    </row>
    <row r="61" spans="1:18">
      <c r="A61" s="438">
        <v>2012</v>
      </c>
      <c r="B61" s="399">
        <f>TableAU6c!B61/TableAU6c!$B61</f>
        <v>1</v>
      </c>
      <c r="C61" s="399">
        <f>TableAU6c!C61/TableAU6c!$B61</f>
        <v>0.40568203867796404</v>
      </c>
      <c r="D61" s="444">
        <f>TableAU6c!D61/TableAU6c!$B61</f>
        <v>0.69017204579263969</v>
      </c>
      <c r="E61" s="444">
        <f>TableAU6c!E61/TableAU6c!$B61</f>
        <v>0.28449000711467565</v>
      </c>
      <c r="F61" s="399">
        <f>TableAU6c!F61/TableAU6c!$B61</f>
        <v>0.1040683008861005</v>
      </c>
      <c r="G61" s="399">
        <f>TableAU6c!G61/TableAU6c!$B61</f>
        <v>0.49024966043593565</v>
      </c>
      <c r="H61" s="444">
        <f>TableAU6c!H61/TableAU6c!$B61</f>
        <v>7.835036543561219E-2</v>
      </c>
      <c r="I61" s="445">
        <f>TableAU6c!I61/TableAU6c!$B61</f>
        <v>2.1424794644589618E-2</v>
      </c>
      <c r="J61" s="445">
        <f>TableAU6c!J61/TableAU6c!$B61</f>
        <v>5.6932928012418352E-2</v>
      </c>
      <c r="K61" s="444">
        <f>TableAU6c!K61/TableAU6c!$B61</f>
        <v>0.41189929500032346</v>
      </c>
      <c r="L61" s="444">
        <f>TableAU6c!L61/TableAU6c!$B61</f>
        <v>0.27829700536834617</v>
      </c>
      <c r="M61" s="447">
        <f>TableAU6c!M61/TableAU6c!$B61</f>
        <v>0.13360228963197726</v>
      </c>
      <c r="N61" s="4"/>
      <c r="O61" s="4"/>
      <c r="P61" s="77">
        <f t="shared" ref="P61:P63" si="2">G61-E61+D61+F61</f>
        <v>1.0000000000000002</v>
      </c>
      <c r="Q61" s="4"/>
      <c r="R61" s="4"/>
    </row>
    <row r="62" spans="1:18">
      <c r="A62" s="438">
        <v>2013</v>
      </c>
      <c r="B62" s="399">
        <f>TableAU6c!B62/TableAU6c!$B62</f>
        <v>1</v>
      </c>
      <c r="C62" s="399">
        <f>TableAU6c!C62/TableAU6c!$B62</f>
        <v>0.38690827712678333</v>
      </c>
      <c r="D62" s="444">
        <f>TableAU6c!D62/TableAU6c!$B62</f>
        <v>0.67357722313741331</v>
      </c>
      <c r="E62" s="444">
        <f>TableAU6c!E62/TableAU6c!$B62</f>
        <v>0.28666894601062998</v>
      </c>
      <c r="F62" s="399">
        <f>TableAU6c!F62/TableAU6c!$B62</f>
        <v>0.10302116681689623</v>
      </c>
      <c r="G62" s="399">
        <f>TableAU6c!G62/TableAU6c!$B62</f>
        <v>0.51007055605632046</v>
      </c>
      <c r="H62" s="444">
        <f>TableAU6c!H62/TableAU6c!$B62</f>
        <v>7.9445497777639623E-2</v>
      </c>
      <c r="I62" s="445">
        <f>TableAU6c!I62/TableAU6c!$B62</f>
        <v>2.3555854287756813E-2</v>
      </c>
      <c r="J62" s="445">
        <f>TableAU6c!J62/TableAU6c!$B62</f>
        <v>5.6059894942964594E-2</v>
      </c>
      <c r="K62" s="444">
        <f>TableAU6c!K62/TableAU6c!$B62</f>
        <v>0.43062505827868081</v>
      </c>
      <c r="L62" s="444">
        <f>TableAU6c!L62/TableAU6c!$B62</f>
        <v>0.29402760078326545</v>
      </c>
      <c r="M62" s="447">
        <f>TableAU6c!M62/TableAU6c!$B62</f>
        <v>0.13659745749541538</v>
      </c>
      <c r="N62" s="4"/>
      <c r="O62" s="4"/>
      <c r="P62" s="77">
        <f t="shared" si="2"/>
        <v>1</v>
      </c>
      <c r="Q62" s="4"/>
      <c r="R62" s="4"/>
    </row>
    <row r="63" spans="1:18" ht="13" thickBot="1">
      <c r="A63" s="439">
        <v>2014</v>
      </c>
      <c r="B63" s="403">
        <f>TableAU6c!B63/TableAU6c!$B63</f>
        <v>1</v>
      </c>
      <c r="C63" s="403">
        <f>TableAU6c!C63/TableAU6c!$B63</f>
        <v>0.38648671759206471</v>
      </c>
      <c r="D63" s="448">
        <f>TableAU6c!D63/TableAU6c!$B63</f>
        <v>0.66421303158134759</v>
      </c>
      <c r="E63" s="448">
        <f>TableAU6c!E63/TableAU6c!$B63</f>
        <v>0.27772631398928288</v>
      </c>
      <c r="F63" s="403">
        <f>TableAU6c!F63/TableAU6c!$B63</f>
        <v>0.10023800022802422</v>
      </c>
      <c r="G63" s="403">
        <f>TableAU6c!G63/TableAU6c!$B63</f>
        <v>0.51327528217991114</v>
      </c>
      <c r="H63" s="448">
        <f>TableAU6c!H63/TableAU6c!$B63</f>
        <v>8.4048284118116517E-2</v>
      </c>
      <c r="I63" s="449">
        <f>TableAU6c!I63/TableAU6c!$B63</f>
        <v>2.7137227796146392E-2</v>
      </c>
      <c r="J63" s="449">
        <f>TableAU6c!J63/TableAU6c!$B63</f>
        <v>5.74660101470756E-2</v>
      </c>
      <c r="K63" s="448">
        <f>TableAU6c!K63/TableAU6c!$B63</f>
        <v>0.4292269980617946</v>
      </c>
      <c r="L63" s="448">
        <f>TableAU6c!L63/TableAU6c!$B63</f>
        <v>0.29597537338957935</v>
      </c>
      <c r="M63" s="450">
        <f>TableAU6c!M63/TableAU6c!$B63</f>
        <v>0.13325162467221524</v>
      </c>
      <c r="N63" s="4"/>
      <c r="O63" s="4"/>
      <c r="P63" s="77">
        <f t="shared" si="2"/>
        <v>1.0000000000000002</v>
      </c>
      <c r="Q63" s="4"/>
      <c r="R63" s="4"/>
    </row>
    <row r="64" spans="1:18" ht="13" thickTop="1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4"/>
      <c r="O64" s="4"/>
      <c r="P64" s="4"/>
      <c r="Q64" s="4"/>
      <c r="R64" s="4"/>
    </row>
    <row r="65" spans="2:18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4"/>
      <c r="O65" s="4"/>
      <c r="P65" s="4"/>
      <c r="Q65" s="4"/>
      <c r="R65" s="4"/>
    </row>
    <row r="66" spans="2:18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4"/>
      <c r="O66" s="4"/>
      <c r="P66" s="4"/>
      <c r="Q66" s="4"/>
      <c r="R66" s="4"/>
    </row>
    <row r="67" spans="2:18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4"/>
      <c r="O67" s="4"/>
      <c r="P67" s="4"/>
      <c r="Q67" s="4"/>
      <c r="R67" s="4"/>
    </row>
    <row r="68" spans="2:18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4"/>
      <c r="O68" s="4"/>
      <c r="P68" s="4"/>
      <c r="Q68" s="4"/>
      <c r="R68" s="4"/>
    </row>
    <row r="69" spans="2:18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2:18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2:18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2:18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2:18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2:18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2:18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2:18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2:18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2:18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2:18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2:18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2:18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2:18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2:18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2:18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2:18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2:18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2:18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2:18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2:18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2:18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2:18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2:18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2:18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2:18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2:18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2:18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2:18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2:18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2:18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2:18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2:18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2:18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2:18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2:18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2:18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2:18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2:18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2:18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2:18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2:18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2:18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2:18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2:18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2:18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2:18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2:18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2:18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2:18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2:18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2:18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2:18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2:18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2:18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2:18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2:18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spans="2:18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spans="2:18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spans="2:18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spans="2:18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spans="2:18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</row>
    <row r="131" spans="2:18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2:18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2:18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2:18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2:18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2:18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2:18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2:18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2:18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2:18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2:18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2:18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2:18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2:18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2:18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2:18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2:18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2:18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2:18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2:18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2:18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2:18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2:18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2:18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2:18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2:18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2:18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2:18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2:18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2:18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2:18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2:18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2:18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2:18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2:18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2:18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2:18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2:18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2:18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2:18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2:18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2:18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2:18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2:18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2:18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2:18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2:18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2:18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2:18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2:18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2:18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2:18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2:18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2:18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2:18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2:18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2:18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2:18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2:18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2:18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2:18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2:18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2:18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2:18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2:18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2:18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2:18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2:18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2:18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2:18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2:18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2:18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2:18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2:18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2:18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2:18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2:18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  <row r="208" spans="2:18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</row>
    <row r="209" spans="2:18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</row>
    <row r="210" spans="2:18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</row>
    <row r="211" spans="2:18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</row>
    <row r="212" spans="2:18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</row>
    <row r="213" spans="2:18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</row>
    <row r="214" spans="2:18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</row>
    <row r="215" spans="2:18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</row>
    <row r="216" spans="2:18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</row>
    <row r="217" spans="2:18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</row>
    <row r="218" spans="2:18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</row>
    <row r="219" spans="2:18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spans="2:18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</row>
    <row r="221" spans="2:18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spans="2:18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</row>
    <row r="223" spans="2:18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</row>
    <row r="224" spans="2:18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</row>
    <row r="225" spans="2:18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</row>
    <row r="226" spans="2:18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</row>
    <row r="227" spans="2:18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</row>
    <row r="228" spans="2:18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</row>
    <row r="229" spans="2:18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</row>
    <row r="230" spans="2:18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</row>
    <row r="231" spans="2:18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</row>
    <row r="232" spans="2:18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</row>
    <row r="233" spans="2:18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</row>
    <row r="234" spans="2:18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</row>
    <row r="235" spans="2:18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</row>
    <row r="236" spans="2:18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</row>
    <row r="237" spans="2:18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</row>
    <row r="238" spans="2:18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</row>
    <row r="239" spans="2:18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</row>
    <row r="240" spans="2:18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</row>
    <row r="241" spans="2:18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</row>
    <row r="242" spans="2:18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</row>
    <row r="243" spans="2:18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2:18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2:18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2:18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2:18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2:18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2:18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2:18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2:18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2:18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2:18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2:18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2:18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2:18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2:18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2:18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</row>
    <row r="259" spans="2:18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</row>
    <row r="260" spans="2:18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</row>
    <row r="261" spans="2:18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</row>
    <row r="262" spans="2:18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</row>
    <row r="263" spans="2:18">
      <c r="N263" s="2"/>
      <c r="O263" s="2"/>
      <c r="P263" s="2"/>
      <c r="Q263" s="2"/>
      <c r="R263" s="2"/>
    </row>
    <row r="264" spans="2:18">
      <c r="N264" s="2"/>
      <c r="O264" s="2"/>
      <c r="P264" s="2"/>
      <c r="Q264" s="2"/>
      <c r="R264" s="2"/>
    </row>
    <row r="265" spans="2:18">
      <c r="N265" s="2"/>
      <c r="O265" s="2"/>
      <c r="P265" s="2"/>
      <c r="Q265" s="2"/>
      <c r="R265" s="2"/>
    </row>
    <row r="266" spans="2:18">
      <c r="N266" s="2"/>
      <c r="O266" s="2"/>
      <c r="P266" s="2"/>
      <c r="Q266" s="2"/>
      <c r="R266" s="2"/>
    </row>
    <row r="267" spans="2:18">
      <c r="N267" s="2"/>
      <c r="O267" s="2"/>
      <c r="P267" s="2"/>
      <c r="Q267" s="2"/>
      <c r="R267" s="2"/>
    </row>
    <row r="268" spans="2:18">
      <c r="N268" s="2"/>
      <c r="O268" s="2"/>
      <c r="P268" s="2"/>
      <c r="Q268" s="2"/>
      <c r="R268" s="2"/>
    </row>
    <row r="269" spans="2:18">
      <c r="N269" s="2"/>
      <c r="O269" s="2"/>
      <c r="P269" s="2"/>
      <c r="Q269" s="2"/>
      <c r="R269" s="2"/>
    </row>
    <row r="270" spans="2:18">
      <c r="N270" s="2"/>
      <c r="O270" s="2"/>
      <c r="P270" s="2"/>
      <c r="Q270" s="2"/>
      <c r="R270" s="2"/>
    </row>
    <row r="271" spans="2:18">
      <c r="N271" s="2"/>
      <c r="O271" s="2"/>
      <c r="P271" s="2"/>
      <c r="Q271" s="2"/>
      <c r="R271" s="2"/>
    </row>
    <row r="272" spans="2:18">
      <c r="N272" s="2"/>
      <c r="O272" s="2"/>
      <c r="P272" s="2"/>
      <c r="Q272" s="2"/>
      <c r="R272" s="2"/>
    </row>
    <row r="273" spans="14:18">
      <c r="N273" s="2"/>
      <c r="O273" s="2"/>
      <c r="P273" s="2"/>
      <c r="Q273" s="2"/>
      <c r="R273" s="2"/>
    </row>
    <row r="274" spans="14:18">
      <c r="N274" s="2"/>
      <c r="O274" s="2"/>
      <c r="P274" s="2"/>
      <c r="Q274" s="2"/>
      <c r="R274" s="2"/>
    </row>
  </sheetData>
  <mergeCells count="15">
    <mergeCell ref="A3:M3"/>
    <mergeCell ref="A7:A8"/>
    <mergeCell ref="F7:F8"/>
    <mergeCell ref="C7:C8"/>
    <mergeCell ref="D7:D8"/>
    <mergeCell ref="K7:K8"/>
    <mergeCell ref="B6:M6"/>
    <mergeCell ref="G7:G8"/>
    <mergeCell ref="H7:H8"/>
    <mergeCell ref="L7:L8"/>
    <mergeCell ref="M7:M8"/>
    <mergeCell ref="E7:E8"/>
    <mergeCell ref="B7:B8"/>
    <mergeCell ref="I7:I8"/>
    <mergeCell ref="J7:J8"/>
  </mergeCells>
  <phoneticPr fontId="2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66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Q277"/>
  <sheetViews>
    <sheetView workbookViewId="0">
      <pane xSplit="1" ySplit="7" topLeftCell="B30" activePane="bottomRight" state="frozen"/>
      <selection activeCell="Q55" sqref="Q55"/>
      <selection pane="topRight" activeCell="Q55" sqref="Q55"/>
      <selection pane="bottomLeft" activeCell="Q55" sqref="Q55"/>
      <selection pane="bottomRight" activeCell="A4" sqref="A4"/>
    </sheetView>
  </sheetViews>
  <sheetFormatPr baseColWidth="10" defaultRowHeight="12" x14ac:dyDescent="0"/>
  <cols>
    <col min="1" max="1" width="12.6640625" customWidth="1"/>
    <col min="2" max="14" width="9.33203125" customWidth="1"/>
    <col min="15" max="17" width="9.6640625" customWidth="1"/>
  </cols>
  <sheetData>
    <row r="1" spans="1:14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" thickBot="1"/>
    <row r="3" spans="1:14" ht="19.75" customHeight="1" thickTop="1">
      <c r="A3" s="1554" t="s">
        <v>846</v>
      </c>
      <c r="B3" s="1555"/>
      <c r="C3" s="1555"/>
      <c r="D3" s="1555"/>
      <c r="E3" s="1555"/>
      <c r="F3" s="1555"/>
      <c r="G3" s="1555"/>
      <c r="H3" s="1555"/>
      <c r="I3" s="1555"/>
      <c r="J3" s="1555"/>
      <c r="K3" s="1555"/>
      <c r="L3" s="1555"/>
      <c r="M3" s="1555"/>
      <c r="N3" s="1556"/>
    </row>
    <row r="4" spans="1:14">
      <c r="A4" s="152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153"/>
    </row>
    <row r="5" spans="1:14">
      <c r="A5" s="152"/>
      <c r="B5" s="76" t="s">
        <v>46</v>
      </c>
      <c r="C5" s="12" t="s">
        <v>47</v>
      </c>
      <c r="D5" s="12" t="s">
        <v>48</v>
      </c>
      <c r="E5" s="76" t="s">
        <v>49</v>
      </c>
      <c r="F5" s="12" t="s">
        <v>50</v>
      </c>
      <c r="G5" s="12" t="s">
        <v>51</v>
      </c>
      <c r="H5" s="12" t="s">
        <v>52</v>
      </c>
      <c r="I5" s="12" t="s">
        <v>53</v>
      </c>
      <c r="J5" s="12" t="s">
        <v>54</v>
      </c>
      <c r="K5" s="12" t="s">
        <v>55</v>
      </c>
      <c r="L5" s="12" t="s">
        <v>56</v>
      </c>
      <c r="M5" s="12" t="s">
        <v>57</v>
      </c>
      <c r="N5" s="154" t="s">
        <v>92</v>
      </c>
    </row>
    <row r="6" spans="1:14" ht="49.75" customHeight="1">
      <c r="A6" s="1755" t="s">
        <v>519</v>
      </c>
      <c r="B6" s="185" t="s">
        <v>72</v>
      </c>
      <c r="C6" s="16" t="s">
        <v>73</v>
      </c>
      <c r="D6" s="16" t="s">
        <v>147</v>
      </c>
      <c r="E6" s="1759" t="s">
        <v>212</v>
      </c>
      <c r="F6" s="1761" t="s">
        <v>626</v>
      </c>
      <c r="G6" s="1765" t="s">
        <v>627</v>
      </c>
      <c r="H6" s="1765" t="s">
        <v>258</v>
      </c>
      <c r="I6" s="1763" t="s">
        <v>628</v>
      </c>
      <c r="J6" s="1753" t="s">
        <v>207</v>
      </c>
      <c r="K6" s="41" t="s">
        <v>75</v>
      </c>
      <c r="L6" s="13" t="s">
        <v>364</v>
      </c>
      <c r="M6" s="1562" t="s">
        <v>362</v>
      </c>
      <c r="N6" s="1757" t="s">
        <v>363</v>
      </c>
    </row>
    <row r="7" spans="1:14" ht="49.75" customHeight="1">
      <c r="A7" s="1756"/>
      <c r="B7" s="199" t="s">
        <v>211</v>
      </c>
      <c r="C7" s="16" t="s">
        <v>361</v>
      </c>
      <c r="D7" s="16" t="s">
        <v>74</v>
      </c>
      <c r="E7" s="1760"/>
      <c r="F7" s="1762"/>
      <c r="G7" s="1766"/>
      <c r="H7" s="1766"/>
      <c r="I7" s="1764"/>
      <c r="J7" s="1754"/>
      <c r="K7" s="26" t="s">
        <v>76</v>
      </c>
      <c r="L7" s="25" t="s">
        <v>77</v>
      </c>
      <c r="M7" s="1563"/>
      <c r="N7" s="1758"/>
    </row>
    <row r="8" spans="1:14">
      <c r="A8" s="743">
        <v>1960</v>
      </c>
      <c r="B8" s="218">
        <f>DataAU!B75</f>
        <v>13.852</v>
      </c>
      <c r="C8" s="219">
        <f>DataAU!D75</f>
        <v>14.116</v>
      </c>
      <c r="D8" s="224">
        <f>DataAU!C75</f>
        <v>-0.26400000000000001</v>
      </c>
      <c r="E8" s="220">
        <f>D8/B8</f>
        <v>-1.9058619693907018E-2</v>
      </c>
      <c r="F8" s="221">
        <f>DataAU!BB75/B8</f>
        <v>-1.891423621137742E-2</v>
      </c>
      <c r="G8" s="742">
        <f>DataAU!BC75/$B8</f>
        <v>3.1764366156511693E-3</v>
      </c>
      <c r="H8" s="742">
        <f>DataAU!BD75/$B8</f>
        <v>2.2090672827028587E-2</v>
      </c>
      <c r="I8" s="222">
        <f>DataAU!BE75/B8</f>
        <v>-1.4438348252959862E-4</v>
      </c>
      <c r="J8" s="113">
        <f>DataAU!BH75/B8</f>
        <v>9.5293098469535088E-3</v>
      </c>
      <c r="K8" s="223">
        <f>DataAU!E75</f>
        <v>16.913</v>
      </c>
      <c r="L8" s="224">
        <f>DataAU!F75</f>
        <v>2.7970000000000002</v>
      </c>
      <c r="M8" s="225">
        <f>L8/K8</f>
        <v>0.16537574646721456</v>
      </c>
      <c r="N8" s="226">
        <f>B8/K8</f>
        <v>0.81901495890734943</v>
      </c>
    </row>
    <row r="9" spans="1:14">
      <c r="A9" s="156">
        <f t="shared" ref="A9:A18" si="0">A8+1</f>
        <v>1961</v>
      </c>
      <c r="B9" s="204">
        <f>DataAU!B76</f>
        <v>14.634999999999998</v>
      </c>
      <c r="C9" s="49">
        <f>DataAU!D76</f>
        <v>14.896999999999998</v>
      </c>
      <c r="D9" s="64">
        <f>DataAU!C76</f>
        <v>-0.26200000000000001</v>
      </c>
      <c r="E9" s="200">
        <f t="shared" ref="E9:E53" si="1">D9/B9</f>
        <v>-1.7902289033139736E-2</v>
      </c>
      <c r="F9" s="72">
        <f>DataAU!BB76/B9</f>
        <v>-1.7833959685685005E-2</v>
      </c>
      <c r="G9" s="110">
        <f>DataAU!BC76/$B9</f>
        <v>3.5531260676460543E-3</v>
      </c>
      <c r="H9" s="110">
        <f>DataAU!BD76/$B9</f>
        <v>2.1387085753331057E-2</v>
      </c>
      <c r="I9" s="14">
        <f>DataAU!BE76/B9</f>
        <v>-6.8329347454731818E-5</v>
      </c>
      <c r="J9" s="80">
        <f>DataAU!BH76/B9</f>
        <v>9.8394260334813809E-3</v>
      </c>
      <c r="K9" s="63">
        <f>DataAU!E76</f>
        <v>17.823999999999998</v>
      </c>
      <c r="L9" s="64">
        <f>DataAU!F76</f>
        <v>2.927</v>
      </c>
      <c r="M9" s="213">
        <f t="shared" ref="M9:M53" si="2">L9/K9</f>
        <v>0.16421678635547579</v>
      </c>
      <c r="N9" s="209">
        <f t="shared" ref="N9:N53" si="3">B9/K9</f>
        <v>0.82108393177737882</v>
      </c>
    </row>
    <row r="10" spans="1:14">
      <c r="A10" s="156">
        <f t="shared" si="0"/>
        <v>1962</v>
      </c>
      <c r="B10" s="204">
        <f>DataAU!B77</f>
        <v>14.867000000000001</v>
      </c>
      <c r="C10" s="49">
        <f>DataAU!D77</f>
        <v>15.082000000000001</v>
      </c>
      <c r="D10" s="64">
        <f>DataAU!C77</f>
        <v>-0.21499999999999997</v>
      </c>
      <c r="E10" s="200">
        <f t="shared" si="1"/>
        <v>-1.4461559157866413E-2</v>
      </c>
      <c r="F10" s="72">
        <f>DataAU!BB77/B10</f>
        <v>-1.432703302616533E-2</v>
      </c>
      <c r="G10" s="110">
        <f>DataAU!BC77/$B10</f>
        <v>4.708414609537903E-3</v>
      </c>
      <c r="H10" s="110">
        <f>DataAU!BD77/$B10</f>
        <v>1.9035447635703234E-2</v>
      </c>
      <c r="I10" s="14">
        <f>DataAU!BE77/B10</f>
        <v>-1.3452613170108292E-4</v>
      </c>
      <c r="J10" s="80">
        <f>DataAU!BH77/B10</f>
        <v>1.0291249075132843E-2</v>
      </c>
      <c r="K10" s="63">
        <f>DataAU!E77</f>
        <v>18.062000000000001</v>
      </c>
      <c r="L10" s="64">
        <f>DataAU!F77</f>
        <v>2.98</v>
      </c>
      <c r="M10" s="213">
        <f t="shared" si="2"/>
        <v>0.16498726608349018</v>
      </c>
      <c r="N10" s="209">
        <f t="shared" si="3"/>
        <v>0.82310929022256674</v>
      </c>
    </row>
    <row r="11" spans="1:14">
      <c r="A11" s="156">
        <f t="shared" si="0"/>
        <v>1963</v>
      </c>
      <c r="B11" s="204">
        <f>DataAU!B78</f>
        <v>16.012999999999998</v>
      </c>
      <c r="C11" s="49">
        <f>DataAU!D78</f>
        <v>16.294999999999998</v>
      </c>
      <c r="D11" s="64">
        <f>DataAU!C78</f>
        <v>-0.28199999999999997</v>
      </c>
      <c r="E11" s="200">
        <f t="shared" si="1"/>
        <v>-1.7610691313307936E-2</v>
      </c>
      <c r="F11" s="72">
        <f>DataAU!BB78/B11</f>
        <v>-1.7548242053331668E-2</v>
      </c>
      <c r="G11" s="110">
        <f>DataAU!BC78/$B11</f>
        <v>4.0592018984575038E-3</v>
      </c>
      <c r="H11" s="110">
        <f>DataAU!BD78/$B11</f>
        <v>2.1607443951789172E-2</v>
      </c>
      <c r="I11" s="14">
        <f>DataAU!BE78/B11</f>
        <v>-6.2449259976269284E-5</v>
      </c>
      <c r="J11" s="80">
        <f>DataAU!BH78/B11</f>
        <v>9.8669830762505486E-3</v>
      </c>
      <c r="K11" s="63">
        <f>DataAU!E78</f>
        <v>19.467999999999996</v>
      </c>
      <c r="L11" s="64">
        <f>DataAU!F78</f>
        <v>3.1729999999999996</v>
      </c>
      <c r="M11" s="213">
        <f t="shared" si="2"/>
        <v>0.16298541195808508</v>
      </c>
      <c r="N11" s="209">
        <f t="shared" si="3"/>
        <v>0.82252927881651949</v>
      </c>
    </row>
    <row r="12" spans="1:14">
      <c r="A12" s="156">
        <f t="shared" si="0"/>
        <v>1964</v>
      </c>
      <c r="B12" s="204">
        <f>DataAU!B79</f>
        <v>17.786999999999999</v>
      </c>
      <c r="C12" s="49">
        <f>DataAU!D79</f>
        <v>18.084</v>
      </c>
      <c r="D12" s="64">
        <f>DataAU!C79</f>
        <v>-0.29699999999999999</v>
      </c>
      <c r="E12" s="200">
        <f t="shared" si="1"/>
        <v>-1.6697588126159554E-2</v>
      </c>
      <c r="F12" s="72">
        <f>DataAU!BB79/B12</f>
        <v>-1.6585146455276326E-2</v>
      </c>
      <c r="G12" s="110">
        <f>DataAU!BC79/$B12</f>
        <v>4.497666835329173E-3</v>
      </c>
      <c r="H12" s="110">
        <f>DataAU!BD79/$B12</f>
        <v>2.10828132906055E-2</v>
      </c>
      <c r="I12" s="14">
        <f>DataAU!BE79/B12</f>
        <v>-1.1244167088322933E-4</v>
      </c>
      <c r="J12" s="80">
        <f>DataAU!BH79/B12</f>
        <v>8.9953336706583443E-3</v>
      </c>
      <c r="K12" s="63">
        <f>DataAU!E79</f>
        <v>21.553999999999998</v>
      </c>
      <c r="L12" s="64">
        <f>DataAU!F79</f>
        <v>3.4699999999999998</v>
      </c>
      <c r="M12" s="213">
        <f t="shared" si="2"/>
        <v>0.16099099935046859</v>
      </c>
      <c r="N12" s="209">
        <f t="shared" si="3"/>
        <v>0.82522965574835294</v>
      </c>
    </row>
    <row r="13" spans="1:14">
      <c r="A13" s="156">
        <f t="shared" si="0"/>
        <v>1965</v>
      </c>
      <c r="B13" s="204">
        <f>DataAU!B80</f>
        <v>19.343</v>
      </c>
      <c r="C13" s="49">
        <f>DataAU!D80</f>
        <v>19.622</v>
      </c>
      <c r="D13" s="64">
        <f>DataAU!C80</f>
        <v>-0.27900000000000003</v>
      </c>
      <c r="E13" s="200">
        <f t="shared" si="1"/>
        <v>-1.4423822571472886E-2</v>
      </c>
      <c r="F13" s="72">
        <f>DataAU!BB80/B13</f>
        <v>-1.4268727705112961E-2</v>
      </c>
      <c r="G13" s="110">
        <f>DataAU!BC80/$B13</f>
        <v>5.376622033810681E-3</v>
      </c>
      <c r="H13" s="110">
        <f>DataAU!BD80/$B13</f>
        <v>1.964534973892364E-2</v>
      </c>
      <c r="I13" s="14">
        <f>DataAU!BE80/B13</f>
        <v>-1.5509486635992343E-4</v>
      </c>
      <c r="J13" s="80">
        <f>DataAU!BH80/B13</f>
        <v>8.01323476192938E-3</v>
      </c>
      <c r="K13" s="63">
        <f>DataAU!E80</f>
        <v>23.55</v>
      </c>
      <c r="L13" s="64">
        <f>DataAU!F80</f>
        <v>3.9279999999999999</v>
      </c>
      <c r="M13" s="213">
        <f t="shared" si="2"/>
        <v>0.16679405520169852</v>
      </c>
      <c r="N13" s="209">
        <f t="shared" si="3"/>
        <v>0.8213588110403397</v>
      </c>
    </row>
    <row r="14" spans="1:14">
      <c r="A14" s="156">
        <f t="shared" si="0"/>
        <v>1966</v>
      </c>
      <c r="B14" s="204">
        <f>DataAU!B81</f>
        <v>20.212999999999997</v>
      </c>
      <c r="C14" s="49">
        <f>DataAU!D81</f>
        <v>20.520999999999997</v>
      </c>
      <c r="D14" s="64">
        <f>DataAU!C81</f>
        <v>-0.30800000000000005</v>
      </c>
      <c r="E14" s="200">
        <f t="shared" si="1"/>
        <v>-1.5237718300103897E-2</v>
      </c>
      <c r="F14" s="72">
        <f>DataAU!BB81/B14</f>
        <v>-1.5188245188739924E-2</v>
      </c>
      <c r="G14" s="110">
        <f>DataAU!BC81/$B14</f>
        <v>4.6009993568495531E-3</v>
      </c>
      <c r="H14" s="110">
        <f>DataAU!BD81/$B14</f>
        <v>1.9789244545589477E-2</v>
      </c>
      <c r="I14" s="14">
        <f>DataAU!BE81/B14</f>
        <v>-4.9473111363973645E-5</v>
      </c>
      <c r="J14" s="80">
        <f>DataAU!BH81/B14</f>
        <v>6.9262355909563153E-3</v>
      </c>
      <c r="K14" s="63">
        <f>DataAU!E81</f>
        <v>24.648999999999997</v>
      </c>
      <c r="L14" s="64">
        <f>DataAU!F81</f>
        <v>4.1280000000000001</v>
      </c>
      <c r="M14" s="213">
        <f t="shared" si="2"/>
        <v>0.16747129701002073</v>
      </c>
      <c r="N14" s="209">
        <f t="shared" si="3"/>
        <v>0.82003326706965796</v>
      </c>
    </row>
    <row r="15" spans="1:14">
      <c r="A15" s="156">
        <f t="shared" si="0"/>
        <v>1967</v>
      </c>
      <c r="B15" s="204">
        <f>DataAU!B82</f>
        <v>22.488000000000003</v>
      </c>
      <c r="C15" s="49">
        <f>DataAU!D82</f>
        <v>22.822000000000003</v>
      </c>
      <c r="D15" s="64">
        <f>DataAU!C82</f>
        <v>-0.33400000000000002</v>
      </c>
      <c r="E15" s="200">
        <f t="shared" si="1"/>
        <v>-1.4852365706154393E-2</v>
      </c>
      <c r="F15" s="72">
        <f>DataAU!BB82/B15</f>
        <v>-1.4674493062966915E-2</v>
      </c>
      <c r="G15" s="110">
        <f>DataAU!BC82/$B15</f>
        <v>4.5802205620775515E-3</v>
      </c>
      <c r="H15" s="110">
        <f>DataAU!BD82/$B15</f>
        <v>1.9254713625044464E-2</v>
      </c>
      <c r="I15" s="14">
        <f>DataAU!BE82/B15</f>
        <v>-1.7787264318747773E-4</v>
      </c>
      <c r="J15" s="80">
        <f>DataAU!BH82/B15</f>
        <v>5.6919245819992874E-3</v>
      </c>
      <c r="K15" s="63">
        <f>DataAU!E82</f>
        <v>27.335000000000001</v>
      </c>
      <c r="L15" s="64">
        <f>DataAU!F82</f>
        <v>4.5129999999999999</v>
      </c>
      <c r="M15" s="213">
        <f t="shared" si="2"/>
        <v>0.16509968904335101</v>
      </c>
      <c r="N15" s="209">
        <f t="shared" si="3"/>
        <v>0.82268154380830449</v>
      </c>
    </row>
    <row r="16" spans="1:14">
      <c r="A16" s="156">
        <f t="shared" si="0"/>
        <v>1968</v>
      </c>
      <c r="B16" s="204">
        <f>DataAU!B83</f>
        <v>23.987000000000002</v>
      </c>
      <c r="C16" s="49">
        <f>DataAU!D83</f>
        <v>24.451000000000001</v>
      </c>
      <c r="D16" s="64">
        <f>DataAU!C83</f>
        <v>-0.46399999999999997</v>
      </c>
      <c r="E16" s="200">
        <f t="shared" si="1"/>
        <v>-1.9343811231083502E-2</v>
      </c>
      <c r="F16" s="72">
        <f>DataAU!BB83/B16</f>
        <v>-1.9343811231083502E-2</v>
      </c>
      <c r="G16" s="110">
        <f>DataAU!BC83/$B16</f>
        <v>4.1272355859423857E-3</v>
      </c>
      <c r="H16" s="110">
        <f>DataAU!BD83/$B16</f>
        <v>2.3471046817025883E-2</v>
      </c>
      <c r="I16" s="14">
        <f>DataAU!BE83/B16</f>
        <v>0</v>
      </c>
      <c r="J16" s="80">
        <f>DataAU!BH83/B16</f>
        <v>6.086630258056446E-3</v>
      </c>
      <c r="K16" s="63">
        <f>DataAU!E83</f>
        <v>29.414999999999999</v>
      </c>
      <c r="L16" s="64">
        <f>DataAU!F83</f>
        <v>4.9640000000000004</v>
      </c>
      <c r="M16" s="213">
        <f t="shared" si="2"/>
        <v>0.168757436681965</v>
      </c>
      <c r="N16" s="209">
        <f t="shared" si="3"/>
        <v>0.81546829848716651</v>
      </c>
    </row>
    <row r="17" spans="1:17">
      <c r="A17" s="191">
        <f t="shared" si="0"/>
        <v>1969</v>
      </c>
      <c r="B17" s="206">
        <f>DataAU!B84</f>
        <v>27.013000000000002</v>
      </c>
      <c r="C17" s="135">
        <f>DataAU!D84</f>
        <v>27.528000000000002</v>
      </c>
      <c r="D17" s="129">
        <f>DataAU!C84</f>
        <v>-0.51500000000000001</v>
      </c>
      <c r="E17" s="202">
        <f t="shared" si="1"/>
        <v>-1.9064894680339096E-2</v>
      </c>
      <c r="F17" s="136">
        <f>DataAU!BB84/B17</f>
        <v>-1.8990856254396032E-2</v>
      </c>
      <c r="G17" s="140">
        <f>DataAU!BC84/$B17</f>
        <v>4.7754784733276571E-3</v>
      </c>
      <c r="H17" s="140">
        <f>DataAU!BD84/$B17</f>
        <v>2.3766334727723687E-2</v>
      </c>
      <c r="I17" s="137">
        <f>DataAU!BE84/B17</f>
        <v>-7.4038425943064441E-5</v>
      </c>
      <c r="J17" s="138">
        <f>DataAU!BH84/B17</f>
        <v>6.2932662051604794E-3</v>
      </c>
      <c r="K17" s="139">
        <f>DataAU!E84</f>
        <v>32.804000000000002</v>
      </c>
      <c r="L17" s="129">
        <f>DataAU!F84</f>
        <v>5.2759999999999998</v>
      </c>
      <c r="M17" s="215">
        <f t="shared" si="2"/>
        <v>0.16083404462870379</v>
      </c>
      <c r="N17" s="211">
        <f t="shared" si="3"/>
        <v>0.82346665040848677</v>
      </c>
    </row>
    <row r="18" spans="1:17">
      <c r="A18" s="156">
        <f t="shared" si="0"/>
        <v>1970</v>
      </c>
      <c r="B18" s="204">
        <f>DataAU!B85</f>
        <v>30.167999999999996</v>
      </c>
      <c r="C18" s="49">
        <f>DataAU!D85</f>
        <v>30.745999999999995</v>
      </c>
      <c r="D18" s="64">
        <f>DataAU!C85</f>
        <v>-0.57799999999999996</v>
      </c>
      <c r="E18" s="200">
        <f t="shared" si="1"/>
        <v>-1.9159374171307347E-2</v>
      </c>
      <c r="F18" s="72">
        <f>DataAU!BB85/B18</f>
        <v>-1.9093078758949882E-2</v>
      </c>
      <c r="G18" s="110">
        <f>DataAU!BC85/$B18</f>
        <v>4.4749403341288792E-3</v>
      </c>
      <c r="H18" s="110">
        <f>DataAU!BD85/$B18</f>
        <v>2.3568019093078763E-2</v>
      </c>
      <c r="I18" s="14">
        <f>DataAU!BE85/B18</f>
        <v>-6.629541235746488E-5</v>
      </c>
      <c r="J18" s="80">
        <f>DataAU!BH85/B18</f>
        <v>5.9002916998143733E-3</v>
      </c>
      <c r="K18" s="63">
        <f>DataAU!E85</f>
        <v>37.081999999999994</v>
      </c>
      <c r="L18" s="64">
        <f>DataAU!F85</f>
        <v>6.3359999999999994</v>
      </c>
      <c r="M18" s="213">
        <f t="shared" si="2"/>
        <v>0.17086457041152042</v>
      </c>
      <c r="N18" s="209">
        <f t="shared" si="3"/>
        <v>0.81354835230030742</v>
      </c>
    </row>
    <row r="19" spans="1:17">
      <c r="A19" s="156">
        <v>1971</v>
      </c>
      <c r="B19" s="204">
        <f>DataAU!B86</f>
        <v>33.254000000000005</v>
      </c>
      <c r="C19" s="49">
        <f>DataAU!D86</f>
        <v>33.853000000000002</v>
      </c>
      <c r="D19" s="64">
        <f>DataAU!C86</f>
        <v>-0.59899999999999998</v>
      </c>
      <c r="E19" s="200">
        <f t="shared" si="1"/>
        <v>-1.8012870632104404E-2</v>
      </c>
      <c r="F19" s="72">
        <f>DataAU!BB86/B19</f>
        <v>-1.7892584350754793E-2</v>
      </c>
      <c r="G19" s="110">
        <f>DataAU!BC86/$B19</f>
        <v>4.931737535334095E-3</v>
      </c>
      <c r="H19" s="110">
        <f>DataAU!BD86/$B19</f>
        <v>2.2824321886088888E-2</v>
      </c>
      <c r="I19" s="14">
        <f>DataAU!BE86/B19</f>
        <v>-1.2028628134961211E-4</v>
      </c>
      <c r="J19" s="80">
        <f>DataAU!BH86/B19</f>
        <v>4.9618091056714986E-3</v>
      </c>
      <c r="K19" s="63">
        <f>DataAU!E86</f>
        <v>40.542999999999999</v>
      </c>
      <c r="L19" s="64">
        <f>DataAU!F86</f>
        <v>6.69</v>
      </c>
      <c r="M19" s="213">
        <f t="shared" si="2"/>
        <v>0.16500998939397679</v>
      </c>
      <c r="N19" s="209">
        <f t="shared" si="3"/>
        <v>0.82021557358853581</v>
      </c>
    </row>
    <row r="20" spans="1:17">
      <c r="A20" s="156">
        <v>1972</v>
      </c>
      <c r="B20" s="204">
        <f>DataAU!B87</f>
        <v>36.928999999999995</v>
      </c>
      <c r="C20" s="49">
        <f>DataAU!D87</f>
        <v>37.515999999999998</v>
      </c>
      <c r="D20" s="64">
        <f>DataAU!C87</f>
        <v>-0.58699999999999997</v>
      </c>
      <c r="E20" s="200">
        <f t="shared" si="1"/>
        <v>-1.5895366784911588E-2</v>
      </c>
      <c r="F20" s="72">
        <f>DataAU!BB87/B20</f>
        <v>-1.5949524763735817E-2</v>
      </c>
      <c r="G20" s="110">
        <f>DataAU!BC87/$B20</f>
        <v>6.2281675647864829E-3</v>
      </c>
      <c r="H20" s="110">
        <f>DataAU!BD87/$B20</f>
        <v>2.2177692328522302E-2</v>
      </c>
      <c r="I20" s="14">
        <f>DataAU!BE87/B20</f>
        <v>5.4157978824230338E-5</v>
      </c>
      <c r="J20" s="80">
        <f>DataAU!BH87/B20</f>
        <v>4.901297083592839E-3</v>
      </c>
      <c r="K20" s="63">
        <f>DataAU!E87</f>
        <v>44.963000000000001</v>
      </c>
      <c r="L20" s="64">
        <f>DataAU!F87</f>
        <v>7.4470000000000001</v>
      </c>
      <c r="M20" s="213">
        <f t="shared" si="2"/>
        <v>0.1656250695015902</v>
      </c>
      <c r="N20" s="209">
        <f t="shared" si="3"/>
        <v>0.82131975179592098</v>
      </c>
    </row>
    <row r="21" spans="1:17">
      <c r="A21" s="156">
        <v>1973</v>
      </c>
      <c r="B21" s="204">
        <f>DataAU!B88</f>
        <v>41.956000000000003</v>
      </c>
      <c r="C21" s="49">
        <f>DataAU!D88</f>
        <v>42.611000000000004</v>
      </c>
      <c r="D21" s="64">
        <f>DataAU!C88</f>
        <v>-0.65499999999999992</v>
      </c>
      <c r="E21" s="200">
        <f t="shared" si="1"/>
        <v>-1.5611593097530744E-2</v>
      </c>
      <c r="F21" s="72">
        <f>DataAU!BB88/B21</f>
        <v>-1.558775860425207E-2</v>
      </c>
      <c r="G21" s="110">
        <f>DataAU!BC88/$B21</f>
        <v>8.6519210601582602E-3</v>
      </c>
      <c r="H21" s="110">
        <f>DataAU!BD88/$B21</f>
        <v>2.4239679664410329E-2</v>
      </c>
      <c r="I21" s="14">
        <f>DataAU!BE88/B21</f>
        <v>-2.3834493278672916E-5</v>
      </c>
      <c r="J21" s="80">
        <f>DataAU!BH88/B21</f>
        <v>3.9803603775383726E-3</v>
      </c>
      <c r="K21" s="63">
        <f>DataAU!E88</f>
        <v>50.527000000000001</v>
      </c>
      <c r="L21" s="64">
        <f>DataAU!F88</f>
        <v>7.9160000000000004</v>
      </c>
      <c r="M21" s="213">
        <f t="shared" si="2"/>
        <v>0.15666871177786135</v>
      </c>
      <c r="N21" s="209">
        <f t="shared" si="3"/>
        <v>0.83036792210105492</v>
      </c>
    </row>
    <row r="22" spans="1:17">
      <c r="A22" s="156">
        <v>1974</v>
      </c>
      <c r="B22" s="204">
        <f>DataAU!B89</f>
        <v>50.802999999999997</v>
      </c>
      <c r="C22" s="49">
        <f>DataAU!D89</f>
        <v>51.454000000000001</v>
      </c>
      <c r="D22" s="64">
        <f>DataAU!C89</f>
        <v>-0.65099999999999991</v>
      </c>
      <c r="E22" s="200">
        <f t="shared" si="1"/>
        <v>-1.2814203885597307E-2</v>
      </c>
      <c r="F22" s="72">
        <f>DataAU!BB89/B22</f>
        <v>-1.2892939393342911E-2</v>
      </c>
      <c r="G22" s="110">
        <f>DataAU!BC89/$B22</f>
        <v>1.0215932129992325E-2</v>
      </c>
      <c r="H22" s="110">
        <f>DataAU!BD89/$B22</f>
        <v>2.3108871523335236E-2</v>
      </c>
      <c r="I22" s="14">
        <f>DataAU!BE89/B22</f>
        <v>7.8735507745605581E-5</v>
      </c>
      <c r="J22" s="80">
        <f>DataAU!BH89/B22</f>
        <v>2.7360588941597939E-3</v>
      </c>
      <c r="K22" s="63">
        <f>DataAU!E89</f>
        <v>60.828000000000003</v>
      </c>
      <c r="L22" s="64">
        <f>DataAU!F89</f>
        <v>9.3740000000000006</v>
      </c>
      <c r="M22" s="213">
        <f t="shared" si="2"/>
        <v>0.15410666140593149</v>
      </c>
      <c r="N22" s="209">
        <f t="shared" si="3"/>
        <v>0.83519103044650478</v>
      </c>
    </row>
    <row r="23" spans="1:17">
      <c r="A23" s="156">
        <v>1975</v>
      </c>
      <c r="B23" s="204">
        <f>DataAU!B90</f>
        <v>60.835000000000001</v>
      </c>
      <c r="C23" s="49">
        <f>DataAU!D90</f>
        <v>61.523000000000003</v>
      </c>
      <c r="D23" s="64">
        <f>DataAU!C90</f>
        <v>-0.68800000000000006</v>
      </c>
      <c r="E23" s="200">
        <f t="shared" si="1"/>
        <v>-1.1309279197830197E-2</v>
      </c>
      <c r="F23" s="72">
        <f>DataAU!BB90/B23</f>
        <v>-1.1457220350127395E-2</v>
      </c>
      <c r="G23" s="110">
        <f>DataAU!BC90/$B23</f>
        <v>7.1340511218870714E-3</v>
      </c>
      <c r="H23" s="110">
        <f>DataAU!BD90/$B23</f>
        <v>1.8591271472014465E-2</v>
      </c>
      <c r="I23" s="14">
        <f>DataAU!BE90/B23</f>
        <v>1.4794115229719735E-4</v>
      </c>
      <c r="J23" s="80">
        <f>DataAU!BH90/B23</f>
        <v>2.6958165529711521E-3</v>
      </c>
      <c r="K23" s="63">
        <f>DataAU!E90</f>
        <v>72.12</v>
      </c>
      <c r="L23" s="64">
        <f>DataAU!F90</f>
        <v>10.597000000000001</v>
      </c>
      <c r="M23" s="213">
        <f t="shared" si="2"/>
        <v>0.14693566278424849</v>
      </c>
      <c r="N23" s="209">
        <f t="shared" si="3"/>
        <v>0.84352468108707701</v>
      </c>
    </row>
    <row r="24" spans="1:17">
      <c r="A24" s="156">
        <v>1976</v>
      </c>
      <c r="B24" s="204">
        <f>DataAU!B91</f>
        <v>70.951000000000008</v>
      </c>
      <c r="C24" s="49">
        <f>DataAU!D91</f>
        <v>72.149000000000001</v>
      </c>
      <c r="D24" s="64">
        <f>DataAU!C91</f>
        <v>-1.1980000000000002</v>
      </c>
      <c r="E24" s="200">
        <f t="shared" si="1"/>
        <v>-1.6884892390523036E-2</v>
      </c>
      <c r="F24" s="72">
        <f>DataAU!BB91/B24</f>
        <v>-1.7096305901255795E-2</v>
      </c>
      <c r="G24" s="110">
        <f>DataAU!BC91/$B24</f>
        <v>5.2148665980747272E-3</v>
      </c>
      <c r="H24" s="110">
        <f>DataAU!BD91/$B24</f>
        <v>2.2311172499330522E-2</v>
      </c>
      <c r="I24" s="14">
        <f>DataAU!BE91/B24</f>
        <v>2.114135107327592E-4</v>
      </c>
      <c r="J24" s="80">
        <f>DataAU!BH91/B24</f>
        <v>1.1557271920057514E-3</v>
      </c>
      <c r="K24" s="63">
        <f>DataAU!E91</f>
        <v>84.573999999999998</v>
      </c>
      <c r="L24" s="64">
        <f>DataAU!F91</f>
        <v>12.424999999999999</v>
      </c>
      <c r="M24" s="213">
        <f t="shared" si="2"/>
        <v>0.14691276278761795</v>
      </c>
      <c r="N24" s="209">
        <f t="shared" si="3"/>
        <v>0.83892212736774907</v>
      </c>
    </row>
    <row r="25" spans="1:17">
      <c r="A25" s="156">
        <v>1977</v>
      </c>
      <c r="B25" s="204">
        <f>DataAU!B92</f>
        <v>81.631000000000014</v>
      </c>
      <c r="C25" s="49">
        <f>DataAU!D92</f>
        <v>83.02300000000001</v>
      </c>
      <c r="D25" s="64">
        <f>DataAU!C92</f>
        <v>-1.3920000000000001</v>
      </c>
      <c r="E25" s="200">
        <f t="shared" si="1"/>
        <v>-1.7052345309992525E-2</v>
      </c>
      <c r="F25" s="72">
        <f>DataAU!BB92/B25</f>
        <v>-1.728510002327547E-2</v>
      </c>
      <c r="G25" s="110">
        <f>DataAU!BC92/$B25</f>
        <v>4.9123494750768701E-3</v>
      </c>
      <c r="H25" s="110">
        <f>DataAU!BD92/$B25</f>
        <v>2.219744949835234E-2</v>
      </c>
      <c r="I25" s="14">
        <f>DataAU!BE92/B25</f>
        <v>2.3275471328294397E-4</v>
      </c>
      <c r="J25" s="80">
        <f>DataAU!BH92/B25</f>
        <v>4.0425818622827006E-4</v>
      </c>
      <c r="K25" s="63">
        <f>DataAU!E92</f>
        <v>96.954000000000008</v>
      </c>
      <c r="L25" s="64">
        <f>DataAU!F92</f>
        <v>13.930999999999999</v>
      </c>
      <c r="M25" s="213">
        <f t="shared" si="2"/>
        <v>0.14368669678404189</v>
      </c>
      <c r="N25" s="209">
        <f t="shared" si="3"/>
        <v>0.84195597912412079</v>
      </c>
    </row>
    <row r="26" spans="1:17">
      <c r="A26" s="156">
        <v>1978</v>
      </c>
      <c r="B26" s="204">
        <f>DataAU!B93</f>
        <v>88.241000000000014</v>
      </c>
      <c r="C26" s="49">
        <f>DataAU!D93</f>
        <v>89.785000000000011</v>
      </c>
      <c r="D26" s="64">
        <f>DataAU!C93</f>
        <v>-1.544</v>
      </c>
      <c r="E26" s="200">
        <f t="shared" si="1"/>
        <v>-1.7497535159393025E-2</v>
      </c>
      <c r="F26" s="72">
        <f>DataAU!BB93/B26</f>
        <v>-1.7724187169229719E-2</v>
      </c>
      <c r="G26" s="110">
        <f>DataAU!BC93/$B26</f>
        <v>4.8503530105053197E-3</v>
      </c>
      <c r="H26" s="110">
        <f>DataAU!BD93/$B26</f>
        <v>2.257454017973504E-2</v>
      </c>
      <c r="I26" s="14">
        <f>DataAU!BE93/B26</f>
        <v>2.2665200983669717E-4</v>
      </c>
      <c r="J26" s="80">
        <f>DataAU!BH93/B26</f>
        <v>2.0398680885302766E-4</v>
      </c>
      <c r="K26" s="63">
        <f>DataAU!E93</f>
        <v>105.37400000000001</v>
      </c>
      <c r="L26" s="64">
        <f>DataAU!F93</f>
        <v>15.589</v>
      </c>
      <c r="M26" s="213">
        <f t="shared" si="2"/>
        <v>0.14793971947539239</v>
      </c>
      <c r="N26" s="209">
        <f t="shared" si="3"/>
        <v>0.83740770968170519</v>
      </c>
    </row>
    <row r="27" spans="1:17" ht="12.75" customHeight="1">
      <c r="A27" s="156">
        <v>1979</v>
      </c>
      <c r="B27" s="204">
        <f>DataAU!B94</f>
        <v>100.2</v>
      </c>
      <c r="C27" s="49">
        <f>DataAU!D94</f>
        <v>102.041</v>
      </c>
      <c r="D27" s="64">
        <f>DataAU!C94</f>
        <v>-1.841</v>
      </c>
      <c r="E27" s="200">
        <f t="shared" si="1"/>
        <v>-1.8373253493013973E-2</v>
      </c>
      <c r="F27" s="72">
        <f>DataAU!BB94/B27</f>
        <v>-1.8572854291417164E-2</v>
      </c>
      <c r="G27" s="110">
        <f>DataAU!BC94/$B27</f>
        <v>5.1696606786427145E-3</v>
      </c>
      <c r="H27" s="110">
        <f>DataAU!BD94/$B27</f>
        <v>2.3742514970059879E-2</v>
      </c>
      <c r="I27" s="14">
        <f>DataAU!BE94/B27</f>
        <v>1.9960079840319366E-4</v>
      </c>
      <c r="J27" s="80">
        <f>DataAU!BH94/B27</f>
        <v>-2.5948103792415193E-4</v>
      </c>
      <c r="K27" s="63">
        <f>DataAU!E94</f>
        <v>119.19199999999999</v>
      </c>
      <c r="L27" s="64">
        <f>DataAU!F94</f>
        <v>17.151</v>
      </c>
      <c r="M27" s="213">
        <f t="shared" si="2"/>
        <v>0.14389388549567086</v>
      </c>
      <c r="N27" s="209">
        <f t="shared" si="3"/>
        <v>0.84066044700986653</v>
      </c>
    </row>
    <row r="28" spans="1:17">
      <c r="A28" s="190">
        <v>1980</v>
      </c>
      <c r="B28" s="205">
        <f>DataAU!B95</f>
        <v>113.56</v>
      </c>
      <c r="C28" s="130">
        <f>DataAU!D95</f>
        <v>115.925</v>
      </c>
      <c r="D28" s="127">
        <f>DataAU!C95</f>
        <v>-2.3650000000000002</v>
      </c>
      <c r="E28" s="201">
        <f t="shared" si="1"/>
        <v>-2.0825995068686157E-2</v>
      </c>
      <c r="F28" s="131">
        <f>DataAU!BB95/B28</f>
        <v>-2.0940471997182106E-2</v>
      </c>
      <c r="G28" s="141">
        <f>DataAU!BC95/$B28</f>
        <v>6.1113067981683686E-3</v>
      </c>
      <c r="H28" s="141">
        <f>DataAU!BD95/$B28</f>
        <v>2.7051778795350475E-2</v>
      </c>
      <c r="I28" s="132">
        <f>DataAU!BE95/B28</f>
        <v>1.1447692849594925E-4</v>
      </c>
      <c r="J28" s="133">
        <f>DataAU!BH95/B28</f>
        <v>1.1007396970764364E-3</v>
      </c>
      <c r="K28" s="134">
        <f>DataAU!E95</f>
        <v>135.625</v>
      </c>
      <c r="L28" s="127">
        <f>DataAU!F95</f>
        <v>19.7</v>
      </c>
      <c r="M28" s="214">
        <f t="shared" si="2"/>
        <v>0.14525345622119815</v>
      </c>
      <c r="N28" s="210">
        <f t="shared" si="3"/>
        <v>0.83730875576036867</v>
      </c>
    </row>
    <row r="29" spans="1:17">
      <c r="A29" s="156">
        <v>1981</v>
      </c>
      <c r="B29" s="204">
        <f>DataAU!B96</f>
        <v>129.62600000000003</v>
      </c>
      <c r="C29" s="49">
        <f>DataAU!D96</f>
        <v>131.97200000000004</v>
      </c>
      <c r="D29" s="64">
        <f>DataAU!C96</f>
        <v>-2.3459999999999996</v>
      </c>
      <c r="E29" s="200">
        <f t="shared" si="1"/>
        <v>-1.8098221035903285E-2</v>
      </c>
      <c r="F29" s="72">
        <f>DataAU!BB96/B29</f>
        <v>-1.8167651551386287E-2</v>
      </c>
      <c r="G29" s="110">
        <f>DataAU!BC96/$B29</f>
        <v>6.017311341860428E-3</v>
      </c>
      <c r="H29" s="110">
        <f>DataAU!BD96/$B29</f>
        <v>2.4184962893246717E-2</v>
      </c>
      <c r="I29" s="14">
        <f>DataAU!BE96/B29</f>
        <v>6.9430515483004892E-5</v>
      </c>
      <c r="J29" s="80">
        <f>DataAU!BH96/B29</f>
        <v>3.9343958773702743E-4</v>
      </c>
      <c r="K29" s="63">
        <f>DataAU!E96</f>
        <v>154.25600000000003</v>
      </c>
      <c r="L29" s="64">
        <f>DataAU!F96</f>
        <v>22.284000000000002</v>
      </c>
      <c r="M29" s="213">
        <f t="shared" si="2"/>
        <v>0.14446115548179647</v>
      </c>
      <c r="N29" s="209">
        <f t="shared" si="3"/>
        <v>0.84033035992117011</v>
      </c>
    </row>
    <row r="30" spans="1:17">
      <c r="A30" s="156">
        <v>1982</v>
      </c>
      <c r="B30" s="204">
        <f>DataAU!B97</f>
        <v>146.82999999999998</v>
      </c>
      <c r="C30" s="49">
        <f>DataAU!D97</f>
        <v>149.46499999999997</v>
      </c>
      <c r="D30" s="64">
        <f>DataAU!C97</f>
        <v>-2.6349999999999998</v>
      </c>
      <c r="E30" s="200">
        <f t="shared" si="1"/>
        <v>-1.7945923857522306E-2</v>
      </c>
      <c r="F30" s="72">
        <f>DataAU!BB97/B30</f>
        <v>-1.8041272219573658E-2</v>
      </c>
      <c r="G30" s="110">
        <f>DataAU!BC97/$B30</f>
        <v>4.9853572158278289E-3</v>
      </c>
      <c r="H30" s="110">
        <f>DataAU!BD97/$B30</f>
        <v>2.3026629435401486E-2</v>
      </c>
      <c r="I30" s="14">
        <f>DataAU!BE97/B30</f>
        <v>9.5348362051352002E-5</v>
      </c>
      <c r="J30" s="80">
        <f>DataAU!BH97/B30</f>
        <v>8.1046107743649272E-4</v>
      </c>
      <c r="K30" s="63">
        <f>DataAU!E97</f>
        <v>175.20999999999998</v>
      </c>
      <c r="L30" s="64">
        <f>DataAU!F97</f>
        <v>25.745000000000001</v>
      </c>
      <c r="M30" s="213">
        <f t="shared" si="2"/>
        <v>0.14693796016209124</v>
      </c>
      <c r="N30" s="209">
        <f t="shared" si="3"/>
        <v>0.83802294389589638</v>
      </c>
      <c r="O30" s="4"/>
      <c r="P30" s="4"/>
      <c r="Q30" s="4"/>
    </row>
    <row r="31" spans="1:17">
      <c r="A31" s="156">
        <v>1983</v>
      </c>
      <c r="B31" s="204">
        <f>DataAU!B98</f>
        <v>158.72299999999998</v>
      </c>
      <c r="C31" s="49">
        <f>DataAU!D98</f>
        <v>161.00199999999998</v>
      </c>
      <c r="D31" s="64">
        <f>DataAU!C98</f>
        <v>-2.2790000000000004</v>
      </c>
      <c r="E31" s="200">
        <f t="shared" si="1"/>
        <v>-1.4358347561475027E-2</v>
      </c>
      <c r="F31" s="72">
        <f>DataAU!BB98/B31</f>
        <v>-1.4503254096759769E-2</v>
      </c>
      <c r="G31" s="110">
        <f>DataAU!BC98/$B31</f>
        <v>7.1571227862376593E-3</v>
      </c>
      <c r="H31" s="110">
        <f>DataAU!BD98/$B31</f>
        <v>2.1660376882997427E-2</v>
      </c>
      <c r="I31" s="14">
        <f>DataAU!BE98/B31</f>
        <v>1.4490653528474132E-4</v>
      </c>
      <c r="J31" s="80">
        <f>DataAU!BH98/B31</f>
        <v>3.5911619614044561E-4</v>
      </c>
      <c r="K31" s="63">
        <f>DataAU!E98</f>
        <v>190.31199999999998</v>
      </c>
      <c r="L31" s="64">
        <f>DataAU!F98</f>
        <v>29.31</v>
      </c>
      <c r="M31" s="213">
        <f t="shared" si="2"/>
        <v>0.1540102568413973</v>
      </c>
      <c r="N31" s="209">
        <f t="shared" si="3"/>
        <v>0.83401467064609691</v>
      </c>
      <c r="O31" s="4"/>
      <c r="P31" s="4"/>
      <c r="Q31" s="4"/>
    </row>
    <row r="32" spans="1:17">
      <c r="A32" s="156">
        <v>1984</v>
      </c>
      <c r="B32" s="204">
        <f>DataAU!B99</f>
        <v>178.66299999999998</v>
      </c>
      <c r="C32" s="49">
        <f>DataAU!D99</f>
        <v>182.761</v>
      </c>
      <c r="D32" s="64">
        <f>DataAU!C99</f>
        <v>-4.0979999999999999</v>
      </c>
      <c r="E32" s="200">
        <f t="shared" si="1"/>
        <v>-2.2937037886971563E-2</v>
      </c>
      <c r="F32" s="72">
        <f>DataAU!BB99/B32</f>
        <v>-2.3060174742392105E-2</v>
      </c>
      <c r="G32" s="110">
        <f>DataAU!BC99/$B32</f>
        <v>8.7707023838175784E-3</v>
      </c>
      <c r="H32" s="110">
        <f>DataAU!BD99/$B32</f>
        <v>3.1830877126209682E-2</v>
      </c>
      <c r="I32" s="14">
        <f>DataAU!BE99/B32</f>
        <v>1.2313685542054032E-4</v>
      </c>
      <c r="J32" s="80">
        <f>DataAU!BH99/B32</f>
        <v>1.091440309409334E-3</v>
      </c>
      <c r="K32" s="63">
        <f>DataAU!E99</f>
        <v>215.31</v>
      </c>
      <c r="L32" s="64">
        <f>DataAU!F99</f>
        <v>32.548999999999999</v>
      </c>
      <c r="M32" s="213">
        <f t="shared" si="2"/>
        <v>0.15117272769495146</v>
      </c>
      <c r="N32" s="209">
        <f t="shared" si="3"/>
        <v>0.8297942501509451</v>
      </c>
      <c r="O32" s="4"/>
      <c r="P32" s="4"/>
      <c r="Q32" s="4"/>
    </row>
    <row r="33" spans="1:17">
      <c r="A33" s="156">
        <v>1985</v>
      </c>
      <c r="B33" s="204">
        <f>DataAU!B100</f>
        <v>196.84900000000002</v>
      </c>
      <c r="C33" s="49">
        <f>DataAU!D100</f>
        <v>202.55600000000001</v>
      </c>
      <c r="D33" s="64">
        <f>DataAU!C100</f>
        <v>-5.7069999999999999</v>
      </c>
      <c r="E33" s="200">
        <f t="shared" si="1"/>
        <v>-2.8991765261698048E-2</v>
      </c>
      <c r="F33" s="72">
        <f>DataAU!BB100/B33</f>
        <v>-2.9210206808264201E-2</v>
      </c>
      <c r="G33" s="110">
        <f>DataAU!BC100/$B33</f>
        <v>8.2753785896804138E-3</v>
      </c>
      <c r="H33" s="110">
        <f>DataAU!BD100/$B33</f>
        <v>3.748558539794461E-2</v>
      </c>
      <c r="I33" s="14">
        <f>DataAU!BE100/B33</f>
        <v>2.1844154656614973E-4</v>
      </c>
      <c r="J33" s="80">
        <f>DataAU!BH100/B33</f>
        <v>9.7028686963103602E-4</v>
      </c>
      <c r="K33" s="63">
        <f>DataAU!E100</f>
        <v>237.84300000000002</v>
      </c>
      <c r="L33" s="64">
        <f>DataAU!F100</f>
        <v>35.286999999999999</v>
      </c>
      <c r="M33" s="213">
        <f t="shared" si="2"/>
        <v>0.14836257531228583</v>
      </c>
      <c r="N33" s="209">
        <f t="shared" si="3"/>
        <v>0.82764260457528704</v>
      </c>
      <c r="O33" s="4"/>
      <c r="P33" s="4"/>
      <c r="Q33" s="4"/>
    </row>
    <row r="34" spans="1:17">
      <c r="A34" s="156">
        <v>1986</v>
      </c>
      <c r="B34" s="204">
        <f>DataAU!B101</f>
        <v>215.76</v>
      </c>
      <c r="C34" s="49">
        <f>DataAU!D101</f>
        <v>222.435</v>
      </c>
      <c r="D34" s="64">
        <f>DataAU!C101</f>
        <v>-6.6749999999999998</v>
      </c>
      <c r="E34" s="200">
        <f t="shared" si="1"/>
        <v>-3.0937152391546163E-2</v>
      </c>
      <c r="F34" s="72">
        <f>DataAU!BB101/B34</f>
        <v>-3.0941787170930667E-2</v>
      </c>
      <c r="G34" s="110">
        <f>DataAU!BC101/$B34</f>
        <v>9.8628105302187626E-3</v>
      </c>
      <c r="H34" s="110">
        <f>DataAU!BD101/$B34</f>
        <v>4.0804597701149428E-2</v>
      </c>
      <c r="I34" s="14">
        <f>DataAU!BE101/B34</f>
        <v>4.6347793845013019E-6</v>
      </c>
      <c r="J34" s="80">
        <f>DataAU!BH101/B34</f>
        <v>1.2282165368928434E-3</v>
      </c>
      <c r="K34" s="63">
        <f>DataAU!E101</f>
        <v>262.79599999999999</v>
      </c>
      <c r="L34" s="64">
        <f>DataAU!F101</f>
        <v>40.361000000000004</v>
      </c>
      <c r="M34" s="213">
        <f t="shared" si="2"/>
        <v>0.1535830073517101</v>
      </c>
      <c r="N34" s="209">
        <f t="shared" si="3"/>
        <v>0.8210170626645763</v>
      </c>
      <c r="O34" s="4"/>
      <c r="P34" s="4"/>
      <c r="Q34" s="4"/>
    </row>
    <row r="35" spans="1:17">
      <c r="A35" s="156">
        <v>1987</v>
      </c>
      <c r="B35" s="204">
        <f>DataAU!B102</f>
        <v>234.97300000000004</v>
      </c>
      <c r="C35" s="49">
        <f>DataAU!D102</f>
        <v>242.55000000000004</v>
      </c>
      <c r="D35" s="64">
        <f>DataAU!C102</f>
        <v>-7.577</v>
      </c>
      <c r="E35" s="200">
        <f t="shared" si="1"/>
        <v>-3.2246258080715649E-2</v>
      </c>
      <c r="F35" s="72">
        <f>DataAU!BB102/B35</f>
        <v>-3.2127095453520188E-2</v>
      </c>
      <c r="G35" s="110">
        <f>DataAU!BC102/$B35</f>
        <v>1.233758772284475E-2</v>
      </c>
      <c r="H35" s="110">
        <f>DataAU!BD102/$B35</f>
        <v>4.4464683176364934E-2</v>
      </c>
      <c r="I35" s="14">
        <f>DataAU!BE102/B35</f>
        <v>-1.1916262719546498E-4</v>
      </c>
      <c r="J35" s="80">
        <f>DataAU!BH102/B35</f>
        <v>2.885437901375903E-3</v>
      </c>
      <c r="K35" s="63">
        <f>DataAU!E102</f>
        <v>288.64500000000004</v>
      </c>
      <c r="L35" s="64">
        <f>DataAU!F102</f>
        <v>46.094999999999999</v>
      </c>
      <c r="M35" s="213">
        <f t="shared" si="2"/>
        <v>0.15969443433975988</v>
      </c>
      <c r="N35" s="209">
        <f t="shared" si="3"/>
        <v>0.81405532747839049</v>
      </c>
      <c r="O35" s="4"/>
      <c r="P35" s="4"/>
      <c r="Q35" s="4"/>
    </row>
    <row r="36" spans="1:17">
      <c r="A36" s="156">
        <v>1988</v>
      </c>
      <c r="B36" s="204">
        <f>DataAU!B103</f>
        <v>267.37200000000001</v>
      </c>
      <c r="C36" s="49">
        <f>DataAU!D103</f>
        <v>276.315</v>
      </c>
      <c r="D36" s="64">
        <f>DataAU!C103</f>
        <v>-8.9429999999999996</v>
      </c>
      <c r="E36" s="200">
        <f t="shared" si="1"/>
        <v>-3.344778062025941E-2</v>
      </c>
      <c r="F36" s="72">
        <f>DataAU!BB103/B36</f>
        <v>-3.3260775249465156E-2</v>
      </c>
      <c r="G36" s="110">
        <f>DataAU!BC103/$B36</f>
        <v>1.4668701285100907E-2</v>
      </c>
      <c r="H36" s="110">
        <f>DataAU!BD103/$B36</f>
        <v>4.7929476534566071E-2</v>
      </c>
      <c r="I36" s="14">
        <f>DataAU!BE103/B36</f>
        <v>-1.8700537079424916E-4</v>
      </c>
      <c r="J36" s="80">
        <f>DataAU!BH103/B36</f>
        <v>2.7676794877548889E-3</v>
      </c>
      <c r="K36" s="63">
        <f>DataAU!E103</f>
        <v>327.43</v>
      </c>
      <c r="L36" s="64">
        <f>DataAU!F103</f>
        <v>51.115000000000002</v>
      </c>
      <c r="M36" s="213">
        <f t="shared" si="2"/>
        <v>0.15610970283724765</v>
      </c>
      <c r="N36" s="209">
        <f t="shared" si="3"/>
        <v>0.81657758910301437</v>
      </c>
      <c r="O36" s="4"/>
      <c r="P36" s="4"/>
      <c r="Q36" s="4"/>
    </row>
    <row r="37" spans="1:17">
      <c r="A37" s="191">
        <v>1989</v>
      </c>
      <c r="B37" s="206">
        <f>DataAU!B104</f>
        <v>301.86099999999999</v>
      </c>
      <c r="C37" s="135">
        <f>DataAU!D104</f>
        <v>314.27799999999996</v>
      </c>
      <c r="D37" s="129">
        <f>DataAU!C104</f>
        <v>-12.417</v>
      </c>
      <c r="E37" s="202">
        <f t="shared" si="1"/>
        <v>-4.1134826956778121E-2</v>
      </c>
      <c r="F37" s="136">
        <f>DataAU!BB104/B37</f>
        <v>-4.0979126154090786E-2</v>
      </c>
      <c r="G37" s="140">
        <f>DataAU!BC104/$B37</f>
        <v>1.6385024895564513E-2</v>
      </c>
      <c r="H37" s="140">
        <f>DataAU!BD104/$B37</f>
        <v>5.7364151049655303E-2</v>
      </c>
      <c r="I37" s="137">
        <f>DataAU!BE104/B37</f>
        <v>-1.5570080268732965E-4</v>
      </c>
      <c r="J37" s="138">
        <f>DataAU!BH104/B37</f>
        <v>2.9583152510592623E-3</v>
      </c>
      <c r="K37" s="139">
        <f>DataAU!E104</f>
        <v>370.59499999999997</v>
      </c>
      <c r="L37" s="129">
        <f>DataAU!F104</f>
        <v>56.317</v>
      </c>
      <c r="M37" s="215">
        <f t="shared" si="2"/>
        <v>0.15196373399533183</v>
      </c>
      <c r="N37" s="211">
        <f t="shared" si="3"/>
        <v>0.81453068713825072</v>
      </c>
      <c r="O37" s="4"/>
      <c r="P37" s="4"/>
      <c r="Q37" s="4"/>
    </row>
    <row r="38" spans="1:17">
      <c r="A38" s="156">
        <v>1990</v>
      </c>
      <c r="B38" s="204">
        <f>DataAU!B105</f>
        <v>328.45600000000002</v>
      </c>
      <c r="C38" s="49">
        <f>DataAU!D105</f>
        <v>344.52600000000001</v>
      </c>
      <c r="D38" s="64">
        <f>DataAU!C105</f>
        <v>-16.069999999999997</v>
      </c>
      <c r="E38" s="200">
        <f t="shared" si="1"/>
        <v>-4.8925883527778442E-2</v>
      </c>
      <c r="F38" s="72">
        <f>DataAU!BB105/B38</f>
        <v>-4.883759164088948E-2</v>
      </c>
      <c r="G38" s="110">
        <f>DataAU!BC105/$B38</f>
        <v>1.5953430596487808E-2</v>
      </c>
      <c r="H38" s="110">
        <f>DataAU!BD105/$B38</f>
        <v>6.4791022237377302E-2</v>
      </c>
      <c r="I38" s="14">
        <f>DataAU!BE105/B38</f>
        <v>-8.8291886888959326E-5</v>
      </c>
      <c r="J38" s="80">
        <f>DataAU!BH105/B38</f>
        <v>2.609177484959934E-3</v>
      </c>
      <c r="K38" s="63">
        <f>DataAU!E105</f>
        <v>406.55099999999999</v>
      </c>
      <c r="L38" s="64">
        <f>DataAU!F105</f>
        <v>62.024999999999991</v>
      </c>
      <c r="M38" s="213">
        <f t="shared" si="2"/>
        <v>0.15256388497384091</v>
      </c>
      <c r="N38" s="209">
        <f t="shared" si="3"/>
        <v>0.80790847888702777</v>
      </c>
      <c r="O38" s="4"/>
      <c r="P38" s="4"/>
      <c r="Q38" s="4"/>
    </row>
    <row r="39" spans="1:17">
      <c r="A39" s="156">
        <v>1991</v>
      </c>
      <c r="B39" s="204">
        <f>DataAU!B106</f>
        <v>332.709</v>
      </c>
      <c r="C39" s="49">
        <f>DataAU!D106</f>
        <v>349.47</v>
      </c>
      <c r="D39" s="64">
        <f>DataAU!C106</f>
        <v>-16.761000000000003</v>
      </c>
      <c r="E39" s="200">
        <f t="shared" si="1"/>
        <v>-5.0377356789266303E-2</v>
      </c>
      <c r="F39" s="72">
        <f>DataAU!BB106/B39</f>
        <v>-5.0410418714251802E-2</v>
      </c>
      <c r="G39" s="110">
        <f>DataAU!BC106/$B39</f>
        <v>1.4625393361766588E-2</v>
      </c>
      <c r="H39" s="110">
        <f>DataAU!BD106/$B39</f>
        <v>6.5035812076018384E-2</v>
      </c>
      <c r="I39" s="14">
        <f>DataAU!BE106/B39</f>
        <v>3.3061924985497865E-5</v>
      </c>
      <c r="J39" s="80">
        <f>DataAU!BH106/B39</f>
        <v>2.8763874737383114E-3</v>
      </c>
      <c r="K39" s="63">
        <f>DataAU!E106</f>
        <v>415.27500000000003</v>
      </c>
      <c r="L39" s="64">
        <f>DataAU!F106</f>
        <v>65.805000000000007</v>
      </c>
      <c r="M39" s="213">
        <f t="shared" si="2"/>
        <v>0.15846126061043886</v>
      </c>
      <c r="N39" s="209">
        <f t="shared" si="3"/>
        <v>0.80117753296008665</v>
      </c>
      <c r="O39" s="4"/>
      <c r="P39" s="4"/>
      <c r="Q39" s="4"/>
    </row>
    <row r="40" spans="1:17">
      <c r="A40" s="156">
        <v>1992</v>
      </c>
      <c r="B40" s="204">
        <f>DataAU!B107</f>
        <v>338.91800000000001</v>
      </c>
      <c r="C40" s="49">
        <f>DataAU!D107</f>
        <v>353.209</v>
      </c>
      <c r="D40" s="64">
        <f>DataAU!C107</f>
        <v>-14.291</v>
      </c>
      <c r="E40" s="200">
        <f t="shared" si="1"/>
        <v>-4.2166541759363622E-2</v>
      </c>
      <c r="F40" s="72">
        <f>DataAU!BB107/B40</f>
        <v>-4.2576670463061857E-2</v>
      </c>
      <c r="G40" s="110">
        <f>DataAU!BC107/$B40</f>
        <v>1.3646368738160853E-2</v>
      </c>
      <c r="H40" s="110">
        <f>DataAU!BD107/$B40</f>
        <v>5.6223039201222715E-2</v>
      </c>
      <c r="I40" s="14">
        <f>DataAU!BE107/B40</f>
        <v>4.1012870369823971E-4</v>
      </c>
      <c r="J40" s="80">
        <f>DataAU!BH107/B40</f>
        <v>1.6051080202290821E-3</v>
      </c>
      <c r="K40" s="63">
        <f>DataAU!E107</f>
        <v>421.10599999999999</v>
      </c>
      <c r="L40" s="64">
        <f>DataAU!F107</f>
        <v>67.896999999999991</v>
      </c>
      <c r="M40" s="213">
        <f t="shared" si="2"/>
        <v>0.16123493847154871</v>
      </c>
      <c r="N40" s="209">
        <f t="shared" si="3"/>
        <v>0.80482823802083092</v>
      </c>
      <c r="O40" s="4"/>
      <c r="P40" s="4"/>
      <c r="Q40" s="4"/>
    </row>
    <row r="41" spans="1:17">
      <c r="A41" s="156">
        <v>1993</v>
      </c>
      <c r="B41" s="204">
        <f>DataAU!B108</f>
        <v>361.05100000000004</v>
      </c>
      <c r="C41" s="49">
        <f>DataAU!D108</f>
        <v>373.91700000000003</v>
      </c>
      <c r="D41" s="64">
        <f>DataAU!C108</f>
        <v>-12.866</v>
      </c>
      <c r="E41" s="200">
        <f t="shared" si="1"/>
        <v>-3.5634854909694196E-2</v>
      </c>
      <c r="F41" s="72">
        <f>DataAU!BB108/B41</f>
        <v>-3.6183253889339725E-2</v>
      </c>
      <c r="G41" s="110">
        <f>DataAU!BC108/$B41</f>
        <v>1.6346721100343162E-2</v>
      </c>
      <c r="H41" s="110">
        <f>DataAU!BD108/$B41</f>
        <v>5.2529974989682891E-2</v>
      </c>
      <c r="I41" s="14">
        <f>DataAU!BE108/B41</f>
        <v>5.4839897964553479E-4</v>
      </c>
      <c r="J41" s="80">
        <f>DataAU!BH108/B41</f>
        <v>1.0469435065960213E-3</v>
      </c>
      <c r="K41" s="63">
        <f>DataAU!E108</f>
        <v>445.15000000000003</v>
      </c>
      <c r="L41" s="64">
        <f>DataAU!F108</f>
        <v>71.233000000000004</v>
      </c>
      <c r="M41" s="213">
        <f t="shared" si="2"/>
        <v>0.16002021790407728</v>
      </c>
      <c r="N41" s="209">
        <f t="shared" si="3"/>
        <v>0.8110771650005616</v>
      </c>
      <c r="O41" s="4"/>
      <c r="P41" s="4"/>
      <c r="Q41" s="4"/>
    </row>
    <row r="42" spans="1:17">
      <c r="A42" s="156">
        <v>1994</v>
      </c>
      <c r="B42" s="204">
        <f>DataAU!B109</f>
        <v>381.37100000000004</v>
      </c>
      <c r="C42" s="49">
        <f>DataAU!D109</f>
        <v>394.67100000000005</v>
      </c>
      <c r="D42" s="64">
        <f>DataAU!C109</f>
        <v>-13.299999999999999</v>
      </c>
      <c r="E42" s="200">
        <f t="shared" si="1"/>
        <v>-3.4874177638047982E-2</v>
      </c>
      <c r="F42" s="72">
        <f>DataAU!BB109/B42</f>
        <v>-3.5503486106704486E-2</v>
      </c>
      <c r="G42" s="110">
        <f>DataAU!BC109/$B42</f>
        <v>1.6356775947830329E-2</v>
      </c>
      <c r="H42" s="110">
        <f>DataAU!BD109/$B42</f>
        <v>5.1860262054534811E-2</v>
      </c>
      <c r="I42" s="14">
        <f>DataAU!BE109/B42</f>
        <v>6.2930846865650496E-4</v>
      </c>
      <c r="J42" s="80">
        <f>DataAU!BH109/B42</f>
        <v>1.1615985483951323E-3</v>
      </c>
      <c r="K42" s="63">
        <f>DataAU!E109</f>
        <v>469.56200000000001</v>
      </c>
      <c r="L42" s="64">
        <f>DataAU!F109</f>
        <v>74.890999999999991</v>
      </c>
      <c r="M42" s="213">
        <f t="shared" si="2"/>
        <v>0.15949118540256663</v>
      </c>
      <c r="N42" s="209">
        <f t="shared" si="3"/>
        <v>0.8121845464496702</v>
      </c>
      <c r="O42" s="4"/>
      <c r="P42" s="4"/>
      <c r="Q42" s="4"/>
    </row>
    <row r="43" spans="1:17">
      <c r="A43" s="156">
        <v>1995</v>
      </c>
      <c r="B43" s="204">
        <f>DataAU!B110</f>
        <v>400.86799999999994</v>
      </c>
      <c r="C43" s="49">
        <f>DataAU!D110</f>
        <v>417.94399999999996</v>
      </c>
      <c r="D43" s="64">
        <f>DataAU!C110</f>
        <v>-17.076000000000001</v>
      </c>
      <c r="E43" s="200">
        <f t="shared" si="1"/>
        <v>-4.2597563287665771E-2</v>
      </c>
      <c r="F43" s="72">
        <f>DataAU!BB110/B43</f>
        <v>-4.3034115968348691E-2</v>
      </c>
      <c r="G43" s="110">
        <f>DataAU!BC110/$B43</f>
        <v>1.7751479289940829E-2</v>
      </c>
      <c r="H43" s="110">
        <f>DataAU!BD110/$B43</f>
        <v>6.0785595258289526E-2</v>
      </c>
      <c r="I43" s="14">
        <f>DataAU!BE110/B43</f>
        <v>4.3655268068291822E-4</v>
      </c>
      <c r="J43" s="80">
        <f>DataAU!BH110/B43</f>
        <v>7.1594639631998667E-4</v>
      </c>
      <c r="K43" s="63">
        <f>DataAU!E110</f>
        <v>495.65299999999996</v>
      </c>
      <c r="L43" s="64">
        <f>DataAU!F110</f>
        <v>77.709000000000003</v>
      </c>
      <c r="M43" s="213">
        <f t="shared" si="2"/>
        <v>0.15678105448771623</v>
      </c>
      <c r="N43" s="209">
        <f t="shared" si="3"/>
        <v>0.80876742398411783</v>
      </c>
      <c r="O43" s="4"/>
      <c r="P43" s="4"/>
      <c r="Q43" s="4"/>
    </row>
    <row r="44" spans="1:17">
      <c r="A44" s="156">
        <v>1996</v>
      </c>
      <c r="B44" s="204">
        <f>DataAU!B111</f>
        <v>430.05199999999996</v>
      </c>
      <c r="C44" s="49">
        <f>DataAU!D111</f>
        <v>448.74599999999998</v>
      </c>
      <c r="D44" s="64">
        <f>DataAU!C111</f>
        <v>-18.693999999999996</v>
      </c>
      <c r="E44" s="200">
        <f t="shared" si="1"/>
        <v>-4.3469161868797256E-2</v>
      </c>
      <c r="F44" s="72">
        <f>DataAU!BB111/B44</f>
        <v>-4.3857487001571903E-2</v>
      </c>
      <c r="G44" s="110">
        <f>DataAU!BC111/$B44</f>
        <v>1.8551244965725078E-2</v>
      </c>
      <c r="H44" s="110">
        <f>DataAU!BD111/$B44</f>
        <v>6.2408731967296981E-2</v>
      </c>
      <c r="I44" s="14">
        <f>DataAU!BE111/B44</f>
        <v>3.8832513277464118E-4</v>
      </c>
      <c r="J44" s="80">
        <f>DataAU!BH111/B44</f>
        <v>1.6021318352199272E-3</v>
      </c>
      <c r="K44" s="63">
        <f>DataAU!E111</f>
        <v>529.05799999999999</v>
      </c>
      <c r="L44" s="64">
        <f>DataAU!F111</f>
        <v>80.311999999999998</v>
      </c>
      <c r="M44" s="213">
        <f t="shared" si="2"/>
        <v>0.15180188183526191</v>
      </c>
      <c r="N44" s="209">
        <f t="shared" si="3"/>
        <v>0.81286361797761297</v>
      </c>
      <c r="O44" s="4"/>
      <c r="P44" s="4"/>
      <c r="Q44" s="4"/>
    </row>
    <row r="45" spans="1:17">
      <c r="A45" s="156">
        <v>1997</v>
      </c>
      <c r="B45" s="204">
        <f>DataAU!B112</f>
        <v>455.99700000000007</v>
      </c>
      <c r="C45" s="49">
        <f>DataAU!D112</f>
        <v>474.68300000000005</v>
      </c>
      <c r="D45" s="64">
        <f>DataAU!C112</f>
        <v>-18.686</v>
      </c>
      <c r="E45" s="200">
        <f t="shared" si="1"/>
        <v>-4.097833976977918E-2</v>
      </c>
      <c r="F45" s="72">
        <f>DataAU!BB112/B45</f>
        <v>-4.1320447283644403E-2</v>
      </c>
      <c r="G45" s="110">
        <f>DataAU!BC112/$B45</f>
        <v>1.9603199143854014E-2</v>
      </c>
      <c r="H45" s="110">
        <f>DataAU!BD112/$B45</f>
        <v>6.0923646427498417E-2</v>
      </c>
      <c r="I45" s="14">
        <f>DataAU!BE112/B45</f>
        <v>3.4210751386522259E-4</v>
      </c>
      <c r="J45" s="80">
        <f>DataAU!BH112/B45</f>
        <v>1.3026401489483468E-3</v>
      </c>
      <c r="K45" s="63">
        <f>DataAU!E112</f>
        <v>556.65600000000006</v>
      </c>
      <c r="L45" s="64">
        <f>DataAU!F112</f>
        <v>81.972999999999999</v>
      </c>
      <c r="M45" s="213">
        <f t="shared" si="2"/>
        <v>0.1472597079704521</v>
      </c>
      <c r="N45" s="209">
        <f t="shared" si="3"/>
        <v>0.81917198413382775</v>
      </c>
      <c r="O45" s="4"/>
      <c r="P45" s="4"/>
      <c r="Q45" s="4"/>
    </row>
    <row r="46" spans="1:17">
      <c r="A46" s="156">
        <v>1998</v>
      </c>
      <c r="B46" s="204">
        <f>DataAU!B113</f>
        <v>482.30200000000002</v>
      </c>
      <c r="C46" s="49">
        <f>DataAU!D113</f>
        <v>500.86600000000004</v>
      </c>
      <c r="D46" s="64">
        <f>DataAU!C113</f>
        <v>-18.564</v>
      </c>
      <c r="E46" s="200">
        <f t="shared" si="1"/>
        <v>-3.8490406425849361E-2</v>
      </c>
      <c r="F46" s="72">
        <f>DataAU!BB113/B46</f>
        <v>-3.8436498293600276E-2</v>
      </c>
      <c r="G46" s="110">
        <f>DataAU!BC113/$B46</f>
        <v>2.2174902861692467E-2</v>
      </c>
      <c r="H46" s="110">
        <f>DataAU!BD113/$B46</f>
        <v>6.0611401155292739E-2</v>
      </c>
      <c r="I46" s="14">
        <f>DataAU!BE113/B46</f>
        <v>-5.3908132249088789E-5</v>
      </c>
      <c r="J46" s="80">
        <f>DataAU!BH113/B46</f>
        <v>1.0926763728949895E-3</v>
      </c>
      <c r="K46" s="63">
        <f>DataAU!E113</f>
        <v>588.72500000000002</v>
      </c>
      <c r="L46" s="64">
        <f>DataAU!F113</f>
        <v>87.858999999999995</v>
      </c>
      <c r="M46" s="213">
        <f t="shared" si="2"/>
        <v>0.14923606097923478</v>
      </c>
      <c r="N46" s="209">
        <f t="shared" si="3"/>
        <v>0.81923138986793498</v>
      </c>
      <c r="O46" s="4"/>
      <c r="P46" s="4"/>
      <c r="Q46" s="4"/>
    </row>
    <row r="47" spans="1:17">
      <c r="A47" s="158">
        <f t="shared" ref="A47:A62" si="4">A46+1</f>
        <v>1999</v>
      </c>
      <c r="B47" s="204">
        <f>DataAU!B114</f>
        <v>507.99399999999997</v>
      </c>
      <c r="C47" s="49">
        <f>DataAU!D114</f>
        <v>527.38499999999999</v>
      </c>
      <c r="D47" s="64">
        <f>DataAU!C114</f>
        <v>-19.391000000000002</v>
      </c>
      <c r="E47" s="200">
        <f t="shared" si="1"/>
        <v>-3.817171068949634E-2</v>
      </c>
      <c r="F47" s="72">
        <f>DataAU!BB114/B47</f>
        <v>-3.810281223793982E-2</v>
      </c>
      <c r="G47" s="110">
        <f>DataAU!BC114/$B47</f>
        <v>2.0397878715102936E-2</v>
      </c>
      <c r="H47" s="110">
        <f>DataAU!BD114/$B47</f>
        <v>5.8500690953042757E-2</v>
      </c>
      <c r="I47" s="14">
        <f>DataAU!BE114/B47</f>
        <v>-6.8898451556514514E-5</v>
      </c>
      <c r="J47" s="80">
        <f>DataAU!BH114/B47</f>
        <v>9.5670421304188595E-4</v>
      </c>
      <c r="K47" s="63">
        <f>DataAU!E114</f>
        <v>620.27499999999998</v>
      </c>
      <c r="L47" s="64">
        <f>DataAU!F114</f>
        <v>92.89</v>
      </c>
      <c r="M47" s="213">
        <f t="shared" si="2"/>
        <v>0.14975615654346863</v>
      </c>
      <c r="N47" s="209">
        <f t="shared" si="3"/>
        <v>0.81898190318810205</v>
      </c>
      <c r="O47" s="4"/>
      <c r="P47" s="4"/>
      <c r="Q47" s="4"/>
    </row>
    <row r="48" spans="1:17">
      <c r="A48" s="192">
        <f t="shared" si="4"/>
        <v>2000</v>
      </c>
      <c r="B48" s="205">
        <f>DataAU!B115</f>
        <v>543.6869999999999</v>
      </c>
      <c r="C48" s="130">
        <f>DataAU!D115</f>
        <v>562.77899999999988</v>
      </c>
      <c r="D48" s="127">
        <f>DataAU!C115</f>
        <v>-19.091999999999999</v>
      </c>
      <c r="E48" s="201">
        <f t="shared" si="1"/>
        <v>-3.5115792726329677E-2</v>
      </c>
      <c r="F48" s="131">
        <f>DataAU!BB115/B48</f>
        <v>-3.4911631140711476E-2</v>
      </c>
      <c r="G48" s="141">
        <f>DataAU!BC115/$B48</f>
        <v>2.6268790682874528E-2</v>
      </c>
      <c r="H48" s="141">
        <f>DataAU!BD115/$B48</f>
        <v>6.1180421823586004E-2</v>
      </c>
      <c r="I48" s="132">
        <f>DataAU!BE115/B48</f>
        <v>-2.0416158561819577E-4</v>
      </c>
      <c r="J48" s="133">
        <f>DataAU!BH115/B48</f>
        <v>6.1800263754697158E-4</v>
      </c>
      <c r="K48" s="134">
        <f>DataAU!E115</f>
        <v>660.78399999999988</v>
      </c>
      <c r="L48" s="127">
        <f>DataAU!F115</f>
        <v>98.004999999999995</v>
      </c>
      <c r="M48" s="214">
        <f t="shared" si="2"/>
        <v>0.14831624252403208</v>
      </c>
      <c r="N48" s="210">
        <f t="shared" si="3"/>
        <v>0.82279080607278632</v>
      </c>
      <c r="O48" s="4"/>
      <c r="P48" s="4"/>
      <c r="Q48" s="4"/>
    </row>
    <row r="49" spans="1:17">
      <c r="A49" s="158">
        <f t="shared" si="4"/>
        <v>2001</v>
      </c>
      <c r="B49" s="204">
        <f>DataAU!B116</f>
        <v>579.05499999999995</v>
      </c>
      <c r="C49" s="49">
        <f>DataAU!D116</f>
        <v>598.846</v>
      </c>
      <c r="D49" s="64">
        <f>DataAU!C116</f>
        <v>-19.791</v>
      </c>
      <c r="E49" s="200">
        <f t="shared" si="1"/>
        <v>-3.4178100525856785E-2</v>
      </c>
      <c r="F49" s="72">
        <f>DataAU!BB116/B49</f>
        <v>-3.397777413199092E-2</v>
      </c>
      <c r="G49" s="110">
        <f>DataAU!BC116/$B49</f>
        <v>2.9038692352194528E-2</v>
      </c>
      <c r="H49" s="110">
        <f>DataAU!BD116/$B49</f>
        <v>6.3016466484185449E-2</v>
      </c>
      <c r="I49" s="14">
        <f>DataAU!BE116/B49</f>
        <v>-2.0032639386586767E-4</v>
      </c>
      <c r="J49" s="80">
        <f>DataAU!BH116/B49</f>
        <v>1.0776178428646686E-3</v>
      </c>
      <c r="K49" s="63">
        <f>DataAU!E116</f>
        <v>705.27499999999998</v>
      </c>
      <c r="L49" s="64">
        <f>DataAU!F116</f>
        <v>106.429</v>
      </c>
      <c r="M49" s="213">
        <f t="shared" si="2"/>
        <v>0.15090425720463649</v>
      </c>
      <c r="N49" s="209">
        <f t="shared" si="3"/>
        <v>0.82103434830385302</v>
      </c>
      <c r="O49" s="4"/>
      <c r="P49" s="4"/>
      <c r="Q49" s="4"/>
    </row>
    <row r="50" spans="1:17">
      <c r="A50" s="158">
        <f t="shared" si="4"/>
        <v>2002</v>
      </c>
      <c r="B50" s="204">
        <f>DataAU!B117</f>
        <v>621.06799999999987</v>
      </c>
      <c r="C50" s="49">
        <f>DataAU!D117</f>
        <v>641.57099999999991</v>
      </c>
      <c r="D50" s="64">
        <f>DataAU!C117</f>
        <v>-20.503000000000004</v>
      </c>
      <c r="E50" s="200">
        <f t="shared" si="1"/>
        <v>-3.3012488165547103E-2</v>
      </c>
      <c r="F50" s="72">
        <f>DataAU!BB117/B50</f>
        <v>-3.2587413938570349E-2</v>
      </c>
      <c r="G50" s="110">
        <f>DataAU!BC117/$B50</f>
        <v>2.6612222816181162E-2</v>
      </c>
      <c r="H50" s="110">
        <f>DataAU!BD117/$B50</f>
        <v>5.9199636754751511E-2</v>
      </c>
      <c r="I50" s="14">
        <f>DataAU!BE117/B50</f>
        <v>-4.2507422697675608E-4</v>
      </c>
      <c r="J50" s="80">
        <f>DataAU!BH117/B50</f>
        <v>1.3299670889500034E-3</v>
      </c>
      <c r="K50" s="63">
        <f>DataAU!E117</f>
        <v>753.49199999999996</v>
      </c>
      <c r="L50" s="64">
        <f>DataAU!F117</f>
        <v>111.92100000000001</v>
      </c>
      <c r="M50" s="213">
        <f t="shared" si="2"/>
        <v>0.1485364144543008</v>
      </c>
      <c r="N50" s="209">
        <f t="shared" si="3"/>
        <v>0.82425294495495627</v>
      </c>
      <c r="O50" s="4"/>
      <c r="P50" s="4"/>
      <c r="Q50" s="4"/>
    </row>
    <row r="51" spans="1:17">
      <c r="A51" s="158">
        <f t="shared" si="4"/>
        <v>2003</v>
      </c>
      <c r="B51" s="204">
        <f>DataAU!B118</f>
        <v>661.60300000000007</v>
      </c>
      <c r="C51" s="49">
        <f>DataAU!D118</f>
        <v>684.18200000000002</v>
      </c>
      <c r="D51" s="64">
        <f>DataAU!C118</f>
        <v>-22.579000000000004</v>
      </c>
      <c r="E51" s="200">
        <f t="shared" si="1"/>
        <v>-3.4127717075043494E-2</v>
      </c>
      <c r="F51" s="72">
        <f>DataAU!BB118/B51</f>
        <v>-3.3538239699638608E-2</v>
      </c>
      <c r="G51" s="110">
        <f>DataAU!BC118/$B51</f>
        <v>2.6076060719192624E-2</v>
      </c>
      <c r="H51" s="110">
        <f>DataAU!BD118/$B51</f>
        <v>5.9614300418831229E-2</v>
      </c>
      <c r="I51" s="14">
        <f>DataAU!BE118/B51</f>
        <v>-5.8947737540488777E-4</v>
      </c>
      <c r="J51" s="80">
        <f>DataAU!BH118/B51</f>
        <v>1.0973348065229449E-3</v>
      </c>
      <c r="K51" s="63">
        <f>DataAU!E118</f>
        <v>800.89700000000005</v>
      </c>
      <c r="L51" s="64">
        <f>DataAU!F118</f>
        <v>116.71499999999999</v>
      </c>
      <c r="M51" s="213">
        <f t="shared" si="2"/>
        <v>0.145730349845236</v>
      </c>
      <c r="N51" s="209">
        <f t="shared" si="3"/>
        <v>0.82607751059124956</v>
      </c>
      <c r="O51" s="4"/>
      <c r="P51" s="4"/>
      <c r="Q51" s="4"/>
    </row>
    <row r="52" spans="1:17">
      <c r="A52" s="158">
        <f t="shared" si="4"/>
        <v>2004</v>
      </c>
      <c r="B52" s="204">
        <f>DataAU!B119</f>
        <v>715.01099999999997</v>
      </c>
      <c r="C52" s="49">
        <f>DataAU!D119</f>
        <v>739.596</v>
      </c>
      <c r="D52" s="64">
        <f>DataAU!C119</f>
        <v>-24.584999999999997</v>
      </c>
      <c r="E52" s="200">
        <f t="shared" si="1"/>
        <v>-3.4384086398670785E-2</v>
      </c>
      <c r="F52" s="72">
        <f>DataAU!BB119/B52</f>
        <v>-3.3213475037446975E-2</v>
      </c>
      <c r="G52" s="110">
        <f>DataAU!BC119/$B52</f>
        <v>2.5988411367097852E-2</v>
      </c>
      <c r="H52" s="110">
        <f>DataAU!BD119/$B52</f>
        <v>5.9201886404544823E-2</v>
      </c>
      <c r="I52" s="14">
        <f>DataAU!BE119/B52</f>
        <v>-1.1706113612238135E-3</v>
      </c>
      <c r="J52" s="80">
        <f>DataAU!BH119/B52</f>
        <v>5.538376332671804E-4</v>
      </c>
      <c r="K52" s="63">
        <f>DataAU!E119</f>
        <v>861.57500000000005</v>
      </c>
      <c r="L52" s="64">
        <f>DataAU!F119</f>
        <v>121.97900000000001</v>
      </c>
      <c r="M52" s="213">
        <f t="shared" si="2"/>
        <v>0.14157676348547718</v>
      </c>
      <c r="N52" s="209">
        <f t="shared" si="3"/>
        <v>0.82988828598787101</v>
      </c>
      <c r="O52" s="4"/>
      <c r="P52" s="4"/>
      <c r="Q52" s="4"/>
    </row>
    <row r="53" spans="1:17">
      <c r="A53" s="158">
        <f t="shared" si="4"/>
        <v>2005</v>
      </c>
      <c r="B53" s="204">
        <f>DataAU!B120</f>
        <v>756.25299999999993</v>
      </c>
      <c r="C53" s="49">
        <f>DataAU!D120</f>
        <v>790.54099999999994</v>
      </c>
      <c r="D53" s="64">
        <f>DataAU!C120</f>
        <v>-34.287999999999997</v>
      </c>
      <c r="E53" s="200">
        <f t="shared" si="1"/>
        <v>-4.533932427375495E-2</v>
      </c>
      <c r="F53" s="72">
        <f>DataAU!BB120/B53</f>
        <v>-4.5134366409124986E-2</v>
      </c>
      <c r="G53" s="110">
        <f>DataAU!BC120/$B53</f>
        <v>3.0919546765434319E-2</v>
      </c>
      <c r="H53" s="110">
        <f>DataAU!BD120/$B53</f>
        <v>7.6053913174559312E-2</v>
      </c>
      <c r="I53" s="14">
        <f>DataAU!BE120/B53</f>
        <v>-2.0495786462995856E-4</v>
      </c>
      <c r="J53" s="80">
        <f>DataAU!BH120/B53</f>
        <v>-3.5834568590141123E-4</v>
      </c>
      <c r="K53" s="63">
        <f>DataAU!E120</f>
        <v>922.279</v>
      </c>
      <c r="L53" s="64">
        <f>DataAU!F120</f>
        <v>131.738</v>
      </c>
      <c r="M53" s="213">
        <f t="shared" si="2"/>
        <v>0.14283963963182508</v>
      </c>
      <c r="N53" s="209">
        <f t="shared" si="3"/>
        <v>0.81998289021001225</v>
      </c>
      <c r="O53" s="4"/>
      <c r="P53" s="4"/>
      <c r="Q53" s="4"/>
    </row>
    <row r="54" spans="1:17">
      <c r="A54" s="158">
        <f t="shared" si="4"/>
        <v>2006</v>
      </c>
      <c r="B54" s="204">
        <f>DataAU!B121</f>
        <v>816.54900000000009</v>
      </c>
      <c r="C54" s="49">
        <f>DataAU!D121</f>
        <v>855.36300000000006</v>
      </c>
      <c r="D54" s="64">
        <f>DataAU!C121</f>
        <v>-38.814</v>
      </c>
      <c r="E54" s="200">
        <f t="shared" ref="E54:E59" si="5">D54/B54</f>
        <v>-4.7534195743305051E-2</v>
      </c>
      <c r="F54" s="72">
        <f>DataAU!BB121/B54</f>
        <v>-4.7197412525151583E-2</v>
      </c>
      <c r="G54" s="110">
        <f>DataAU!BC121/$B54</f>
        <v>3.4869922074486644E-2</v>
      </c>
      <c r="H54" s="110">
        <f>DataAU!BD121/$B54</f>
        <v>8.206733459963822E-2</v>
      </c>
      <c r="I54" s="14">
        <f>DataAU!BE121/B54</f>
        <v>-3.3678321815347256E-4</v>
      </c>
      <c r="J54" s="80">
        <f>DataAU!BH121/B54</f>
        <v>-7.4827107742462444E-4</v>
      </c>
      <c r="K54" s="63">
        <f>DataAU!E121</f>
        <v>997.96800000000007</v>
      </c>
      <c r="L54" s="64">
        <f>DataAU!F121</f>
        <v>142.60499999999999</v>
      </c>
      <c r="M54" s="213">
        <f t="shared" ref="M54:M59" si="6">L54/K54</f>
        <v>0.14289536337838485</v>
      </c>
      <c r="N54" s="209">
        <f t="shared" ref="N54:N59" si="7">B54/K54</f>
        <v>0.81821160598335818</v>
      </c>
      <c r="O54" s="4"/>
      <c r="P54" s="4"/>
      <c r="Q54" s="4"/>
    </row>
    <row r="55" spans="1:17">
      <c r="A55" s="158">
        <f t="shared" si="4"/>
        <v>2007</v>
      </c>
      <c r="B55" s="204">
        <f>DataAU!B122</f>
        <v>883.59700000000009</v>
      </c>
      <c r="C55" s="49">
        <f>DataAU!D122</f>
        <v>932.08400000000006</v>
      </c>
      <c r="D55" s="64">
        <f>DataAU!C122</f>
        <v>-48.487000000000002</v>
      </c>
      <c r="E55" s="200">
        <f t="shared" si="5"/>
        <v>-5.4874563856599778E-2</v>
      </c>
      <c r="F55" s="72">
        <f>DataAU!BB122/B55</f>
        <v>-5.3482526536418752E-2</v>
      </c>
      <c r="G55" s="110">
        <f>DataAU!BC122/$B55</f>
        <v>4.3629618479917878E-2</v>
      </c>
      <c r="H55" s="110">
        <f>DataAU!BD122/$B55</f>
        <v>9.7112145016336637E-2</v>
      </c>
      <c r="I55" s="14">
        <f>DataAU!BE122/B55</f>
        <v>-1.3920373201810326E-3</v>
      </c>
      <c r="J55" s="80">
        <f>DataAU!BH122/B55</f>
        <v>-1.3920373201810351E-4</v>
      </c>
      <c r="K55" s="63">
        <f>DataAU!E122</f>
        <v>1087.028</v>
      </c>
      <c r="L55" s="64">
        <f>DataAU!F122</f>
        <v>154.94399999999999</v>
      </c>
      <c r="M55" s="213">
        <f t="shared" si="6"/>
        <v>0.14253910662834809</v>
      </c>
      <c r="N55" s="209">
        <f t="shared" si="7"/>
        <v>0.81285578660347302</v>
      </c>
      <c r="O55" s="4"/>
      <c r="P55" s="4"/>
      <c r="Q55" s="4"/>
    </row>
    <row r="56" spans="1:17">
      <c r="A56" s="158">
        <f t="shared" si="4"/>
        <v>2008</v>
      </c>
      <c r="B56" s="204">
        <f>DataAU!B123</f>
        <v>963.36799999999982</v>
      </c>
      <c r="C56" s="49">
        <f>DataAU!D123</f>
        <v>1011.4939999999998</v>
      </c>
      <c r="D56" s="64">
        <f>DataAU!C123</f>
        <v>-48.125999999999998</v>
      </c>
      <c r="E56" s="200">
        <f t="shared" si="5"/>
        <v>-4.995598774300164E-2</v>
      </c>
      <c r="F56" s="72">
        <f>DataAU!BB123/B56</f>
        <v>-4.8743574625688214E-2</v>
      </c>
      <c r="G56" s="110">
        <f>DataAU!BC123/$B56</f>
        <v>4.9105845325981362E-2</v>
      </c>
      <c r="H56" s="110">
        <f>DataAU!BD123/$B56</f>
        <v>9.7849419951669583E-2</v>
      </c>
      <c r="I56" s="14">
        <f>DataAU!BE123/B56</f>
        <v>-1.2124131173134258E-3</v>
      </c>
      <c r="J56" s="80">
        <f>DataAU!BH123/B56</f>
        <v>1.1314471728353029E-4</v>
      </c>
      <c r="K56" s="63">
        <f>DataAU!E123</f>
        <v>1178.4219999999998</v>
      </c>
      <c r="L56" s="64">
        <f>DataAU!F123</f>
        <v>166.928</v>
      </c>
      <c r="M56" s="213">
        <f t="shared" si="6"/>
        <v>0.14165383877761958</v>
      </c>
      <c r="N56" s="209">
        <f t="shared" si="7"/>
        <v>0.81750680146840438</v>
      </c>
      <c r="O56" s="4"/>
      <c r="P56" s="4"/>
      <c r="Q56" s="4"/>
    </row>
    <row r="57" spans="1:17">
      <c r="A57" s="158">
        <f t="shared" si="4"/>
        <v>2009</v>
      </c>
      <c r="B57" s="204">
        <f>DataAU!B124</f>
        <v>1031.5430000000001</v>
      </c>
      <c r="C57" s="49">
        <f>DataAU!D124</f>
        <v>1075.4850000000001</v>
      </c>
      <c r="D57" s="64">
        <f>DataAU!C124</f>
        <v>-43.941999999999993</v>
      </c>
      <c r="E57" s="200">
        <f t="shared" si="5"/>
        <v>-4.2598321155783124E-2</v>
      </c>
      <c r="F57" s="72">
        <f>DataAU!BB124/B57</f>
        <v>-4.1178118604847297E-2</v>
      </c>
      <c r="G57" s="110">
        <f>DataAU!BC124/$B57</f>
        <v>4.4640892333135888E-2</v>
      </c>
      <c r="H57" s="110">
        <f>DataAU!BD124/$B57</f>
        <v>8.5819010937983178E-2</v>
      </c>
      <c r="I57" s="14">
        <f>DataAU!BE124/B57</f>
        <v>-1.4202025509358308E-3</v>
      </c>
      <c r="J57" s="80">
        <f>DataAU!BH124/B57</f>
        <v>-3.1312315628141566E-4</v>
      </c>
      <c r="K57" s="63">
        <f>DataAU!E124</f>
        <v>1258.0740000000001</v>
      </c>
      <c r="L57" s="64">
        <f>DataAU!F124</f>
        <v>182.589</v>
      </c>
      <c r="M57" s="213">
        <f t="shared" si="6"/>
        <v>0.14513375206863824</v>
      </c>
      <c r="N57" s="209">
        <f t="shared" si="7"/>
        <v>0.81993825482443805</v>
      </c>
      <c r="O57" s="4"/>
      <c r="P57" s="4"/>
      <c r="Q57" s="4"/>
    </row>
    <row r="58" spans="1:17">
      <c r="A58" s="192">
        <f t="shared" si="4"/>
        <v>2010</v>
      </c>
      <c r="B58" s="205">
        <f>DataAU!B125</f>
        <v>1055.6999999999998</v>
      </c>
      <c r="C58" s="130">
        <f>DataAU!D125</f>
        <v>1106.0709999999999</v>
      </c>
      <c r="D58" s="127">
        <f>DataAU!C125</f>
        <v>-50.371000000000002</v>
      </c>
      <c r="E58" s="201">
        <f t="shared" si="5"/>
        <v>-4.7713365539452504E-2</v>
      </c>
      <c r="F58" s="131">
        <f>DataAU!BB125/B58</f>
        <v>-4.6069906223358922E-2</v>
      </c>
      <c r="G58" s="141">
        <f>DataAU!BC125/$B58</f>
        <v>3.4797764516434598E-2</v>
      </c>
      <c r="H58" s="141">
        <f>DataAU!BD125/$B58</f>
        <v>8.0867670739793521E-2</v>
      </c>
      <c r="I58" s="132">
        <f>DataAU!BE125/B58</f>
        <v>-1.6434593160935874E-3</v>
      </c>
      <c r="J58" s="133">
        <f>DataAU!BH125/B58</f>
        <v>-1.1973098418111209E-3</v>
      </c>
      <c r="K58" s="134">
        <f>DataAU!E125</f>
        <v>1295.7269999999999</v>
      </c>
      <c r="L58" s="127">
        <f>DataAU!F125</f>
        <v>189.65600000000001</v>
      </c>
      <c r="M58" s="214">
        <f t="shared" si="6"/>
        <v>0.14637033881365444</v>
      </c>
      <c r="N58" s="210">
        <f t="shared" si="7"/>
        <v>0.81475495995684266</v>
      </c>
      <c r="O58" s="4"/>
      <c r="P58" s="4"/>
      <c r="Q58" s="4"/>
    </row>
    <row r="59" spans="1:17">
      <c r="A59" s="158">
        <f t="shared" si="4"/>
        <v>2011</v>
      </c>
      <c r="B59" s="204">
        <f>DataAU!B126</f>
        <v>1153.5620000000001</v>
      </c>
      <c r="C59" s="49">
        <f>DataAU!D126</f>
        <v>1210.1930000000002</v>
      </c>
      <c r="D59" s="64">
        <f>DataAU!C126</f>
        <v>-56.631000000000007</v>
      </c>
      <c r="E59" s="200">
        <f t="shared" si="5"/>
        <v>-4.9092289794566743E-2</v>
      </c>
      <c r="F59" s="72">
        <f>DataAU!BB126/B59</f>
        <v>-4.671443754215205E-2</v>
      </c>
      <c r="G59" s="110">
        <f>DataAU!BC126/$B59</f>
        <v>3.6305807576879262E-2</v>
      </c>
      <c r="H59" s="110">
        <f>DataAU!BD126/$B59</f>
        <v>8.3020245119031305E-2</v>
      </c>
      <c r="I59" s="14">
        <f>DataAU!BE126/B59</f>
        <v>-2.3778522524146944E-3</v>
      </c>
      <c r="J59" s="80">
        <f>DataAU!BH126/B59</f>
        <v>-1.4823650571013961E-3</v>
      </c>
      <c r="K59" s="63">
        <f>DataAU!E126</f>
        <v>1407.8650000000002</v>
      </c>
      <c r="L59" s="64">
        <f>DataAU!F126</f>
        <v>197.672</v>
      </c>
      <c r="M59" s="213">
        <f t="shared" si="6"/>
        <v>0.14040550763034806</v>
      </c>
      <c r="N59" s="209">
        <f t="shared" si="7"/>
        <v>0.81936975491258035</v>
      </c>
      <c r="O59" s="4"/>
      <c r="P59" s="4"/>
      <c r="Q59" s="4"/>
    </row>
    <row r="60" spans="1:17">
      <c r="A60" s="158">
        <f t="shared" si="4"/>
        <v>2012</v>
      </c>
      <c r="B60" s="204">
        <f>DataAU!B127</f>
        <v>1235.1080000000002</v>
      </c>
      <c r="C60" s="49">
        <f>DataAU!D127</f>
        <v>1280.4450000000002</v>
      </c>
      <c r="D60" s="64">
        <f>DataAU!C127</f>
        <v>-45.337000000000003</v>
      </c>
      <c r="E60" s="200">
        <f t="shared" ref="E60:E62" si="8">D60/B60</f>
        <v>-3.670691146037431E-2</v>
      </c>
      <c r="F60" s="72">
        <f>DataAU!BB127/B60</f>
        <v>-3.4034270687259734E-2</v>
      </c>
      <c r="G60" s="110">
        <f>DataAU!BC127/$B60</f>
        <v>3.5995232805552217E-2</v>
      </c>
      <c r="H60" s="110">
        <f>DataAU!BD127/$B60</f>
        <v>7.0029503492811951E-2</v>
      </c>
      <c r="I60" s="14">
        <f>DataAU!BE127/B60</f>
        <v>-2.6726407731145776E-3</v>
      </c>
      <c r="J60" s="80">
        <f>DataAU!BH127/B60</f>
        <v>-1.6265784044796083E-3</v>
      </c>
      <c r="K60" s="63">
        <f>DataAU!E127</f>
        <v>1488.0280000000002</v>
      </c>
      <c r="L60" s="64">
        <f>DataAU!F127</f>
        <v>207.583</v>
      </c>
      <c r="M60" s="213">
        <f t="shared" ref="M60:M62" si="9">L60/K60</f>
        <v>0.13950207926194935</v>
      </c>
      <c r="N60" s="209">
        <f t="shared" ref="N60:N62" si="10">B60/K60</f>
        <v>0.83003008007913825</v>
      </c>
      <c r="O60" s="4"/>
      <c r="P60" s="4"/>
      <c r="Q60" s="4"/>
    </row>
    <row r="61" spans="1:17">
      <c r="A61" s="158">
        <f t="shared" si="4"/>
        <v>2013</v>
      </c>
      <c r="B61" s="204">
        <f>DataAU!B128</f>
        <v>1263.0800000000002</v>
      </c>
      <c r="C61" s="49">
        <f>DataAU!D128</f>
        <v>1301.42</v>
      </c>
      <c r="D61" s="64">
        <f>DataAU!C128</f>
        <v>-38.340000000000011</v>
      </c>
      <c r="E61" s="200">
        <f t="shared" si="8"/>
        <v>-3.0354371852930936E-2</v>
      </c>
      <c r="F61" s="72">
        <f>DataAU!BB128/B61</f>
        <v>-2.7257972574975461E-2</v>
      </c>
      <c r="G61" s="110">
        <f>DataAU!BC128/$B61</f>
        <v>3.4240111473540863E-2</v>
      </c>
      <c r="H61" s="110">
        <f>DataAU!BD128/$B61</f>
        <v>6.1498084048516324E-2</v>
      </c>
      <c r="I61" s="14">
        <f>DataAU!BE128/B61</f>
        <v>-3.0963992779554734E-3</v>
      </c>
      <c r="J61" s="80">
        <f>DataAU!BH128/B61</f>
        <v>-1.5359280488963488E-3</v>
      </c>
      <c r="K61" s="63">
        <f>DataAU!E128</f>
        <v>1520.9440000000002</v>
      </c>
      <c r="L61" s="64">
        <f>DataAU!F128</f>
        <v>219.524</v>
      </c>
      <c r="M61" s="213">
        <f t="shared" si="9"/>
        <v>0.14433404517194584</v>
      </c>
      <c r="N61" s="209">
        <f t="shared" si="10"/>
        <v>0.83045792613008762</v>
      </c>
      <c r="O61" s="4"/>
      <c r="P61" s="4"/>
      <c r="Q61" s="4"/>
    </row>
    <row r="62" spans="1:17" ht="13" thickBot="1">
      <c r="A62" s="193">
        <f t="shared" si="4"/>
        <v>2014</v>
      </c>
      <c r="B62" s="207">
        <f>DataAU!B129</f>
        <v>1311.6320000000003</v>
      </c>
      <c r="C62" s="194">
        <f>DataAU!D129</f>
        <v>1350.8290000000002</v>
      </c>
      <c r="D62" s="183">
        <f>DataAU!C129</f>
        <v>-39.196999999999996</v>
      </c>
      <c r="E62" s="203">
        <f t="shared" si="8"/>
        <v>-2.988414433316661E-2</v>
      </c>
      <c r="F62" s="195">
        <f>DataAU!BB129/B62</f>
        <v>-2.7061706332263919E-2</v>
      </c>
      <c r="G62" s="196">
        <f>DataAU!BC129/$B62</f>
        <v>3.4791008453590636E-2</v>
      </c>
      <c r="H62" s="196">
        <f>DataAU!BD129/$B62</f>
        <v>6.1852714785854558E-2</v>
      </c>
      <c r="I62" s="197">
        <f>DataAU!BE129/B62</f>
        <v>-2.822438000902692E-3</v>
      </c>
      <c r="J62" s="167">
        <f>DataAU!BH129/B62</f>
        <v>-1.2427266184417583E-3</v>
      </c>
      <c r="K62" s="198">
        <f>DataAU!E129</f>
        <v>1586.1070000000002</v>
      </c>
      <c r="L62" s="183">
        <f>DataAU!F129</f>
        <v>235.27800000000002</v>
      </c>
      <c r="M62" s="216">
        <f t="shared" si="9"/>
        <v>0.14833677677483298</v>
      </c>
      <c r="N62" s="212">
        <f t="shared" si="10"/>
        <v>0.82695051468784897</v>
      </c>
      <c r="O62" s="4"/>
      <c r="P62" s="4"/>
      <c r="Q62" s="4"/>
    </row>
    <row r="63" spans="1:17" ht="13" thickTop="1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4"/>
      <c r="P63" s="4"/>
      <c r="Q63" s="4"/>
    </row>
    <row r="64" spans="1:17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4"/>
      <c r="P64" s="4"/>
      <c r="Q64" s="4"/>
    </row>
    <row r="65" spans="2:17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4"/>
      <c r="P65" s="4"/>
      <c r="Q65" s="4"/>
    </row>
    <row r="66" spans="2:17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4"/>
      <c r="P66" s="4"/>
      <c r="Q66" s="4"/>
    </row>
    <row r="67" spans="2:17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4"/>
      <c r="P67" s="4"/>
      <c r="Q67" s="4"/>
    </row>
    <row r="68" spans="2:17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4"/>
      <c r="P68" s="4"/>
      <c r="Q68" s="4"/>
    </row>
    <row r="69" spans="2:17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4"/>
      <c r="P69" s="4"/>
      <c r="Q69" s="4"/>
    </row>
    <row r="70" spans="2:17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4"/>
      <c r="P70" s="4"/>
      <c r="Q70" s="4"/>
    </row>
    <row r="71" spans="2:17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4"/>
      <c r="P71" s="4"/>
      <c r="Q71" s="4"/>
    </row>
    <row r="72" spans="2:17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2:17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spans="2:17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spans="2:17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2:17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</row>
    <row r="77" spans="2:17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</row>
    <row r="78" spans="2:17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</row>
    <row r="79" spans="2:17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</row>
    <row r="80" spans="2:17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</row>
    <row r="81" spans="2:17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</row>
    <row r="82" spans="2:17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</row>
    <row r="83" spans="2:17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</row>
    <row r="84" spans="2:17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spans="2:17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</row>
    <row r="86" spans="2:17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</row>
    <row r="87" spans="2:17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</row>
    <row r="88" spans="2:17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</row>
    <row r="89" spans="2:17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</row>
    <row r="90" spans="2:17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</row>
    <row r="91" spans="2:17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spans="2:17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</row>
    <row r="93" spans="2:17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</row>
    <row r="94" spans="2:17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</row>
    <row r="95" spans="2:17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</row>
    <row r="96" spans="2:17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</row>
    <row r="97" spans="2:17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</row>
    <row r="98" spans="2:17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</row>
    <row r="99" spans="2:17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</row>
    <row r="100" spans="2:17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</row>
    <row r="101" spans="2:17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</row>
    <row r="102" spans="2:17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</row>
    <row r="103" spans="2:17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</row>
    <row r="104" spans="2:17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</row>
    <row r="105" spans="2:17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</row>
    <row r="106" spans="2:17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</row>
    <row r="107" spans="2:17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</row>
    <row r="108" spans="2:17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</row>
    <row r="109" spans="2:17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</row>
    <row r="110" spans="2:17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</row>
    <row r="111" spans="2:17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</row>
    <row r="112" spans="2:17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</row>
    <row r="113" spans="2:17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</row>
    <row r="114" spans="2:17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</row>
    <row r="115" spans="2:17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</row>
    <row r="116" spans="2:17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</row>
    <row r="117" spans="2:17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</row>
    <row r="118" spans="2:17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</row>
    <row r="119" spans="2:17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</row>
    <row r="120" spans="2:17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</row>
    <row r="121" spans="2:17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</row>
    <row r="122" spans="2:17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</row>
    <row r="123" spans="2:17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</row>
    <row r="124" spans="2:17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</row>
    <row r="125" spans="2:17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</row>
    <row r="126" spans="2:17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</row>
    <row r="127" spans="2:17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</row>
    <row r="128" spans="2:17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</row>
    <row r="129" spans="2:17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</row>
    <row r="130" spans="2:17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</row>
    <row r="131" spans="2:17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</row>
    <row r="132" spans="2:17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</row>
    <row r="133" spans="2:17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</row>
    <row r="134" spans="2:17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</row>
    <row r="135" spans="2:17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</row>
    <row r="136" spans="2:17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</row>
    <row r="137" spans="2:17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</row>
    <row r="138" spans="2:17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</row>
    <row r="139" spans="2:17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</row>
    <row r="140" spans="2:17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</row>
    <row r="141" spans="2:17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</row>
    <row r="142" spans="2:17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</row>
    <row r="143" spans="2:17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</row>
    <row r="144" spans="2:17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</row>
    <row r="145" spans="2:17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</row>
    <row r="146" spans="2:17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</row>
    <row r="147" spans="2:17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</row>
    <row r="148" spans="2:17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</row>
    <row r="149" spans="2:17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</row>
    <row r="150" spans="2:17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</row>
    <row r="151" spans="2:17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</row>
    <row r="152" spans="2:17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</row>
    <row r="153" spans="2:17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</row>
    <row r="154" spans="2:17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</row>
    <row r="155" spans="2:17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</row>
    <row r="156" spans="2:17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</row>
    <row r="157" spans="2:17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</row>
    <row r="158" spans="2:17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</row>
    <row r="159" spans="2:17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</row>
    <row r="160" spans="2:17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</row>
    <row r="161" spans="2:17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</row>
    <row r="162" spans="2:17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</row>
    <row r="163" spans="2:17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</row>
    <row r="164" spans="2:17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</row>
    <row r="165" spans="2:17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</row>
    <row r="166" spans="2:17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</row>
    <row r="167" spans="2:17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</row>
    <row r="168" spans="2:17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</row>
    <row r="169" spans="2:17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</row>
    <row r="170" spans="2:17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</row>
    <row r="171" spans="2:17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</row>
    <row r="172" spans="2:17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</row>
    <row r="173" spans="2:17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</row>
    <row r="174" spans="2:17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</row>
    <row r="175" spans="2:17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</row>
    <row r="176" spans="2:17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</row>
    <row r="177" spans="2:17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</row>
    <row r="178" spans="2:17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</row>
    <row r="179" spans="2:17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</row>
    <row r="180" spans="2:17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</row>
    <row r="181" spans="2:17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</row>
    <row r="182" spans="2:17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</row>
    <row r="183" spans="2:17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</row>
    <row r="184" spans="2:17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</row>
    <row r="185" spans="2:17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</row>
    <row r="186" spans="2:17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</row>
    <row r="187" spans="2:17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</row>
    <row r="188" spans="2:17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</row>
    <row r="189" spans="2:17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</row>
    <row r="190" spans="2:17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</row>
    <row r="191" spans="2:17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</row>
    <row r="192" spans="2:17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</row>
    <row r="193" spans="2:17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</row>
    <row r="194" spans="2:17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</row>
    <row r="195" spans="2:17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</row>
    <row r="196" spans="2:17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</row>
    <row r="197" spans="2:17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</row>
    <row r="198" spans="2:17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</row>
    <row r="199" spans="2:17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</row>
    <row r="200" spans="2:17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</row>
    <row r="201" spans="2:17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</row>
    <row r="202" spans="2:17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</row>
    <row r="203" spans="2:17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</row>
    <row r="204" spans="2:17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</row>
    <row r="205" spans="2:17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</row>
    <row r="206" spans="2:17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</row>
    <row r="207" spans="2:17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</row>
    <row r="208" spans="2:17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</row>
    <row r="209" spans="2:17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</row>
    <row r="210" spans="2:17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</row>
    <row r="211" spans="2:17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</row>
    <row r="212" spans="2:17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</row>
    <row r="213" spans="2:17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</row>
    <row r="214" spans="2:17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</row>
    <row r="215" spans="2:17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</row>
    <row r="216" spans="2:17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</row>
    <row r="217" spans="2:17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</row>
    <row r="218" spans="2:17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</row>
    <row r="219" spans="2:17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</row>
    <row r="220" spans="2:17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</row>
    <row r="221" spans="2:17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</row>
    <row r="222" spans="2:17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</row>
    <row r="223" spans="2:17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</row>
    <row r="224" spans="2:17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</row>
    <row r="225" spans="2:17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</row>
    <row r="226" spans="2:17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</row>
    <row r="227" spans="2:17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</row>
    <row r="228" spans="2:17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</row>
    <row r="229" spans="2:17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</row>
    <row r="230" spans="2:17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</row>
    <row r="231" spans="2:17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</row>
    <row r="232" spans="2:17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</row>
    <row r="233" spans="2:17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</row>
    <row r="234" spans="2:17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</row>
    <row r="235" spans="2:17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</row>
    <row r="236" spans="2:17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</row>
    <row r="237" spans="2:17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</row>
    <row r="238" spans="2:17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</row>
    <row r="239" spans="2:17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</row>
    <row r="240" spans="2:17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</row>
    <row r="241" spans="2:17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</row>
    <row r="242" spans="2:17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</row>
    <row r="243" spans="2:17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</row>
    <row r="244" spans="2:17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</row>
    <row r="245" spans="2:17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</row>
    <row r="246" spans="2:17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</row>
    <row r="247" spans="2:17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</row>
    <row r="248" spans="2:17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</row>
    <row r="249" spans="2:17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</row>
    <row r="250" spans="2:17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</row>
    <row r="251" spans="2:17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</row>
    <row r="252" spans="2:17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</row>
    <row r="253" spans="2:17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</row>
    <row r="254" spans="2:17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</row>
    <row r="255" spans="2:17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</row>
    <row r="256" spans="2:17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</row>
    <row r="257" spans="2:17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</row>
    <row r="258" spans="2:17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</row>
    <row r="259" spans="2:17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</row>
    <row r="260" spans="2:17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</row>
    <row r="261" spans="2:17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</row>
    <row r="262" spans="2:17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</row>
    <row r="263" spans="2:17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</row>
    <row r="264" spans="2:17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</row>
    <row r="265" spans="2:17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</row>
    <row r="266" spans="2:17">
      <c r="O266" s="2"/>
      <c r="P266" s="2"/>
      <c r="Q266" s="2"/>
    </row>
    <row r="267" spans="2:17">
      <c r="O267" s="2"/>
      <c r="P267" s="2"/>
      <c r="Q267" s="2"/>
    </row>
    <row r="268" spans="2:17">
      <c r="O268" s="2"/>
      <c r="P268" s="2"/>
      <c r="Q268" s="2"/>
    </row>
    <row r="269" spans="2:17">
      <c r="O269" s="2"/>
      <c r="P269" s="2"/>
      <c r="Q269" s="2"/>
    </row>
    <row r="270" spans="2:17">
      <c r="O270" s="2"/>
      <c r="P270" s="2"/>
      <c r="Q270" s="2"/>
    </row>
    <row r="271" spans="2:17">
      <c r="O271" s="2"/>
      <c r="P271" s="2"/>
      <c r="Q271" s="2"/>
    </row>
    <row r="272" spans="2:17">
      <c r="O272" s="2"/>
      <c r="P272" s="2"/>
      <c r="Q272" s="2"/>
    </row>
    <row r="273" spans="15:17">
      <c r="O273" s="2"/>
      <c r="P273" s="2"/>
      <c r="Q273" s="2"/>
    </row>
    <row r="274" spans="15:17">
      <c r="O274" s="2"/>
      <c r="P274" s="2"/>
      <c r="Q274" s="2"/>
    </row>
    <row r="275" spans="15:17">
      <c r="O275" s="2"/>
      <c r="P275" s="2"/>
      <c r="Q275" s="2"/>
    </row>
    <row r="276" spans="15:17">
      <c r="O276" s="2"/>
      <c r="P276" s="2"/>
      <c r="Q276" s="2"/>
    </row>
    <row r="277" spans="15:17">
      <c r="O277" s="2"/>
      <c r="P277" s="2"/>
      <c r="Q277" s="2"/>
    </row>
  </sheetData>
  <mergeCells count="10">
    <mergeCell ref="J6:J7"/>
    <mergeCell ref="A3:N3"/>
    <mergeCell ref="A6:A7"/>
    <mergeCell ref="M6:M7"/>
    <mergeCell ref="N6:N7"/>
    <mergeCell ref="E6:E7"/>
    <mergeCell ref="F6:F7"/>
    <mergeCell ref="I6:I7"/>
    <mergeCell ref="G6:G7"/>
    <mergeCell ref="H6:H7"/>
  </mergeCells>
  <phoneticPr fontId="2" type="noConversion"/>
  <pageMargins left="0.75" right="0.75" top="1" bottom="1" header="0.4921259845" footer="0.4921259845"/>
  <pageSetup paperSize="9" scale="64" fitToHeight="2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N278"/>
  <sheetViews>
    <sheetView workbookViewId="0">
      <pane xSplit="1" ySplit="8" topLeftCell="B41" activePane="bottomRight" state="frozen"/>
      <selection activeCell="Q55" sqref="Q55"/>
      <selection pane="topRight" activeCell="Q55" sqref="Q55"/>
      <selection pane="bottomLeft" activeCell="Q55" sqref="Q55"/>
      <selection pane="bottomRight" activeCell="A4" sqref="A4"/>
    </sheetView>
  </sheetViews>
  <sheetFormatPr baseColWidth="10" defaultRowHeight="12" x14ac:dyDescent="0"/>
  <cols>
    <col min="1" max="2" width="9.6640625" customWidth="1"/>
    <col min="3" max="5" width="9.6640625" style="425" customWidth="1"/>
    <col min="6" max="8" width="9.6640625" customWidth="1"/>
    <col min="9" max="11" width="9.6640625" style="425" customWidth="1"/>
    <col min="12" max="14" width="9.6640625" customWidth="1"/>
  </cols>
  <sheetData>
    <row r="1" spans="1:13">
      <c r="B1" s="1"/>
      <c r="C1" s="440"/>
      <c r="D1" s="440"/>
      <c r="E1" s="440"/>
      <c r="F1" s="1"/>
      <c r="G1" s="1"/>
      <c r="H1" s="1"/>
      <c r="I1" s="440"/>
      <c r="J1" s="440"/>
      <c r="K1" s="440"/>
      <c r="L1" s="1"/>
    </row>
    <row r="2" spans="1:13" ht="13" thickBot="1"/>
    <row r="3" spans="1:13" ht="19.75" customHeight="1" thickTop="1">
      <c r="A3" s="1554" t="s">
        <v>847</v>
      </c>
      <c r="B3" s="1555"/>
      <c r="C3" s="1555"/>
      <c r="D3" s="1555"/>
      <c r="E3" s="1555"/>
      <c r="F3" s="1555"/>
      <c r="G3" s="1555"/>
      <c r="H3" s="1555"/>
      <c r="I3" s="1555"/>
      <c r="J3" s="1555"/>
      <c r="K3" s="1555"/>
      <c r="L3" s="1555"/>
      <c r="M3" s="1556"/>
    </row>
    <row r="4" spans="1:13">
      <c r="A4" s="152"/>
      <c r="B4" s="33"/>
      <c r="C4" s="408"/>
      <c r="D4" s="408"/>
      <c r="E4" s="408"/>
      <c r="F4" s="33"/>
      <c r="G4" s="33"/>
      <c r="H4" s="33"/>
      <c r="I4" s="408"/>
      <c r="J4" s="408"/>
      <c r="K4" s="408"/>
      <c r="L4" s="33"/>
      <c r="M4" s="153"/>
    </row>
    <row r="5" spans="1:13">
      <c r="A5" s="152"/>
      <c r="B5" s="12" t="s">
        <v>46</v>
      </c>
      <c r="C5" s="410" t="s">
        <v>47</v>
      </c>
      <c r="D5" s="410" t="s">
        <v>48</v>
      </c>
      <c r="E5" s="410" t="s">
        <v>49</v>
      </c>
      <c r="F5" s="12" t="s">
        <v>50</v>
      </c>
      <c r="G5" s="12" t="s">
        <v>51</v>
      </c>
      <c r="H5" s="12" t="s">
        <v>52</v>
      </c>
      <c r="I5" s="410" t="s">
        <v>53</v>
      </c>
      <c r="J5" s="410" t="s">
        <v>54</v>
      </c>
      <c r="K5" s="410" t="s">
        <v>55</v>
      </c>
      <c r="L5" s="12" t="s">
        <v>56</v>
      </c>
      <c r="M5" s="154" t="s">
        <v>57</v>
      </c>
    </row>
    <row r="6" spans="1:13">
      <c r="A6" s="152"/>
      <c r="B6" s="1767" t="s">
        <v>286</v>
      </c>
      <c r="C6" s="1768"/>
      <c r="D6" s="1768"/>
      <c r="E6" s="1768"/>
      <c r="F6" s="1768"/>
      <c r="G6" s="1769"/>
      <c r="H6" s="1767" t="s">
        <v>365</v>
      </c>
      <c r="I6" s="1768"/>
      <c r="J6" s="1768"/>
      <c r="K6" s="1768"/>
      <c r="L6" s="1768"/>
      <c r="M6" s="1770"/>
    </row>
    <row r="7" spans="1:13" ht="49.75" customHeight="1">
      <c r="A7" s="1568"/>
      <c r="B7" s="26" t="s">
        <v>79</v>
      </c>
      <c r="C7" s="754" t="s">
        <v>208</v>
      </c>
      <c r="D7" s="747" t="s">
        <v>80</v>
      </c>
      <c r="E7" s="861" t="s">
        <v>81</v>
      </c>
      <c r="F7" s="73" t="s">
        <v>209</v>
      </c>
      <c r="G7" s="327" t="s">
        <v>291</v>
      </c>
      <c r="H7" s="326" t="s">
        <v>79</v>
      </c>
      <c r="I7" s="754" t="s">
        <v>208</v>
      </c>
      <c r="J7" s="747" t="s">
        <v>80</v>
      </c>
      <c r="K7" s="861" t="s">
        <v>81</v>
      </c>
      <c r="L7" s="73" t="s">
        <v>209</v>
      </c>
      <c r="M7" s="227" t="s">
        <v>292</v>
      </c>
    </row>
    <row r="8" spans="1:13" ht="49.75" customHeight="1">
      <c r="A8" s="1569"/>
      <c r="B8" s="26" t="s">
        <v>83</v>
      </c>
      <c r="C8" s="748" t="s">
        <v>84</v>
      </c>
      <c r="D8" s="748" t="s">
        <v>85</v>
      </c>
      <c r="E8" s="748" t="s">
        <v>86</v>
      </c>
      <c r="F8" s="188" t="s">
        <v>74</v>
      </c>
      <c r="G8" s="759" t="s">
        <v>87</v>
      </c>
      <c r="H8" s="20" t="s">
        <v>83</v>
      </c>
      <c r="I8" s="748" t="s">
        <v>84</v>
      </c>
      <c r="J8" s="748" t="s">
        <v>85</v>
      </c>
      <c r="K8" s="748" t="s">
        <v>86</v>
      </c>
      <c r="L8" s="188" t="s">
        <v>74</v>
      </c>
      <c r="M8" s="228" t="s">
        <v>87</v>
      </c>
    </row>
    <row r="9" spans="1:13">
      <c r="A9" s="217">
        <v>1960</v>
      </c>
      <c r="B9" s="241">
        <f>DataAU!V75/TableAU8!$B8</f>
        <v>1.2489171238810279E-2</v>
      </c>
      <c r="C9" s="862">
        <f>DataAU!AC75/TableAU8!$B8</f>
        <v>0.2108524635304454</v>
      </c>
      <c r="D9" s="862"/>
      <c r="E9" s="862"/>
      <c r="F9" s="241">
        <f>DataAU!C75/TableAU8!$B8</f>
        <v>-1.9058619693907018E-2</v>
      </c>
      <c r="G9" s="329">
        <f>DataAU!G75/TableAU8!$B8</f>
        <v>0.10503898354028299</v>
      </c>
      <c r="H9" s="222">
        <f t="shared" ref="H9:M9" si="0">B9/(1-$G9)</f>
        <v>1.3954989110268611E-2</v>
      </c>
      <c r="I9" s="412">
        <f t="shared" si="0"/>
        <v>0.23559960674548114</v>
      </c>
      <c r="J9" s="862"/>
      <c r="K9" s="412"/>
      <c r="L9" s="114">
        <f t="shared" si="0"/>
        <v>-2.1295474711623779E-2</v>
      </c>
      <c r="M9" s="242">
        <f t="shared" si="0"/>
        <v>0.11736710494474469</v>
      </c>
    </row>
    <row r="10" spans="1:13">
      <c r="A10" s="156">
        <f t="shared" ref="A10:A19" si="1">A9+1</f>
        <v>1961</v>
      </c>
      <c r="B10" s="234">
        <f>DataAU!V76/TableAU8!$B9</f>
        <v>1.5237444482405197E-2</v>
      </c>
      <c r="C10" s="863">
        <f>DataAU!AC76/TableAU8!$B9</f>
        <v>0.2024076783380602</v>
      </c>
      <c r="D10" s="863"/>
      <c r="E10" s="863"/>
      <c r="F10" s="234">
        <f>DataAU!C76/TableAU8!$B9</f>
        <v>-1.7902289033139736E-2</v>
      </c>
      <c r="G10" s="330">
        <f>DataAU!G76/TableAU8!$B9</f>
        <v>0.10563717116501539</v>
      </c>
      <c r="H10" s="14">
        <f t="shared" ref="H10:H56" si="2">B10/(1-$G10)</f>
        <v>1.703720681488273E-2</v>
      </c>
      <c r="I10" s="400">
        <f t="shared" ref="I10:I56" si="3">C10/(1-$G10)</f>
        <v>0.2263149493832616</v>
      </c>
      <c r="J10" s="863"/>
      <c r="K10" s="400"/>
      <c r="L10" s="75">
        <f t="shared" ref="L10:L56" si="4">F10/(1-$G10)</f>
        <v>-2.0016808006723206E-2</v>
      </c>
      <c r="M10" s="229">
        <f t="shared" ref="M10:M56" si="5">G10/(1-$G10)</f>
        <v>0.11811444724577892</v>
      </c>
    </row>
    <row r="11" spans="1:13">
      <c r="A11" s="156">
        <f t="shared" si="1"/>
        <v>1962</v>
      </c>
      <c r="B11" s="234">
        <f>DataAU!V77/TableAU8!$B10</f>
        <v>1.8497343108898903E-2</v>
      </c>
      <c r="C11" s="863">
        <f>DataAU!AC77/TableAU8!$B10</f>
        <v>0.19070288366559213</v>
      </c>
      <c r="D11" s="863"/>
      <c r="E11" s="863"/>
      <c r="F11" s="234">
        <f>DataAU!C77/TableAU8!$B10</f>
        <v>-1.4461559157866413E-2</v>
      </c>
      <c r="G11" s="330">
        <f>DataAU!G77/TableAU8!$B10</f>
        <v>9.8540391471043251E-2</v>
      </c>
      <c r="H11" s="14">
        <f t="shared" si="2"/>
        <v>2.0519325473809878E-2</v>
      </c>
      <c r="I11" s="400">
        <f t="shared" si="3"/>
        <v>0.2115490054809997</v>
      </c>
      <c r="J11" s="863"/>
      <c r="K11" s="400"/>
      <c r="L11" s="75">
        <f t="shared" si="4"/>
        <v>-1.6042381734069539E-2</v>
      </c>
      <c r="M11" s="229">
        <f t="shared" si="5"/>
        <v>0.1093120429786599</v>
      </c>
    </row>
    <row r="12" spans="1:13">
      <c r="A12" s="156">
        <f t="shared" si="1"/>
        <v>1963</v>
      </c>
      <c r="B12" s="234">
        <f>DataAU!V78/TableAU8!$B11</f>
        <v>2.1357646911884094E-2</v>
      </c>
      <c r="C12" s="863">
        <f>DataAU!AC78/TableAU8!$B11</f>
        <v>0.19275413368019473</v>
      </c>
      <c r="D12" s="863"/>
      <c r="E12" s="863"/>
      <c r="F12" s="234">
        <f>DataAU!C78/TableAU8!$B11</f>
        <v>-1.7610691313307936E-2</v>
      </c>
      <c r="G12" s="330">
        <f>DataAU!G78/TableAU8!$B11</f>
        <v>0.1008555548616749</v>
      </c>
      <c r="H12" s="14">
        <f t="shared" si="2"/>
        <v>2.3753299069315181E-2</v>
      </c>
      <c r="I12" s="400">
        <f t="shared" si="3"/>
        <v>0.21437504810535896</v>
      </c>
      <c r="J12" s="863"/>
      <c r="K12" s="400"/>
      <c r="L12" s="75">
        <f t="shared" si="4"/>
        <v>-1.9586053618558131E-2</v>
      </c>
      <c r="M12" s="229">
        <f t="shared" si="5"/>
        <v>0.11216835671621059</v>
      </c>
    </row>
    <row r="13" spans="1:13">
      <c r="A13" s="156">
        <f t="shared" si="1"/>
        <v>1964</v>
      </c>
      <c r="B13" s="234">
        <f>DataAU!V79/TableAU8!$B12</f>
        <v>2.1645021645021648E-2</v>
      </c>
      <c r="C13" s="863">
        <f>DataAU!AC79/TableAU8!$B12</f>
        <v>0.1963091055705225</v>
      </c>
      <c r="D13" s="863"/>
      <c r="E13" s="863"/>
      <c r="F13" s="234">
        <f>DataAU!C79/TableAU8!$B12</f>
        <v>-1.6697588126159554E-2</v>
      </c>
      <c r="G13" s="330">
        <f>DataAU!G79/TableAU8!$B12</f>
        <v>9.6081407769719462E-2</v>
      </c>
      <c r="H13" s="14">
        <f t="shared" si="2"/>
        <v>2.3945764398557036E-2</v>
      </c>
      <c r="I13" s="400">
        <f t="shared" si="3"/>
        <v>0.21717564751728347</v>
      </c>
      <c r="J13" s="863"/>
      <c r="K13" s="400"/>
      <c r="L13" s="75">
        <f t="shared" si="4"/>
        <v>-1.8472446821743996E-2</v>
      </c>
      <c r="M13" s="229">
        <f t="shared" si="5"/>
        <v>0.10629431521333499</v>
      </c>
    </row>
    <row r="14" spans="1:13">
      <c r="A14" s="156">
        <f t="shared" si="1"/>
        <v>1965</v>
      </c>
      <c r="B14" s="234">
        <f>DataAU!V80/TableAU8!$B13</f>
        <v>2.2178565889469055E-2</v>
      </c>
      <c r="C14" s="863">
        <f>DataAU!AC80/TableAU8!$B13</f>
        <v>0.17300470718387126</v>
      </c>
      <c r="D14" s="863"/>
      <c r="E14" s="863"/>
      <c r="F14" s="234">
        <f>DataAU!C80/TableAU8!$B13</f>
        <v>-1.4423822571472886E-2</v>
      </c>
      <c r="G14" s="330">
        <f>DataAU!G80/TableAU8!$B13</f>
        <v>9.9519205914284245E-2</v>
      </c>
      <c r="H14" s="14">
        <f t="shared" si="2"/>
        <v>2.4629693420599376E-2</v>
      </c>
      <c r="I14" s="400">
        <f t="shared" si="3"/>
        <v>0.19212481634272716</v>
      </c>
      <c r="J14" s="863"/>
      <c r="K14" s="400"/>
      <c r="L14" s="75">
        <f t="shared" si="4"/>
        <v>-1.6017912504305891E-2</v>
      </c>
      <c r="M14" s="229">
        <f t="shared" si="5"/>
        <v>0.11051785509243311</v>
      </c>
    </row>
    <row r="15" spans="1:13">
      <c r="A15" s="156">
        <f t="shared" si="1"/>
        <v>1966</v>
      </c>
      <c r="B15" s="234">
        <f>DataAU!V81/TableAU8!$B14</f>
        <v>2.2955523672883792E-2</v>
      </c>
      <c r="C15" s="863">
        <f>DataAU!AC81/TableAU8!$B14</f>
        <v>0.15931945254712487</v>
      </c>
      <c r="D15" s="863"/>
      <c r="E15" s="863"/>
      <c r="F15" s="234">
        <f>DataAU!C81/TableAU8!$B14</f>
        <v>-1.5237718300103897E-2</v>
      </c>
      <c r="G15" s="330">
        <f>DataAU!G81/TableAU8!$B14</f>
        <v>0.10280512541433731</v>
      </c>
      <c r="H15" s="14">
        <f t="shared" si="2"/>
        <v>2.5585883650399783E-2</v>
      </c>
      <c r="I15" s="400">
        <f t="shared" si="3"/>
        <v>0.17757508102205871</v>
      </c>
      <c r="J15" s="863"/>
      <c r="K15" s="400"/>
      <c r="L15" s="75">
        <f t="shared" si="4"/>
        <v>-1.6983733112765374E-2</v>
      </c>
      <c r="M15" s="229">
        <f t="shared" si="5"/>
        <v>0.11458505652054039</v>
      </c>
    </row>
    <row r="16" spans="1:13">
      <c r="A16" s="156">
        <f t="shared" si="1"/>
        <v>1967</v>
      </c>
      <c r="B16" s="234">
        <f>DataAU!V82/TableAU8!$B15</f>
        <v>2.4368552116684452E-2</v>
      </c>
      <c r="C16" s="863">
        <f>DataAU!AC82/TableAU8!$B15</f>
        <v>0.17241587333218983</v>
      </c>
      <c r="D16" s="863"/>
      <c r="E16" s="863"/>
      <c r="F16" s="234">
        <f>DataAU!C82/TableAU8!$B15</f>
        <v>-1.4852365706154393E-2</v>
      </c>
      <c r="G16" s="330">
        <f>DataAU!G82/TableAU8!$B15</f>
        <v>9.8452508004268927E-2</v>
      </c>
      <c r="H16" s="14">
        <f t="shared" si="2"/>
        <v>2.7029693203117291E-2</v>
      </c>
      <c r="I16" s="400">
        <f t="shared" si="3"/>
        <v>0.191244360239434</v>
      </c>
      <c r="J16" s="863"/>
      <c r="K16" s="400"/>
      <c r="L16" s="75">
        <f t="shared" si="4"/>
        <v>-1.647430206175397E-2</v>
      </c>
      <c r="M16" s="229">
        <f t="shared" si="5"/>
        <v>0.10920390648120744</v>
      </c>
    </row>
    <row r="17" spans="1:14">
      <c r="A17" s="156">
        <f t="shared" si="1"/>
        <v>1968</v>
      </c>
      <c r="B17" s="234">
        <f>DataAU!V83/TableAU8!$B16</f>
        <v>2.6597740442739815E-2</v>
      </c>
      <c r="C17" s="863">
        <f>DataAU!AC83/TableAU8!$B16</f>
        <v>0.14966993984534394</v>
      </c>
      <c r="D17" s="863"/>
      <c r="E17" s="863"/>
      <c r="F17" s="234">
        <f>DataAU!C83/TableAU8!$B16</f>
        <v>-1.9343811231083502E-2</v>
      </c>
      <c r="G17" s="330">
        <f>DataAU!G83/TableAU8!$B16</f>
        <v>0.10117980572810271</v>
      </c>
      <c r="H17" s="14">
        <f t="shared" si="2"/>
        <v>2.9591836734693875E-2</v>
      </c>
      <c r="I17" s="400">
        <f t="shared" si="3"/>
        <v>0.16651822110715514</v>
      </c>
      <c r="J17" s="863"/>
      <c r="K17" s="400"/>
      <c r="L17" s="75">
        <f t="shared" si="4"/>
        <v>-2.1521335807050089E-2</v>
      </c>
      <c r="M17" s="229">
        <f t="shared" si="5"/>
        <v>0.11256957328385898</v>
      </c>
    </row>
    <row r="18" spans="1:14">
      <c r="A18" s="191">
        <f t="shared" si="1"/>
        <v>1969</v>
      </c>
      <c r="B18" s="237">
        <f>DataAU!V84/TableAU8!$B17</f>
        <v>2.7653352089734573E-2</v>
      </c>
      <c r="C18" s="864">
        <f>DataAU!AC84/TableAU8!$B17</f>
        <v>0.15866733857483267</v>
      </c>
      <c r="D18" s="864"/>
      <c r="E18" s="864"/>
      <c r="F18" s="237">
        <f>DataAU!C84/TableAU8!$B17</f>
        <v>-1.9064894680339096E-2</v>
      </c>
      <c r="G18" s="332">
        <f>DataAU!G84/TableAU8!$B17</f>
        <v>9.724947247621514E-2</v>
      </c>
      <c r="H18" s="137">
        <f t="shared" si="2"/>
        <v>3.0632330025424426E-2</v>
      </c>
      <c r="I18" s="421">
        <f t="shared" si="3"/>
        <v>0.17575989571565467</v>
      </c>
      <c r="J18" s="864"/>
      <c r="K18" s="421"/>
      <c r="L18" s="238">
        <f t="shared" si="4"/>
        <v>-2.1118674649388994E-2</v>
      </c>
      <c r="M18" s="232">
        <f t="shared" si="5"/>
        <v>0.10772574427950463</v>
      </c>
    </row>
    <row r="19" spans="1:14">
      <c r="A19" s="156">
        <f t="shared" si="1"/>
        <v>1970</v>
      </c>
      <c r="B19" s="234">
        <f>DataAU!V85/TableAU8!$B18</f>
        <v>2.8871652081675952E-2</v>
      </c>
      <c r="C19" s="863">
        <f>DataAU!AC85/TableAU8!$B18</f>
        <v>0.14253528163509732</v>
      </c>
      <c r="D19" s="863"/>
      <c r="E19" s="863"/>
      <c r="F19" s="234">
        <f>DataAU!C85/TableAU8!$B18</f>
        <v>-1.9159374171307347E-2</v>
      </c>
      <c r="G19" s="330">
        <f>DataAU!G85/TableAU8!$B18</f>
        <v>9.755369928400956E-2</v>
      </c>
      <c r="H19" s="14">
        <f t="shared" si="2"/>
        <v>3.1992653810835638E-2</v>
      </c>
      <c r="I19" s="400">
        <f t="shared" si="3"/>
        <v>0.15794322778209793</v>
      </c>
      <c r="J19" s="863"/>
      <c r="K19" s="400"/>
      <c r="L19" s="75">
        <f t="shared" si="4"/>
        <v>-2.1230486685032142E-2</v>
      </c>
      <c r="M19" s="229">
        <f t="shared" si="5"/>
        <v>0.10809917355371902</v>
      </c>
    </row>
    <row r="20" spans="1:14">
      <c r="A20" s="156">
        <v>1971</v>
      </c>
      <c r="B20" s="234">
        <f>DataAU!V86/TableAU8!$B19</f>
        <v>3.214650869068382E-2</v>
      </c>
      <c r="C20" s="863">
        <f>DataAU!AC86/TableAU8!$B19</f>
        <v>0.12545036618223579</v>
      </c>
      <c r="D20" s="863"/>
      <c r="E20" s="863"/>
      <c r="F20" s="234">
        <f>DataAU!C86/TableAU8!$B19</f>
        <v>-1.8012870632104404E-2</v>
      </c>
      <c r="G20" s="330">
        <f>DataAU!G86/TableAU8!$B19</f>
        <v>9.472544656281949E-2</v>
      </c>
      <c r="H20" s="14">
        <f t="shared" si="2"/>
        <v>3.5510231198511814E-2</v>
      </c>
      <c r="I20" s="400">
        <f t="shared" si="3"/>
        <v>0.13857714845283248</v>
      </c>
      <c r="J20" s="863"/>
      <c r="K20" s="400"/>
      <c r="L20" s="75">
        <f t="shared" si="4"/>
        <v>-1.9897688014881738E-2</v>
      </c>
      <c r="M20" s="229">
        <f t="shared" si="5"/>
        <v>0.10463725750730797</v>
      </c>
    </row>
    <row r="21" spans="1:14">
      <c r="A21" s="156">
        <v>1972</v>
      </c>
      <c r="B21" s="234">
        <f>DataAU!V87/TableAU8!$B20</f>
        <v>3.3686262828671244E-2</v>
      </c>
      <c r="C21" s="863">
        <f>DataAU!AC87/TableAU8!$B20</f>
        <v>0.12418387016985444</v>
      </c>
      <c r="D21" s="863"/>
      <c r="E21" s="863"/>
      <c r="F21" s="234">
        <f>DataAU!C87/TableAU8!$B20</f>
        <v>-1.5895366784911588E-2</v>
      </c>
      <c r="G21" s="330">
        <f>DataAU!G87/TableAU8!$B20</f>
        <v>9.6157491402420886E-2</v>
      </c>
      <c r="H21" s="14">
        <f t="shared" si="2"/>
        <v>3.7270058122116374E-2</v>
      </c>
      <c r="I21" s="400">
        <f t="shared" si="3"/>
        <v>0.13739547430950191</v>
      </c>
      <c r="J21" s="863"/>
      <c r="K21" s="400"/>
      <c r="L21" s="75">
        <f t="shared" si="4"/>
        <v>-1.7586434178201212E-2</v>
      </c>
      <c r="M21" s="229">
        <f t="shared" si="5"/>
        <v>0.10638744082928879</v>
      </c>
    </row>
    <row r="22" spans="1:14">
      <c r="A22" s="156">
        <v>1973</v>
      </c>
      <c r="B22" s="234">
        <f>DataAU!V88/TableAU8!$B21</f>
        <v>3.4226332348174272E-2</v>
      </c>
      <c r="C22" s="863">
        <f>DataAU!AC88/TableAU8!$B21</f>
        <v>0.13171524302131482</v>
      </c>
      <c r="D22" s="863"/>
      <c r="E22" s="863"/>
      <c r="F22" s="234">
        <f>DataAU!C88/TableAU8!$B21</f>
        <v>-1.5611593097530744E-2</v>
      </c>
      <c r="G22" s="330">
        <f>DataAU!G88/TableAU8!$B21</f>
        <v>9.4456096863380676E-2</v>
      </c>
      <c r="H22" s="14">
        <f t="shared" si="2"/>
        <v>3.7796436185613132E-2</v>
      </c>
      <c r="I22" s="400">
        <f t="shared" si="3"/>
        <v>0.14545428726876752</v>
      </c>
      <c r="J22" s="863"/>
      <c r="K22" s="400"/>
      <c r="L22" s="75">
        <f t="shared" si="4"/>
        <v>-1.7240017898033845E-2</v>
      </c>
      <c r="M22" s="229">
        <f t="shared" si="5"/>
        <v>0.10430868844260784</v>
      </c>
    </row>
    <row r="23" spans="1:14">
      <c r="A23" s="156">
        <v>1974</v>
      </c>
      <c r="B23" s="234">
        <f>DataAU!V89/TableAU8!$B22</f>
        <v>3.1592622482924243E-2</v>
      </c>
      <c r="C23" s="863">
        <f>DataAU!AC89/TableAU8!$B22</f>
        <v>0.14366434124608438</v>
      </c>
      <c r="D23" s="863"/>
      <c r="E23" s="863"/>
      <c r="F23" s="234">
        <f>DataAU!C89/TableAU8!$B22</f>
        <v>-1.2814203885597307E-2</v>
      </c>
      <c r="G23" s="330">
        <f>DataAU!G89/TableAU8!$B22</f>
        <v>9.7730448989232915E-2</v>
      </c>
      <c r="H23" s="14">
        <f t="shared" si="2"/>
        <v>3.5014616693573024E-2</v>
      </c>
      <c r="I23" s="400">
        <f t="shared" si="3"/>
        <v>0.15922552311018859</v>
      </c>
      <c r="J23" s="863"/>
      <c r="K23" s="400"/>
      <c r="L23" s="75">
        <f t="shared" si="4"/>
        <v>-1.4202190322439896E-2</v>
      </c>
      <c r="M23" s="229">
        <f t="shared" si="5"/>
        <v>0.10831624416423054</v>
      </c>
    </row>
    <row r="24" spans="1:14">
      <c r="A24" s="156">
        <v>1975</v>
      </c>
      <c r="B24" s="234">
        <f>DataAU!V90/TableAU8!$B23</f>
        <v>3.2300484918221413E-2</v>
      </c>
      <c r="C24" s="863">
        <f>DataAU!AC90/TableAU8!$B23</f>
        <v>0.11026940720487441</v>
      </c>
      <c r="D24" s="863"/>
      <c r="E24" s="863"/>
      <c r="F24" s="234">
        <f>DataAU!C90/TableAU8!$B23</f>
        <v>-1.1309279197830197E-2</v>
      </c>
      <c r="G24" s="330">
        <f>DataAU!G90/TableAU8!$B23</f>
        <v>0.10102736911317498</v>
      </c>
      <c r="H24" s="14">
        <f t="shared" si="2"/>
        <v>3.5930443050704891E-2</v>
      </c>
      <c r="I24" s="400">
        <f t="shared" si="3"/>
        <v>0.12266158436447064</v>
      </c>
      <c r="J24" s="863"/>
      <c r="K24" s="400"/>
      <c r="L24" s="75">
        <f t="shared" si="4"/>
        <v>-1.2580226370933827E-2</v>
      </c>
      <c r="M24" s="229">
        <f t="shared" si="5"/>
        <v>0.11238091755197571</v>
      </c>
    </row>
    <row r="25" spans="1:14">
      <c r="A25" s="156">
        <v>1976</v>
      </c>
      <c r="B25" s="234">
        <f>DataAU!V91/TableAU8!$B24</f>
        <v>3.4700004228270208E-2</v>
      </c>
      <c r="C25" s="863">
        <f>DataAU!AC91/TableAU8!$B24</f>
        <v>0.10926410714348311</v>
      </c>
      <c r="D25" s="863"/>
      <c r="E25" s="863"/>
      <c r="F25" s="234">
        <f>DataAU!C91/TableAU8!$B24</f>
        <v>-1.6884892390523036E-2</v>
      </c>
      <c r="G25" s="330">
        <f>DataAU!G91/TableAU8!$B24</f>
        <v>0.11161223943284801</v>
      </c>
      <c r="H25" s="14">
        <f t="shared" si="2"/>
        <v>3.9059525320472133E-2</v>
      </c>
      <c r="I25" s="400">
        <f t="shared" si="3"/>
        <v>0.12299145935298374</v>
      </c>
      <c r="J25" s="863"/>
      <c r="K25" s="400"/>
      <c r="L25" s="75">
        <f t="shared" si="4"/>
        <v>-1.900621906333291E-2</v>
      </c>
      <c r="M25" s="229">
        <f t="shared" si="5"/>
        <v>0.12563459829927653</v>
      </c>
    </row>
    <row r="26" spans="1:14">
      <c r="A26" s="156">
        <v>1977</v>
      </c>
      <c r="B26" s="234">
        <f>DataAU!V92/TableAU8!$B25</f>
        <v>3.7277504869473607E-2</v>
      </c>
      <c r="C26" s="863">
        <f>DataAU!AC92/TableAU8!$B25</f>
        <v>0.11154199698218575</v>
      </c>
      <c r="D26" s="863"/>
      <c r="E26" s="863"/>
      <c r="F26" s="234">
        <f>DataAU!C92/TableAU8!$B25</f>
        <v>-1.7052345309992525E-2</v>
      </c>
      <c r="G26" s="330">
        <f>DataAU!G92/TableAU8!$B25</f>
        <v>0.10995822665408973</v>
      </c>
      <c r="H26" s="14">
        <f t="shared" si="2"/>
        <v>4.1882871103158761E-2</v>
      </c>
      <c r="I26" s="400">
        <f t="shared" si="3"/>
        <v>0.12532220433077979</v>
      </c>
      <c r="J26" s="863"/>
      <c r="K26" s="400"/>
      <c r="L26" s="75">
        <f t="shared" si="4"/>
        <v>-1.9159039295299701E-2</v>
      </c>
      <c r="M26" s="229">
        <f t="shared" si="5"/>
        <v>0.12354277062831187</v>
      </c>
    </row>
    <row r="27" spans="1:14">
      <c r="A27" s="156">
        <v>1978</v>
      </c>
      <c r="B27" s="234">
        <f>DataAU!V93/TableAU8!$B26</f>
        <v>4.3426525084711183E-2</v>
      </c>
      <c r="C27" s="863">
        <f>DataAU!AC93/TableAU8!$B26</f>
        <v>0.10611080021542026</v>
      </c>
      <c r="D27" s="863"/>
      <c r="E27" s="863"/>
      <c r="F27" s="234">
        <f>DataAU!C93/TableAU8!$B26</f>
        <v>-1.7497535159393025E-2</v>
      </c>
      <c r="G27" s="330">
        <f>DataAU!G93/TableAU8!$B26</f>
        <v>0.10652644462324769</v>
      </c>
      <c r="H27" s="14">
        <f t="shared" si="2"/>
        <v>4.8604152661686169E-2</v>
      </c>
      <c r="I27" s="400">
        <f t="shared" si="3"/>
        <v>0.11876210501907508</v>
      </c>
      <c r="J27" s="863"/>
      <c r="K27" s="400"/>
      <c r="L27" s="75">
        <f t="shared" si="4"/>
        <v>-1.9583719130909043E-2</v>
      </c>
      <c r="M27" s="229">
        <f t="shared" si="5"/>
        <v>0.11922730558973121</v>
      </c>
    </row>
    <row r="28" spans="1:14" ht="12.75" customHeight="1">
      <c r="A28" s="156">
        <v>1979</v>
      </c>
      <c r="B28" s="234">
        <f>DataAU!V94/TableAU8!$B27</f>
        <v>4.635728542914172E-2</v>
      </c>
      <c r="C28" s="863">
        <f>DataAU!AC94/TableAU8!$B27</f>
        <v>0.12996183271676923</v>
      </c>
      <c r="D28" s="863"/>
      <c r="E28" s="863"/>
      <c r="F28" s="234">
        <f>DataAU!C94/TableAU8!$B27</f>
        <v>-1.8373253493013973E-2</v>
      </c>
      <c r="G28" s="330">
        <f>DataAU!G94/TableAU8!$B27</f>
        <v>0.10956087824351297</v>
      </c>
      <c r="H28" s="14">
        <f t="shared" si="2"/>
        <v>5.206115083723746E-2</v>
      </c>
      <c r="I28" s="400">
        <f t="shared" si="3"/>
        <v>0.14595251886552954</v>
      </c>
      <c r="J28" s="863"/>
      <c r="K28" s="400"/>
      <c r="L28" s="75">
        <f t="shared" si="4"/>
        <v>-2.0633924368429313E-2</v>
      </c>
      <c r="M28" s="229">
        <f t="shared" si="5"/>
        <v>0.1230414023447132</v>
      </c>
    </row>
    <row r="29" spans="1:14">
      <c r="A29" s="190">
        <v>1980</v>
      </c>
      <c r="B29" s="235">
        <f>DataAU!V95/TableAU8!$B28</f>
        <v>4.8106727721028537E-2</v>
      </c>
      <c r="C29" s="865">
        <f>DataAU!AC95/TableAU8!$B28</f>
        <v>0.13063955454603302</v>
      </c>
      <c r="D29" s="865"/>
      <c r="E29" s="865"/>
      <c r="F29" s="235">
        <f>DataAU!C95/TableAU8!$B28</f>
        <v>-2.0825995068686157E-2</v>
      </c>
      <c r="G29" s="331">
        <f>DataAU!G95/TableAU8!$B28</f>
        <v>0.11401021486438886</v>
      </c>
      <c r="H29" s="132">
        <f t="shared" si="2"/>
        <v>5.4297158418892197E-2</v>
      </c>
      <c r="I29" s="417">
        <f t="shared" si="3"/>
        <v>0.14745040714666605</v>
      </c>
      <c r="J29" s="865"/>
      <c r="K29" s="417"/>
      <c r="L29" s="236">
        <f t="shared" si="4"/>
        <v>-2.3505908779183605E-2</v>
      </c>
      <c r="M29" s="231">
        <f t="shared" si="5"/>
        <v>0.12868118433999581</v>
      </c>
    </row>
    <row r="30" spans="1:14">
      <c r="A30" s="156">
        <v>1981</v>
      </c>
      <c r="B30" s="234">
        <f>DataAU!V96/TableAU8!$B29</f>
        <v>4.8956227917238804E-2</v>
      </c>
      <c r="C30" s="863">
        <f>DataAU!AC96/TableAU8!$B29</f>
        <v>0.11606138175995216</v>
      </c>
      <c r="D30" s="863"/>
      <c r="E30" s="863"/>
      <c r="F30" s="234">
        <f>DataAU!C96/TableAU8!$B29</f>
        <v>-1.8098221035903285E-2</v>
      </c>
      <c r="G30" s="330">
        <f>DataAU!G96/TableAU8!$B29</f>
        <v>0.11463749556416147</v>
      </c>
      <c r="H30" s="14">
        <f t="shared" si="2"/>
        <v>5.5295122248749599E-2</v>
      </c>
      <c r="I30" s="400">
        <f t="shared" si="3"/>
        <v>0.13108910889998396</v>
      </c>
      <c r="J30" s="863"/>
      <c r="K30" s="400"/>
      <c r="L30" s="75">
        <f t="shared" si="4"/>
        <v>-2.0441594200372924E-2</v>
      </c>
      <c r="M30" s="229">
        <f t="shared" si="5"/>
        <v>0.12948085669971937</v>
      </c>
    </row>
    <row r="31" spans="1:14">
      <c r="A31" s="156">
        <v>1982</v>
      </c>
      <c r="B31" s="234">
        <f>DataAU!V97/TableAU8!$B30</f>
        <v>5.0078321868827901E-2</v>
      </c>
      <c r="C31" s="863">
        <f>DataAU!AC97/TableAU8!$B30</f>
        <v>0.10371252629461002</v>
      </c>
      <c r="D31" s="863"/>
      <c r="E31" s="863"/>
      <c r="F31" s="234">
        <f>DataAU!C97/TableAU8!$B30</f>
        <v>-1.7945923857522306E-2</v>
      </c>
      <c r="G31" s="330">
        <f>DataAU!G97/TableAU8!$B30</f>
        <v>0.11524211673363755</v>
      </c>
      <c r="H31" s="14">
        <f t="shared" si="2"/>
        <v>5.6601159273029583E-2</v>
      </c>
      <c r="I31" s="400">
        <f t="shared" si="3"/>
        <v>0.11722136446156609</v>
      </c>
      <c r="J31" s="863"/>
      <c r="K31" s="400"/>
      <c r="L31" s="75">
        <f t="shared" si="4"/>
        <v>-2.0283429169649522E-2</v>
      </c>
      <c r="M31" s="229">
        <f t="shared" si="5"/>
        <v>0.13025271536229208</v>
      </c>
      <c r="N31" s="4"/>
    </row>
    <row r="32" spans="1:14">
      <c r="A32" s="156">
        <v>1983</v>
      </c>
      <c r="B32" s="234">
        <f>DataAU!V98/TableAU8!$B31</f>
        <v>5.2122250713507179E-2</v>
      </c>
      <c r="C32" s="863">
        <f>DataAU!AC98/TableAU8!$B31</f>
        <v>7.7577351998969007E-2</v>
      </c>
      <c r="D32" s="863"/>
      <c r="E32" s="863"/>
      <c r="F32" s="234">
        <f>DataAU!C98/TableAU8!$B31</f>
        <v>-1.4358347561475027E-2</v>
      </c>
      <c r="G32" s="330">
        <f>DataAU!G98/TableAU8!$B31</f>
        <v>0.12128677003332852</v>
      </c>
      <c r="H32" s="14">
        <f t="shared" si="2"/>
        <v>5.9316565332109675E-2</v>
      </c>
      <c r="I32" s="400">
        <f t="shared" si="3"/>
        <v>8.8285175815449396E-2</v>
      </c>
      <c r="J32" s="863"/>
      <c r="K32" s="400"/>
      <c r="L32" s="75">
        <f t="shared" si="4"/>
        <v>-1.6340197315590232E-2</v>
      </c>
      <c r="M32" s="229">
        <f t="shared" si="5"/>
        <v>0.13802770448548815</v>
      </c>
      <c r="N32" s="4"/>
    </row>
    <row r="33" spans="1:14">
      <c r="A33" s="156">
        <v>1984</v>
      </c>
      <c r="B33" s="234">
        <f>DataAU!V99/TableAU8!$B32</f>
        <v>5.0855521288683161E-2</v>
      </c>
      <c r="C33" s="863">
        <f>DataAU!AC99/TableAU8!$B32</f>
        <v>9.6248009836262263E-2</v>
      </c>
      <c r="D33" s="863"/>
      <c r="E33" s="863"/>
      <c r="F33" s="234">
        <f>DataAU!C99/TableAU8!$B32</f>
        <v>-2.2937037886971563E-2</v>
      </c>
      <c r="G33" s="330">
        <f>DataAU!G99/TableAU8!$B32</f>
        <v>0.12441859814287234</v>
      </c>
      <c r="H33" s="14">
        <f t="shared" si="2"/>
        <v>5.808200263369856E-2</v>
      </c>
      <c r="I33" s="400">
        <f t="shared" si="3"/>
        <v>0.10992468505169033</v>
      </c>
      <c r="J33" s="863"/>
      <c r="K33" s="400"/>
      <c r="L33" s="75">
        <f t="shared" si="4"/>
        <v>-2.6196351176854139E-2</v>
      </c>
      <c r="M33" s="229">
        <f t="shared" si="5"/>
        <v>0.14209826508303824</v>
      </c>
      <c r="N33" s="4"/>
    </row>
    <row r="34" spans="1:14">
      <c r="A34" s="156">
        <v>1985</v>
      </c>
      <c r="B34" s="234">
        <f>DataAU!V100/TableAU8!$B33</f>
        <v>5.0023114163648269E-2</v>
      </c>
      <c r="C34" s="863">
        <f>DataAU!AC100/TableAU8!$B33</f>
        <v>9.4854761592621378E-2</v>
      </c>
      <c r="D34" s="863"/>
      <c r="E34" s="863"/>
      <c r="F34" s="234">
        <f>DataAU!C100/TableAU8!$B33</f>
        <v>-2.8991765261698048E-2</v>
      </c>
      <c r="G34" s="330">
        <f>DataAU!G100/TableAU8!$B33</f>
        <v>0.1296323577970932</v>
      </c>
      <c r="H34" s="14">
        <f t="shared" si="2"/>
        <v>5.7473545359567148E-2</v>
      </c>
      <c r="I34" s="400">
        <f t="shared" si="3"/>
        <v>0.10898240811497001</v>
      </c>
      <c r="J34" s="863"/>
      <c r="K34" s="400"/>
      <c r="L34" s="75">
        <f t="shared" si="4"/>
        <v>-3.3309792156702517E-2</v>
      </c>
      <c r="M34" s="229">
        <f t="shared" si="5"/>
        <v>0.14893977155330909</v>
      </c>
      <c r="N34" s="4"/>
    </row>
    <row r="35" spans="1:14">
      <c r="A35" s="156">
        <v>1986</v>
      </c>
      <c r="B35" s="234">
        <f>DataAU!V101/TableAU8!$B34</f>
        <v>5.3856136447905087E-2</v>
      </c>
      <c r="C35" s="863">
        <f>DataAU!AC101/TableAU8!$B34</f>
        <v>9.6137575667590777E-2</v>
      </c>
      <c r="D35" s="863"/>
      <c r="E35" s="863"/>
      <c r="F35" s="234">
        <f>DataAU!C101/TableAU8!$B34</f>
        <v>-3.0937152391546163E-2</v>
      </c>
      <c r="G35" s="330">
        <f>DataAU!G101/TableAU8!$B34</f>
        <v>0.1302651093807935</v>
      </c>
      <c r="H35" s="14">
        <f t="shared" si="2"/>
        <v>6.1922474341074542E-2</v>
      </c>
      <c r="I35" s="400">
        <f t="shared" si="3"/>
        <v>0.11053664364223191</v>
      </c>
      <c r="J35" s="863"/>
      <c r="K35" s="400"/>
      <c r="L35" s="75">
        <f t="shared" si="4"/>
        <v>-3.557078452897354E-2</v>
      </c>
      <c r="M35" s="229">
        <f t="shared" si="5"/>
        <v>0.14977565093203452</v>
      </c>
      <c r="N35" s="4"/>
    </row>
    <row r="36" spans="1:14">
      <c r="A36" s="156">
        <v>1987</v>
      </c>
      <c r="B36" s="234">
        <f>DataAU!V102/TableAU8!$B35</f>
        <v>5.7900269392653615E-2</v>
      </c>
      <c r="C36" s="863">
        <f>DataAU!AC102/TableAU8!$B35</f>
        <v>9.0869265300764987E-2</v>
      </c>
      <c r="D36" s="863"/>
      <c r="E36" s="863"/>
      <c r="F36" s="234">
        <f>DataAU!C102/TableAU8!$B35</f>
        <v>-3.2246258080715649E-2</v>
      </c>
      <c r="G36" s="330">
        <f>DataAU!G102/TableAU8!$B35</f>
        <v>0.13045328612223528</v>
      </c>
      <c r="H36" s="14">
        <f t="shared" si="2"/>
        <v>6.6586726703210641E-2</v>
      </c>
      <c r="I36" s="400">
        <f t="shared" si="3"/>
        <v>0.10450187879559833</v>
      </c>
      <c r="J36" s="863"/>
      <c r="K36" s="400"/>
      <c r="L36" s="75">
        <f t="shared" si="4"/>
        <v>-3.7083985904463573E-2</v>
      </c>
      <c r="M36" s="229">
        <f t="shared" si="5"/>
        <v>0.15002447141738445</v>
      </c>
      <c r="N36" s="4"/>
    </row>
    <row r="37" spans="1:14">
      <c r="A37" s="156">
        <v>1988</v>
      </c>
      <c r="B37" s="234">
        <f>DataAU!V103/TableAU8!$B36</f>
        <v>5.8278353754319827E-2</v>
      </c>
      <c r="C37" s="863">
        <f>DataAU!AC103/TableAU8!$B36</f>
        <v>8.8759634850430383E-2</v>
      </c>
      <c r="D37" s="863"/>
      <c r="E37" s="863"/>
      <c r="F37" s="234">
        <f>DataAU!C103/TableAU8!$B36</f>
        <v>-3.344778062025941E-2</v>
      </c>
      <c r="G37" s="330">
        <f>DataAU!G103/TableAU8!$B36</f>
        <v>0.13228011908502013</v>
      </c>
      <c r="H37" s="14">
        <f t="shared" si="2"/>
        <v>6.7162635126980577E-2</v>
      </c>
      <c r="I37" s="400">
        <f t="shared" si="3"/>
        <v>0.10229065485607693</v>
      </c>
      <c r="J37" s="863"/>
      <c r="K37" s="400"/>
      <c r="L37" s="75">
        <f t="shared" si="4"/>
        <v>-3.8546749193979407E-2</v>
      </c>
      <c r="M37" s="229">
        <f t="shared" si="5"/>
        <v>0.15244564748883641</v>
      </c>
      <c r="N37" s="4"/>
    </row>
    <row r="38" spans="1:14">
      <c r="A38" s="191">
        <v>1989</v>
      </c>
      <c r="B38" s="237">
        <f>DataAU!V104/TableAU8!$B37</f>
        <v>5.9991187997124509E-2</v>
      </c>
      <c r="C38" s="864">
        <f>DataAU!AC104/TableAU8!$B37</f>
        <v>9.7751079823296921E-2</v>
      </c>
      <c r="D38" s="864"/>
      <c r="E38" s="864"/>
      <c r="F38" s="237">
        <f>DataAU!C104/TableAU8!$B37</f>
        <v>-4.1134826956778121E-2</v>
      </c>
      <c r="G38" s="332">
        <f>DataAU!G104/TableAU8!$B37</f>
        <v>0.13077211034217737</v>
      </c>
      <c r="H38" s="137">
        <f t="shared" si="2"/>
        <v>6.9016639607296135E-2</v>
      </c>
      <c r="I38" s="421">
        <f t="shared" si="3"/>
        <v>0.11245736703383653</v>
      </c>
      <c r="J38" s="864"/>
      <c r="K38" s="421"/>
      <c r="L38" s="238">
        <f t="shared" si="4"/>
        <v>-4.7323409023347286E-2</v>
      </c>
      <c r="M38" s="232">
        <f t="shared" si="5"/>
        <v>0.1504462890550563</v>
      </c>
      <c r="N38" s="4"/>
    </row>
    <row r="39" spans="1:14">
      <c r="A39" s="156">
        <v>1990</v>
      </c>
      <c r="B39" s="234">
        <f>DataAU!V105/TableAU8!$B38</f>
        <v>6.2194022943712401E-2</v>
      </c>
      <c r="C39" s="863">
        <f>DataAU!AC105/TableAU8!$B38</f>
        <v>9.5215188640183163E-2</v>
      </c>
      <c r="D39" s="863"/>
      <c r="E39" s="863"/>
      <c r="F39" s="234">
        <f>DataAU!C105/TableAU8!$B38</f>
        <v>-4.8925883527778442E-2</v>
      </c>
      <c r="G39" s="330">
        <f>DataAU!G105/TableAU8!$B38</f>
        <v>0.12938414886621039</v>
      </c>
      <c r="H39" s="14">
        <f t="shared" si="2"/>
        <v>7.143681436849339E-2</v>
      </c>
      <c r="I39" s="400">
        <f t="shared" si="3"/>
        <v>0.10936532859605748</v>
      </c>
      <c r="J39" s="863"/>
      <c r="K39" s="400"/>
      <c r="L39" s="75">
        <f t="shared" si="4"/>
        <v>-5.6196867383086373E-2</v>
      </c>
      <c r="M39" s="229">
        <f t="shared" si="5"/>
        <v>0.14861221363901819</v>
      </c>
      <c r="N39" s="4"/>
    </row>
    <row r="40" spans="1:14">
      <c r="A40" s="156">
        <v>1991</v>
      </c>
      <c r="B40" s="234">
        <f>DataAU!V106/TableAU8!$B39</f>
        <v>6.5922472791538553E-2</v>
      </c>
      <c r="C40" s="863">
        <f>DataAU!AC106/TableAU8!$B39</f>
        <v>9.3207577793206667E-2</v>
      </c>
      <c r="D40" s="863"/>
      <c r="E40" s="863"/>
      <c r="F40" s="234">
        <f>DataAU!C106/TableAU8!$B39</f>
        <v>-5.0377356789266303E-2</v>
      </c>
      <c r="G40" s="330">
        <f>DataAU!G106/TableAU8!$B39</f>
        <v>0.12888740611164712</v>
      </c>
      <c r="H40" s="14">
        <f t="shared" si="2"/>
        <v>7.5676179237959204E-2</v>
      </c>
      <c r="I40" s="400">
        <f t="shared" si="3"/>
        <v>0.10699831278659337</v>
      </c>
      <c r="J40" s="863"/>
      <c r="K40" s="400"/>
      <c r="L40" s="75">
        <f t="shared" si="4"/>
        <v>-5.7831050937283288E-2</v>
      </c>
      <c r="M40" s="229">
        <f t="shared" si="5"/>
        <v>0.14795722965769237</v>
      </c>
      <c r="N40" s="4"/>
    </row>
    <row r="41" spans="1:14">
      <c r="A41" s="156">
        <v>1992</v>
      </c>
      <c r="B41" s="234">
        <f>DataAU!V107/TableAU8!$B40</f>
        <v>6.8736390513339504E-2</v>
      </c>
      <c r="C41" s="863">
        <f>DataAU!AC107/TableAU8!$B40</f>
        <v>8.1804448273623709E-2</v>
      </c>
      <c r="D41" s="863"/>
      <c r="E41" s="863"/>
      <c r="F41" s="234">
        <f>DataAU!C107/TableAU8!$B40</f>
        <v>-4.2166541759363622E-2</v>
      </c>
      <c r="G41" s="330">
        <f>DataAU!G107/TableAU8!$B40</f>
        <v>0.12464666969591463</v>
      </c>
      <c r="H41" s="14">
        <f t="shared" si="2"/>
        <v>7.8524166338021992E-2</v>
      </c>
      <c r="I41" s="400">
        <f t="shared" si="3"/>
        <v>9.3453061114425653E-2</v>
      </c>
      <c r="J41" s="863"/>
      <c r="K41" s="400"/>
      <c r="L41" s="75">
        <f t="shared" si="4"/>
        <v>-4.8170881745221168E-2</v>
      </c>
      <c r="M41" s="229">
        <f t="shared" si="5"/>
        <v>0.14239583649337823</v>
      </c>
      <c r="N41" s="4"/>
    </row>
    <row r="42" spans="1:14">
      <c r="A42" s="156">
        <v>1993</v>
      </c>
      <c r="B42" s="234">
        <f>DataAU!V108/TableAU8!$B41</f>
        <v>6.5577993136703663E-2</v>
      </c>
      <c r="C42" s="863">
        <f>DataAU!AC108/TableAU8!$B41</f>
        <v>8.4921520782382534E-2</v>
      </c>
      <c r="D42" s="863"/>
      <c r="E42" s="863"/>
      <c r="F42" s="234">
        <f>DataAU!C108/TableAU8!$B41</f>
        <v>-3.5634854909694196E-2</v>
      </c>
      <c r="G42" s="330">
        <f>DataAU!G108/TableAU8!$B41</f>
        <v>0.12058130291842425</v>
      </c>
      <c r="H42" s="14">
        <f t="shared" si="2"/>
        <v>7.4569705368250305E-2</v>
      </c>
      <c r="I42" s="400">
        <f t="shared" si="3"/>
        <v>9.6565516589767406E-2</v>
      </c>
      <c r="J42" s="863"/>
      <c r="K42" s="400"/>
      <c r="L42" s="75">
        <f t="shared" si="4"/>
        <v>-4.0520920271483234E-2</v>
      </c>
      <c r="M42" s="229">
        <f t="shared" si="5"/>
        <v>0.13711478197880414</v>
      </c>
      <c r="N42" s="4"/>
    </row>
    <row r="43" spans="1:14">
      <c r="A43" s="156">
        <v>1994</v>
      </c>
      <c r="B43" s="234">
        <f>DataAU!V109/TableAU8!$B42</f>
        <v>6.2414289497628291E-2</v>
      </c>
      <c r="C43" s="863">
        <f>DataAU!AC109/TableAU8!$B42</f>
        <v>8.1343363811092084E-2</v>
      </c>
      <c r="D43" s="863"/>
      <c r="E43" s="863"/>
      <c r="F43" s="234">
        <f>DataAU!C109/TableAU8!$B42</f>
        <v>-3.4874177638047982E-2</v>
      </c>
      <c r="G43" s="330">
        <f>DataAU!G109/TableAU8!$B42</f>
        <v>0.12701542592383791</v>
      </c>
      <c r="H43" s="14">
        <f t="shared" si="2"/>
        <v>7.1495294820848751E-2</v>
      </c>
      <c r="I43" s="400">
        <f t="shared" si="3"/>
        <v>9.3178466408955593E-2</v>
      </c>
      <c r="J43" s="863"/>
      <c r="K43" s="400"/>
      <c r="L43" s="75">
        <f t="shared" si="4"/>
        <v>-3.9948217498520698E-2</v>
      </c>
      <c r="M43" s="229">
        <f t="shared" si="5"/>
        <v>0.14549561320513854</v>
      </c>
      <c r="N43" s="4"/>
    </row>
    <row r="44" spans="1:14">
      <c r="A44" s="156">
        <v>1995</v>
      </c>
      <c r="B44" s="234">
        <f>DataAU!V110/TableAU8!$B43</f>
        <v>6.0673338854685337E-2</v>
      </c>
      <c r="C44" s="863">
        <f>DataAU!AC110/TableAU8!$B43</f>
        <v>7.8721673967490566E-2</v>
      </c>
      <c r="D44" s="863"/>
      <c r="E44" s="863"/>
      <c r="F44" s="234">
        <f>DataAU!C110/TableAU8!$B43</f>
        <v>-4.2597563287665771E-2</v>
      </c>
      <c r="G44" s="330">
        <f>DataAU!G110/TableAU8!$B43</f>
        <v>0.13190626340840378</v>
      </c>
      <c r="H44" s="14">
        <f t="shared" si="2"/>
        <v>6.9892612165257162E-2</v>
      </c>
      <c r="I44" s="400">
        <f t="shared" si="3"/>
        <v>9.0683379742579576E-2</v>
      </c>
      <c r="J44" s="863"/>
      <c r="K44" s="400"/>
      <c r="L44" s="75">
        <f t="shared" si="4"/>
        <v>-4.9070234575032123E-2</v>
      </c>
      <c r="M44" s="229">
        <f t="shared" si="5"/>
        <v>0.15194933202295466</v>
      </c>
      <c r="N44" s="4"/>
    </row>
    <row r="45" spans="1:14">
      <c r="A45" s="156">
        <v>1996</v>
      </c>
      <c r="B45" s="234">
        <f>DataAU!V111/TableAU8!$B44</f>
        <v>5.8046468799121974E-2</v>
      </c>
      <c r="C45" s="863">
        <f>DataAU!AC111/TableAU8!$B44</f>
        <v>8.1697097095234997E-2</v>
      </c>
      <c r="D45" s="863"/>
      <c r="E45" s="863"/>
      <c r="F45" s="234">
        <f>DataAU!C111/TableAU8!$B44</f>
        <v>-4.3469161868797256E-2</v>
      </c>
      <c r="G45" s="330">
        <f>DataAU!G111/TableAU8!$B44</f>
        <v>0.13268162919832951</v>
      </c>
      <c r="H45" s="14">
        <f t="shared" si="2"/>
        <v>6.6926368393960198E-2</v>
      </c>
      <c r="I45" s="400">
        <f t="shared" si="3"/>
        <v>9.4195049759780367E-2</v>
      </c>
      <c r="J45" s="863"/>
      <c r="K45" s="400"/>
      <c r="L45" s="75">
        <f t="shared" si="4"/>
        <v>-5.0119037405627995E-2</v>
      </c>
      <c r="M45" s="229">
        <f t="shared" si="5"/>
        <v>0.15297915236787921</v>
      </c>
      <c r="N45" s="4"/>
    </row>
    <row r="46" spans="1:14">
      <c r="A46" s="156">
        <v>1997</v>
      </c>
      <c r="B46" s="234">
        <f>DataAU!V112/TableAU8!$B45</f>
        <v>6.2522341155753211E-2</v>
      </c>
      <c r="C46" s="863">
        <f>DataAU!AC112/TableAU8!$B45</f>
        <v>8.3243968710320457E-2</v>
      </c>
      <c r="D46" s="863"/>
      <c r="E46" s="863"/>
      <c r="F46" s="234">
        <f>DataAU!C112/TableAU8!$B45</f>
        <v>-4.097833976977918E-2</v>
      </c>
      <c r="G46" s="330">
        <f>DataAU!G112/TableAU8!$B45</f>
        <v>0.13118726658289417</v>
      </c>
      <c r="H46" s="14">
        <f t="shared" si="2"/>
        <v>7.1962965954525254E-2</v>
      </c>
      <c r="I46" s="400">
        <f t="shared" si="3"/>
        <v>9.5813476838576786E-2</v>
      </c>
      <c r="J46" s="863"/>
      <c r="K46" s="400"/>
      <c r="L46" s="75">
        <f t="shared" si="4"/>
        <v>-4.7165906061952256E-2</v>
      </c>
      <c r="M46" s="229">
        <f t="shared" si="5"/>
        <v>0.15099602197003351</v>
      </c>
      <c r="N46" s="4"/>
    </row>
    <row r="47" spans="1:14">
      <c r="A47" s="156">
        <v>1998</v>
      </c>
      <c r="B47" s="234">
        <f>DataAU!V113/TableAU8!$B46</f>
        <v>6.369660503170213E-2</v>
      </c>
      <c r="C47" s="863">
        <f>DataAU!AC113/TableAU8!$B46</f>
        <v>8.7333247633225655E-2</v>
      </c>
      <c r="D47" s="863"/>
      <c r="E47" s="863"/>
      <c r="F47" s="234">
        <f>DataAU!C113/TableAU8!$B46</f>
        <v>-3.8490406425849361E-2</v>
      </c>
      <c r="G47" s="330">
        <f>DataAU!G113/TableAU8!$B46</f>
        <v>0.13003885532301337</v>
      </c>
      <c r="H47" s="14">
        <f t="shared" si="2"/>
        <v>7.3217758541793784E-2</v>
      </c>
      <c r="I47" s="400">
        <f t="shared" si="3"/>
        <v>0.10038752669310555</v>
      </c>
      <c r="J47" s="863"/>
      <c r="K47" s="400"/>
      <c r="L47" s="75">
        <f t="shared" si="4"/>
        <v>-4.4243822452715069E-2</v>
      </c>
      <c r="M47" s="229">
        <f t="shared" si="5"/>
        <v>0.14947662446613788</v>
      </c>
      <c r="N47" s="4"/>
    </row>
    <row r="48" spans="1:14">
      <c r="A48" s="158">
        <f t="shared" ref="A48:A63" si="6">A47+1</f>
        <v>1999</v>
      </c>
      <c r="B48" s="234">
        <f>DataAU!V114/TableAU8!$B47</f>
        <v>6.419564010598551E-2</v>
      </c>
      <c r="C48" s="863">
        <f>DataAU!AC114/TableAU8!$B47</f>
        <v>8.132576369012233E-2</v>
      </c>
      <c r="D48" s="863"/>
      <c r="E48" s="863"/>
      <c r="F48" s="234">
        <f>DataAU!C114/TableAU8!$B47</f>
        <v>-3.817171068949634E-2</v>
      </c>
      <c r="G48" s="330">
        <f>DataAU!G114/TableAU8!$B47</f>
        <v>0.13059603066177947</v>
      </c>
      <c r="H48" s="14">
        <f t="shared" si="2"/>
        <v>7.3838678416490819E-2</v>
      </c>
      <c r="I48" s="400">
        <f t="shared" si="3"/>
        <v>9.3541974224049709E-2</v>
      </c>
      <c r="J48" s="863"/>
      <c r="K48" s="400"/>
      <c r="L48" s="75">
        <f t="shared" si="4"/>
        <v>-4.3905608940976164E-2</v>
      </c>
      <c r="M48" s="229">
        <f t="shared" si="5"/>
        <v>0.15021329010170903</v>
      </c>
      <c r="N48" s="4"/>
    </row>
    <row r="49" spans="1:14">
      <c r="A49" s="192">
        <f t="shared" si="6"/>
        <v>2000</v>
      </c>
      <c r="B49" s="235">
        <f>DataAU!V115/TableAU8!$B48</f>
        <v>6.3137430175818077E-2</v>
      </c>
      <c r="C49" s="865">
        <f>DataAU!AC115/TableAU8!$B48</f>
        <v>7.7919832550713941E-2</v>
      </c>
      <c r="D49" s="865">
        <f>DataAU!AJ115/TableAU8!$B48</f>
        <v>0.64259951038005336</v>
      </c>
      <c r="E49" s="865">
        <f>DataAU!AP115/TableAU8!$B48</f>
        <v>0.12099976640971738</v>
      </c>
      <c r="F49" s="235">
        <f>DataAU!C115/TableAU8!$B48</f>
        <v>-3.5115792726329677E-2</v>
      </c>
      <c r="G49" s="331">
        <f>DataAU!G115/TableAU8!$B48</f>
        <v>0.13046109250359125</v>
      </c>
      <c r="H49" s="132">
        <f t="shared" si="2"/>
        <v>7.2610241625190114E-2</v>
      </c>
      <c r="I49" s="417">
        <f t="shared" si="3"/>
        <v>8.9610518723149554E-2</v>
      </c>
      <c r="J49" s="865">
        <f t="shared" ref="J49:K56" si="7">D49/(1-$G49)</f>
        <v>0.73901179675816564</v>
      </c>
      <c r="K49" s="417">
        <f t="shared" si="7"/>
        <v>0.13915394166559145</v>
      </c>
      <c r="L49" s="236">
        <f t="shared" si="4"/>
        <v>-4.0384383520497856E-2</v>
      </c>
      <c r="M49" s="231">
        <f t="shared" si="5"/>
        <v>0.15003479588879703</v>
      </c>
      <c r="N49" s="4"/>
    </row>
    <row r="50" spans="1:14">
      <c r="A50" s="158">
        <f t="shared" si="6"/>
        <v>2001</v>
      </c>
      <c r="B50" s="234">
        <f>DataAU!V116/TableAU8!$B49</f>
        <v>5.8528119090587263E-2</v>
      </c>
      <c r="C50" s="863">
        <f>DataAU!AC116/TableAU8!$B49</f>
        <v>7.1718575955651884E-2</v>
      </c>
      <c r="D50" s="863">
        <f>DataAU!AJ116/TableAU8!$B49</f>
        <v>0.64708533731683526</v>
      </c>
      <c r="E50" s="863">
        <f>DataAU!AP116/TableAU8!$B49</f>
        <v>0.11755705416583918</v>
      </c>
      <c r="F50" s="234">
        <f>DataAU!C116/TableAU8!$B49</f>
        <v>-3.4178100525856785E-2</v>
      </c>
      <c r="G50" s="330">
        <f>DataAU!G116/TableAU8!$B49</f>
        <v>0.13928728704527205</v>
      </c>
      <c r="H50" s="14">
        <f t="shared" si="2"/>
        <v>6.7999598715890869E-2</v>
      </c>
      <c r="I50" s="400">
        <f t="shared" si="3"/>
        <v>8.3324638844301774E-2</v>
      </c>
      <c r="J50" s="863">
        <f t="shared" si="7"/>
        <v>0.75180176565008039</v>
      </c>
      <c r="K50" s="400">
        <f t="shared" si="7"/>
        <v>0.13658105939004817</v>
      </c>
      <c r="L50" s="75">
        <f t="shared" si="4"/>
        <v>-3.9709069020866773E-2</v>
      </c>
      <c r="M50" s="229">
        <f t="shared" si="5"/>
        <v>0.16182784911717496</v>
      </c>
      <c r="N50" s="4"/>
    </row>
    <row r="51" spans="1:14">
      <c r="A51" s="158">
        <f t="shared" si="6"/>
        <v>2002</v>
      </c>
      <c r="B51" s="234">
        <f>DataAU!V117/TableAU8!$B50</f>
        <v>5.9037013660339949E-2</v>
      </c>
      <c r="C51" s="863">
        <f>DataAU!AC117/TableAU8!$B50</f>
        <v>9.2424662033786978E-2</v>
      </c>
      <c r="D51" s="863">
        <f>DataAU!AJ117/TableAU8!$B50</f>
        <v>0.63282603515235059</v>
      </c>
      <c r="E51" s="863">
        <f>DataAU!AP117/TableAU8!$B50</f>
        <v>0.11328550174860083</v>
      </c>
      <c r="F51" s="234">
        <f>DataAU!C117/TableAU8!$B50</f>
        <v>-3.3012488165547103E-2</v>
      </c>
      <c r="G51" s="330">
        <f>DataAU!G117/TableAU8!$B50</f>
        <v>0.13543605531117367</v>
      </c>
      <c r="H51" s="14">
        <f t="shared" si="2"/>
        <v>6.82853061627368E-2</v>
      </c>
      <c r="I51" s="400">
        <f t="shared" si="3"/>
        <v>0.10690321126802534</v>
      </c>
      <c r="J51" s="863">
        <f t="shared" si="7"/>
        <v>0.73195978046495702</v>
      </c>
      <c r="K51" s="400">
        <f t="shared" si="7"/>
        <v>0.13103195251725946</v>
      </c>
      <c r="L51" s="75">
        <f t="shared" si="4"/>
        <v>-3.818397513376405E-2</v>
      </c>
      <c r="M51" s="229">
        <f t="shared" si="5"/>
        <v>0.1566524444411336</v>
      </c>
      <c r="N51" s="4"/>
    </row>
    <row r="52" spans="1:14">
      <c r="A52" s="158">
        <f t="shared" si="6"/>
        <v>2003</v>
      </c>
      <c r="B52" s="234">
        <f>DataAU!V118/TableAU8!$B51</f>
        <v>5.8436857148471209E-2</v>
      </c>
      <c r="C52" s="863">
        <f>DataAU!AC118/TableAU8!$B51</f>
        <v>7.7833685760191507E-2</v>
      </c>
      <c r="D52" s="863">
        <f>DataAU!AJ118/TableAU8!$B51</f>
        <v>0.64338583712588959</v>
      </c>
      <c r="E52" s="863">
        <f>DataAU!AP118/TableAU8!$B51</f>
        <v>0.11466997580119799</v>
      </c>
      <c r="F52" s="234">
        <f>DataAU!C118/TableAU8!$B51</f>
        <v>-3.4127717075043494E-2</v>
      </c>
      <c r="G52" s="330">
        <f>DataAU!G118/TableAU8!$B51</f>
        <v>0.13980287271974279</v>
      </c>
      <c r="H52" s="14">
        <f t="shared" si="2"/>
        <v>6.7934262153647187E-2</v>
      </c>
      <c r="I52" s="400">
        <f t="shared" si="3"/>
        <v>9.0483545331386389E-2</v>
      </c>
      <c r="J52" s="863">
        <f t="shared" si="7"/>
        <v>0.74795162262413695</v>
      </c>
      <c r="K52" s="400">
        <f t="shared" si="7"/>
        <v>0.13330662491719511</v>
      </c>
      <c r="L52" s="75">
        <f t="shared" si="4"/>
        <v>-3.9674297893725105E-2</v>
      </c>
      <c r="M52" s="229">
        <f t="shared" si="5"/>
        <v>0.16252422646628323</v>
      </c>
      <c r="N52" s="4"/>
    </row>
    <row r="53" spans="1:14">
      <c r="A53" s="158">
        <f t="shared" si="6"/>
        <v>2004</v>
      </c>
      <c r="B53" s="234">
        <f>DataAU!V119/TableAU8!$B52</f>
        <v>5.6996325930650023E-2</v>
      </c>
      <c r="C53" s="863">
        <f>DataAU!AC119/TableAU8!$B52</f>
        <v>8.6229442623959651E-2</v>
      </c>
      <c r="D53" s="863">
        <f>DataAU!AJ119/TableAU8!$B52</f>
        <v>0.63901674239976725</v>
      </c>
      <c r="E53" s="863">
        <f>DataAU!AP119/TableAU8!$B52</f>
        <v>0.11390034558908885</v>
      </c>
      <c r="F53" s="234">
        <f>DataAU!C119/TableAU8!$B52</f>
        <v>-3.4384086398670785E-2</v>
      </c>
      <c r="G53" s="330">
        <f>DataAU!G119/TableAU8!$B52</f>
        <v>0.13824122985520501</v>
      </c>
      <c r="H53" s="14">
        <f t="shared" si="2"/>
        <v>6.6139536846341995E-2</v>
      </c>
      <c r="I53" s="400">
        <f t="shared" si="3"/>
        <v>0.10006215847327107</v>
      </c>
      <c r="J53" s="863">
        <f t="shared" si="7"/>
        <v>0.74152624207398321</v>
      </c>
      <c r="K53" s="400">
        <f t="shared" si="7"/>
        <v>0.13217195987451455</v>
      </c>
      <c r="L53" s="75">
        <f t="shared" si="4"/>
        <v>-3.9899897268110752E-2</v>
      </c>
      <c r="M53" s="229">
        <f t="shared" si="5"/>
        <v>0.16041754913846407</v>
      </c>
      <c r="N53" s="4"/>
    </row>
    <row r="54" spans="1:14">
      <c r="A54" s="158">
        <f t="shared" si="6"/>
        <v>2005</v>
      </c>
      <c r="B54" s="234">
        <f>DataAU!V120/TableAU8!$B53</f>
        <v>5.6701923827079038E-2</v>
      </c>
      <c r="C54" s="863">
        <f>DataAU!AC120/TableAU8!$B53</f>
        <v>9.2326245317373948E-2</v>
      </c>
      <c r="D54" s="863">
        <f>DataAU!AJ120/TableAU8!$B53</f>
        <v>0.64772371150924357</v>
      </c>
      <c r="E54" s="863">
        <f>DataAU!AP120/TableAU8!$B53</f>
        <v>0.11472880107583044</v>
      </c>
      <c r="F54" s="234">
        <f>DataAU!C120/TableAU8!$B53</f>
        <v>-4.533932427375495E-2</v>
      </c>
      <c r="G54" s="330">
        <f>DataAU!G120/TableAU8!$B53</f>
        <v>0.13385864254422794</v>
      </c>
      <c r="H54" s="14">
        <f t="shared" si="2"/>
        <v>6.5464976748872569E-2</v>
      </c>
      <c r="I54" s="400">
        <f t="shared" si="3"/>
        <v>0.10659489299596045</v>
      </c>
      <c r="J54" s="863">
        <f t="shared" si="7"/>
        <v>0.74782679055054635</v>
      </c>
      <c r="K54" s="400">
        <f t="shared" si="7"/>
        <v>0.13245967311021614</v>
      </c>
      <c r="L54" s="75">
        <f t="shared" si="4"/>
        <v>-5.2346333405595545E-2</v>
      </c>
      <c r="M54" s="229">
        <f t="shared" si="5"/>
        <v>0.15454595418169165</v>
      </c>
      <c r="N54" s="4"/>
    </row>
    <row r="55" spans="1:14">
      <c r="A55" s="158">
        <f t="shared" si="6"/>
        <v>2006</v>
      </c>
      <c r="B55" s="234">
        <f>DataAU!V121/TableAU8!$B54</f>
        <v>5.6519572003639697E-2</v>
      </c>
      <c r="C55" s="863">
        <f>DataAU!AC121/TableAU8!$B54</f>
        <v>8.5015106258166995E-2</v>
      </c>
      <c r="D55" s="863">
        <f>DataAU!AJ121/TableAU8!$B54</f>
        <v>0.65974975169891825</v>
      </c>
      <c r="E55" s="863">
        <f>DataAU!AP121/TableAU8!$B54</f>
        <v>0.11448914884471109</v>
      </c>
      <c r="F55" s="234">
        <f>DataAU!C121/TableAU8!$B54</f>
        <v>-4.7534195743305051E-2</v>
      </c>
      <c r="G55" s="330">
        <f>DataAU!G121/TableAU8!$B54</f>
        <v>0.13176184160411683</v>
      </c>
      <c r="H55" s="14">
        <f t="shared" si="2"/>
        <v>6.5096853273602553E-2</v>
      </c>
      <c r="I55" s="400">
        <f t="shared" si="3"/>
        <v>9.791680477996613E-2</v>
      </c>
      <c r="J55" s="863">
        <f t="shared" si="7"/>
        <v>0.75987186847194266</v>
      </c>
      <c r="K55" s="400">
        <f t="shared" si="7"/>
        <v>0.13186376080986348</v>
      </c>
      <c r="L55" s="75">
        <f t="shared" si="4"/>
        <v>-5.4747876816571901E-2</v>
      </c>
      <c r="M55" s="229">
        <f t="shared" si="5"/>
        <v>0.15175771800625987</v>
      </c>
      <c r="N55" s="4"/>
    </row>
    <row r="56" spans="1:14">
      <c r="A56" s="158">
        <f t="shared" si="6"/>
        <v>2007</v>
      </c>
      <c r="B56" s="234">
        <f>DataAU!V122/TableAU8!$B55</f>
        <v>5.8811879171160611E-2</v>
      </c>
      <c r="C56" s="863">
        <f>DataAU!AC122/TableAU8!$B55</f>
        <v>7.7886185670616809E-2</v>
      </c>
      <c r="D56" s="863">
        <f>DataAU!AJ122/TableAU8!$B55</f>
        <v>0.67475330948384848</v>
      </c>
      <c r="E56" s="863">
        <f>DataAU!AP122/TableAU8!$B55</f>
        <v>0.11295194528727462</v>
      </c>
      <c r="F56" s="234">
        <f>DataAU!C122/TableAU8!$B55</f>
        <v>-5.4874563856599778E-2</v>
      </c>
      <c r="G56" s="330">
        <f>DataAU!G122/TableAU8!$B55</f>
        <v>0.13047124424369932</v>
      </c>
      <c r="H56" s="14">
        <f t="shared" si="2"/>
        <v>6.7636497104695617E-2</v>
      </c>
      <c r="I56" s="400">
        <f t="shared" si="3"/>
        <v>8.9572869390469767E-2</v>
      </c>
      <c r="J56" s="863">
        <f t="shared" si="7"/>
        <v>0.77599884422104015</v>
      </c>
      <c r="K56" s="400">
        <f t="shared" si="7"/>
        <v>0.12990018390942232</v>
      </c>
      <c r="L56" s="75">
        <f t="shared" si="4"/>
        <v>-6.3108394625627826E-2</v>
      </c>
      <c r="M56" s="229">
        <f t="shared" si="5"/>
        <v>0.15004822253430566</v>
      </c>
      <c r="N56" s="4"/>
    </row>
    <row r="57" spans="1:14">
      <c r="A57" s="158">
        <f t="shared" si="6"/>
        <v>2008</v>
      </c>
      <c r="B57" s="234">
        <f>DataAU!V123/TableAU8!$B56</f>
        <v>6.0951785818088217E-2</v>
      </c>
      <c r="C57" s="863">
        <f>DataAU!AC123/TableAU8!$B56</f>
        <v>8.4430871691814569E-2</v>
      </c>
      <c r="D57" s="863">
        <f>DataAU!AJ123/TableAU8!$B56</f>
        <v>0.664305851969341</v>
      </c>
      <c r="E57" s="863">
        <f>DataAU!AP123/TableAU8!$B56</f>
        <v>0.11254992899909487</v>
      </c>
      <c r="F57" s="234">
        <f>DataAU!C123/TableAU8!$B56</f>
        <v>-4.995598774300164E-2</v>
      </c>
      <c r="G57" s="330">
        <f>DataAU!G123/TableAU8!$B56</f>
        <v>0.12771754926466317</v>
      </c>
      <c r="H57" s="14">
        <f t="shared" ref="H57:M59" si="8">B57/(1-$G57)</f>
        <v>6.9876203248965596E-2</v>
      </c>
      <c r="I57" s="400">
        <f t="shared" si="8"/>
        <v>9.6793041772924679E-2</v>
      </c>
      <c r="J57" s="863">
        <f t="shared" si="8"/>
        <v>0.76157195574590442</v>
      </c>
      <c r="K57" s="400">
        <f t="shared" si="8"/>
        <v>0.12902922545812417</v>
      </c>
      <c r="L57" s="75">
        <f t="shared" si="8"/>
        <v>-5.7270426225918665E-2</v>
      </c>
      <c r="M57" s="229">
        <f t="shared" si="8"/>
        <v>0.14641765308587473</v>
      </c>
      <c r="N57" s="4"/>
    </row>
    <row r="58" spans="1:14">
      <c r="A58" s="158">
        <f t="shared" si="6"/>
        <v>2009</v>
      </c>
      <c r="B58" s="234">
        <f>DataAU!V124/TableAU8!$B57</f>
        <v>6.2397786616747913E-2</v>
      </c>
      <c r="C58" s="863">
        <f>DataAU!AC124/TableAU8!$B57</f>
        <v>8.1927752890572664E-2</v>
      </c>
      <c r="D58" s="863">
        <f>DataAU!AJ124/TableAU8!$B57</f>
        <v>0.66823098988602503</v>
      </c>
      <c r="E58" s="863">
        <f>DataAU!AP124/TableAU8!$B57</f>
        <v>0.1143665363440981</v>
      </c>
      <c r="F58" s="234">
        <f>DataAU!C124/TableAU8!$B57</f>
        <v>-4.2598321155783124E-2</v>
      </c>
      <c r="G58" s="330">
        <f>DataAU!G124/TableAU8!$B57</f>
        <v>0.11567622483987579</v>
      </c>
      <c r="H58" s="14">
        <f t="shared" si="8"/>
        <v>7.0559888096924192E-2</v>
      </c>
      <c r="I58" s="400">
        <f t="shared" si="8"/>
        <v>9.264452137537299E-2</v>
      </c>
      <c r="J58" s="863">
        <f t="shared" si="8"/>
        <v>0.75564064730141256</v>
      </c>
      <c r="K58" s="400">
        <f t="shared" si="8"/>
        <v>0.12932654255890585</v>
      </c>
      <c r="L58" s="75">
        <f t="shared" si="8"/>
        <v>-4.8170503103424835E-2</v>
      </c>
      <c r="M58" s="229">
        <f t="shared" si="8"/>
        <v>0.13080754819571636</v>
      </c>
      <c r="N58" s="4"/>
    </row>
    <row r="59" spans="1:14">
      <c r="A59" s="192">
        <f t="shared" si="6"/>
        <v>2010</v>
      </c>
      <c r="B59" s="235">
        <f>DataAU!V125/TableAU8!$B58</f>
        <v>6.5818887941650084E-2</v>
      </c>
      <c r="C59" s="865">
        <f>DataAU!AC125/TableAU8!$B58</f>
        <v>8.3852420195131214E-2</v>
      </c>
      <c r="D59" s="865">
        <f>DataAU!AJ125/TableAU8!$B58</f>
        <v>0.65692905181396244</v>
      </c>
      <c r="E59" s="865">
        <f>DataAU!AP125/TableAU8!$B58</f>
        <v>0.11978971298664395</v>
      </c>
      <c r="F59" s="235">
        <f>DataAU!C125/TableAU8!$B58</f>
        <v>-4.7713365539452504E-2</v>
      </c>
      <c r="G59" s="331">
        <f>DataAU!G125/TableAU8!$B58</f>
        <v>0.12132423984086389</v>
      </c>
      <c r="H59" s="132">
        <f t="shared" si="8"/>
        <v>7.4906912112529075E-2</v>
      </c>
      <c r="I59" s="417">
        <f t="shared" si="8"/>
        <v>9.5430446584693296E-2</v>
      </c>
      <c r="J59" s="865">
        <f t="shared" si="8"/>
        <v>0.7476353412719462</v>
      </c>
      <c r="K59" s="417">
        <f t="shared" si="8"/>
        <v>0.13632982542382752</v>
      </c>
      <c r="L59" s="236">
        <f t="shared" si="8"/>
        <v>-5.4301447363030914E-2</v>
      </c>
      <c r="M59" s="231">
        <f t="shared" si="8"/>
        <v>0.13807623396699936</v>
      </c>
      <c r="N59" s="4"/>
    </row>
    <row r="60" spans="1:14">
      <c r="A60" s="158">
        <f t="shared" si="6"/>
        <v>2011</v>
      </c>
      <c r="B60" s="234">
        <f>DataAU!V126/TableAU8!$B59</f>
        <v>6.2640759664413348E-2</v>
      </c>
      <c r="C60" s="863">
        <f>DataAU!AC126/TableAU8!$B59</f>
        <v>8.3278575403836097E-2</v>
      </c>
      <c r="D60" s="863">
        <f>DataAU!AJ126/TableAU8!$B59</f>
        <v>0.66777078301816473</v>
      </c>
      <c r="E60" s="863">
        <f>DataAU!AP126/TableAU8!$B59</f>
        <v>0.11732702706919956</v>
      </c>
      <c r="F60" s="234">
        <f>DataAU!C126/TableAU8!$B59</f>
        <v>-4.9092289794566743E-2</v>
      </c>
      <c r="G60" s="330">
        <f>DataAU!G126/TableAU8!$B59</f>
        <v>0.11807601151910342</v>
      </c>
      <c r="H60" s="14">
        <f t="shared" ref="H60:M60" si="9">B60/(1-$G60)</f>
        <v>7.1027390662443943E-2</v>
      </c>
      <c r="I60" s="400">
        <f t="shared" si="9"/>
        <v>9.4428291430514816E-2</v>
      </c>
      <c r="J60" s="863">
        <f t="shared" si="9"/>
        <v>0.75717498530501681</v>
      </c>
      <c r="K60" s="400">
        <f t="shared" si="9"/>
        <v>0.13303530531162208</v>
      </c>
      <c r="L60" s="75">
        <f t="shared" si="9"/>
        <v>-5.5664989767573531E-2</v>
      </c>
      <c r="M60" s="229">
        <f t="shared" si="9"/>
        <v>0.13388456722045619</v>
      </c>
      <c r="N60" s="4"/>
    </row>
    <row r="61" spans="1:14">
      <c r="A61" s="158">
        <f t="shared" si="6"/>
        <v>2012</v>
      </c>
      <c r="B61" s="234">
        <f>DataAU!V127/TableAU8!$B60</f>
        <v>6.2720830890901844E-2</v>
      </c>
      <c r="C61" s="863">
        <f>DataAU!AC127/TableAU8!$B60</f>
        <v>8.0799411873293647E-2</v>
      </c>
      <c r="D61" s="863">
        <f>DataAU!AJ127/TableAU8!$B60</f>
        <v>0.66415973339983225</v>
      </c>
      <c r="E61" s="863">
        <f>DataAU!AP127/TableAU8!$B60</f>
        <v>0.11621655758038971</v>
      </c>
      <c r="F61" s="234">
        <f>DataAU!C127/TableAU8!$B60</f>
        <v>-3.670691146037431E-2</v>
      </c>
      <c r="G61" s="330">
        <f>DataAU!G127/TableAU8!$B60</f>
        <v>0.11280956807016064</v>
      </c>
      <c r="H61" s="14">
        <f t="shared" ref="H61:H63" si="10">B61/(1-$G61)</f>
        <v>7.069601816429634E-2</v>
      </c>
      <c r="I61" s="400">
        <f t="shared" ref="I61:I63" si="11">C61/(1-$G61)</f>
        <v>9.1073358058581286E-2</v>
      </c>
      <c r="J61" s="863">
        <f t="shared" ref="J61:J63" si="12">D61/(1-$G61)</f>
        <v>0.74861011739625616</v>
      </c>
      <c r="K61" s="400">
        <f t="shared" ref="K61:K63" si="13">E61/(1-$G61)</f>
        <v>0.13099392576584992</v>
      </c>
      <c r="L61" s="75">
        <f t="shared" ref="L61:L63" si="14">F61/(1-$G61)</f>
        <v>-4.1374331980258729E-2</v>
      </c>
      <c r="M61" s="229">
        <f t="shared" ref="M61:M63" si="15">G61/(1-$G61)</f>
        <v>0.12715372484887419</v>
      </c>
      <c r="N61" s="4"/>
    </row>
    <row r="62" spans="1:14">
      <c r="A62" s="158">
        <f t="shared" si="6"/>
        <v>2013</v>
      </c>
      <c r="B62" s="234">
        <f>DataAU!V128/TableAU8!$B61</f>
        <v>6.720793615606295E-2</v>
      </c>
      <c r="C62" s="863">
        <f>DataAU!AC128/TableAU8!$B61</f>
        <v>8.4947905120815764E-2</v>
      </c>
      <c r="D62" s="863">
        <f>DataAU!AJ128/TableAU8!$B61</f>
        <v>0.64003784400037989</v>
      </c>
      <c r="E62" s="863">
        <f>DataAU!AP128/TableAU8!$B61</f>
        <v>0.11980001266744782</v>
      </c>
      <c r="F62" s="234">
        <f>DataAU!C128/TableAU8!$B61</f>
        <v>-3.0354371852930936E-2</v>
      </c>
      <c r="G62" s="330">
        <f>DataAU!G128/TableAU8!$B61</f>
        <v>0.11836067390822433</v>
      </c>
      <c r="H62" s="14">
        <f t="shared" si="10"/>
        <v>7.623064689501706E-2</v>
      </c>
      <c r="I62" s="400">
        <f t="shared" si="11"/>
        <v>9.635221865315588E-2</v>
      </c>
      <c r="J62" s="863">
        <f t="shared" si="12"/>
        <v>0.72596335605582341</v>
      </c>
      <c r="K62" s="400">
        <f t="shared" si="13"/>
        <v>0.13588324513439076</v>
      </c>
      <c r="L62" s="75">
        <f t="shared" si="14"/>
        <v>-3.4429466738387246E-2</v>
      </c>
      <c r="M62" s="229">
        <f t="shared" si="15"/>
        <v>0.13425067417637332</v>
      </c>
      <c r="N62" s="4"/>
    </row>
    <row r="63" spans="1:14" ht="13" thickBot="1">
      <c r="A63" s="193">
        <f t="shared" si="6"/>
        <v>2014</v>
      </c>
      <c r="B63" s="239">
        <f>DataAU!V129/TableAU8!$B62</f>
        <v>6.8253900484282162E-2</v>
      </c>
      <c r="C63" s="866">
        <f>DataAU!AC129/TableAU8!$B62</f>
        <v>8.2810574917354843E-2</v>
      </c>
      <c r="D63" s="866">
        <f>DataAU!AJ129/TableAU8!$B62</f>
        <v>0.64069190138697429</v>
      </c>
      <c r="E63" s="866">
        <f>DataAU!AP129/TableAU8!$B62</f>
        <v>0.11610573697500516</v>
      </c>
      <c r="F63" s="239">
        <f>DataAU!C129/TableAU8!$B62</f>
        <v>-2.988414433316661E-2</v>
      </c>
      <c r="G63" s="333">
        <f>DataAU!G129/TableAU8!$B62</f>
        <v>0.12202203056954997</v>
      </c>
      <c r="H63" s="197">
        <f t="shared" si="10"/>
        <v>7.7739878289382253E-2</v>
      </c>
      <c r="I63" s="404">
        <f t="shared" si="11"/>
        <v>9.4319650151443543E-2</v>
      </c>
      <c r="J63" s="866">
        <f t="shared" si="12"/>
        <v>0.72973573790535462</v>
      </c>
      <c r="K63" s="404">
        <f t="shared" si="13"/>
        <v>0.13224219857170641</v>
      </c>
      <c r="L63" s="240">
        <f t="shared" si="14"/>
        <v>-3.4037464917887006E-2</v>
      </c>
      <c r="M63" s="230">
        <f t="shared" si="15"/>
        <v>0.13898074304609995</v>
      </c>
      <c r="N63" s="4"/>
    </row>
    <row r="64" spans="1:14" ht="13" thickTop="1">
      <c r="B64" s="2"/>
      <c r="C64" s="441"/>
      <c r="D64" s="441"/>
      <c r="E64" s="441"/>
      <c r="F64" s="2"/>
      <c r="G64" s="2"/>
      <c r="H64" s="2"/>
      <c r="I64" s="441"/>
      <c r="J64" s="441"/>
      <c r="K64" s="441"/>
      <c r="L64" s="2"/>
      <c r="M64" s="4"/>
      <c r="N64" s="4"/>
    </row>
    <row r="65" spans="2:14">
      <c r="B65" s="2"/>
      <c r="C65" s="441"/>
      <c r="D65" s="441"/>
      <c r="E65" s="441"/>
      <c r="F65" s="2"/>
      <c r="G65" s="2"/>
      <c r="H65" s="2"/>
      <c r="I65" s="441"/>
      <c r="J65" s="441"/>
      <c r="K65" s="441"/>
      <c r="L65" s="2"/>
      <c r="M65" s="4"/>
      <c r="N65" s="4"/>
    </row>
    <row r="66" spans="2:14">
      <c r="B66" s="2"/>
      <c r="C66" s="441"/>
      <c r="D66" s="441"/>
      <c r="E66" s="441"/>
      <c r="F66" s="2"/>
      <c r="G66" s="2"/>
      <c r="H66" s="2"/>
      <c r="I66" s="441"/>
      <c r="J66" s="441"/>
      <c r="K66" s="441"/>
      <c r="L66" s="2"/>
      <c r="M66" s="4"/>
      <c r="N66" s="4"/>
    </row>
    <row r="67" spans="2:14">
      <c r="B67" s="2"/>
      <c r="C67" s="441"/>
      <c r="D67" s="441"/>
      <c r="E67" s="441"/>
      <c r="F67" s="2"/>
      <c r="G67" s="2"/>
      <c r="H67" s="2"/>
      <c r="I67" s="441"/>
      <c r="J67" s="441"/>
      <c r="K67" s="441"/>
      <c r="L67" s="2"/>
      <c r="M67" s="4"/>
      <c r="N67" s="4"/>
    </row>
    <row r="68" spans="2:14">
      <c r="B68" s="2"/>
      <c r="C68" s="441"/>
      <c r="D68" s="441"/>
      <c r="E68" s="441"/>
      <c r="F68" s="2"/>
      <c r="G68" s="2"/>
      <c r="H68" s="2"/>
      <c r="I68" s="441"/>
      <c r="J68" s="441"/>
      <c r="K68" s="441"/>
      <c r="L68" s="2"/>
      <c r="M68" s="4"/>
      <c r="N68" s="4"/>
    </row>
    <row r="69" spans="2:14">
      <c r="B69" s="2"/>
      <c r="C69" s="441"/>
      <c r="D69" s="441"/>
      <c r="E69" s="441"/>
      <c r="F69" s="2"/>
      <c r="G69" s="2"/>
      <c r="H69" s="2"/>
      <c r="I69" s="441"/>
      <c r="J69" s="441"/>
      <c r="K69" s="441"/>
      <c r="L69" s="2"/>
      <c r="M69" s="4"/>
      <c r="N69" s="4"/>
    </row>
    <row r="70" spans="2:14">
      <c r="B70" s="2"/>
      <c r="C70" s="441"/>
      <c r="D70" s="441"/>
      <c r="E70" s="441"/>
      <c r="F70" s="2"/>
      <c r="G70" s="2"/>
      <c r="H70" s="2"/>
      <c r="I70" s="441"/>
      <c r="J70" s="441"/>
      <c r="K70" s="441"/>
      <c r="L70" s="2"/>
      <c r="M70" s="4"/>
      <c r="N70" s="4"/>
    </row>
    <row r="71" spans="2:14">
      <c r="B71" s="2"/>
      <c r="C71" s="441"/>
      <c r="D71" s="441"/>
      <c r="E71" s="441"/>
      <c r="F71" s="2"/>
      <c r="G71" s="2"/>
      <c r="H71" s="2"/>
      <c r="I71" s="441"/>
      <c r="J71" s="441"/>
      <c r="K71" s="441"/>
      <c r="L71" s="2"/>
      <c r="M71" s="4"/>
      <c r="N71" s="4"/>
    </row>
    <row r="72" spans="2:14">
      <c r="B72" s="2"/>
      <c r="C72" s="441"/>
      <c r="D72" s="441"/>
      <c r="E72" s="441"/>
      <c r="F72" s="2"/>
      <c r="G72" s="2"/>
      <c r="H72" s="2"/>
      <c r="I72" s="441"/>
      <c r="J72" s="441"/>
      <c r="K72" s="441"/>
      <c r="L72" s="2"/>
      <c r="M72" s="4"/>
      <c r="N72" s="4"/>
    </row>
    <row r="73" spans="2:14">
      <c r="B73" s="2"/>
      <c r="C73" s="441"/>
      <c r="D73" s="441"/>
      <c r="E73" s="441"/>
      <c r="F73" s="2"/>
      <c r="G73" s="2"/>
      <c r="H73" s="2"/>
      <c r="I73" s="441"/>
      <c r="J73" s="441"/>
      <c r="K73" s="441"/>
      <c r="L73" s="2"/>
      <c r="M73" s="2"/>
      <c r="N73" s="2"/>
    </row>
    <row r="74" spans="2:14">
      <c r="B74" s="2"/>
      <c r="C74" s="441"/>
      <c r="D74" s="441"/>
      <c r="E74" s="441"/>
      <c r="F74" s="2"/>
      <c r="G74" s="2"/>
      <c r="H74" s="2"/>
      <c r="I74" s="441"/>
      <c r="J74" s="441"/>
      <c r="K74" s="441"/>
      <c r="L74" s="2"/>
      <c r="M74" s="2"/>
      <c r="N74" s="2"/>
    </row>
    <row r="75" spans="2:14">
      <c r="B75" s="2"/>
      <c r="C75" s="441"/>
      <c r="D75" s="441"/>
      <c r="E75" s="441"/>
      <c r="F75" s="2"/>
      <c r="G75" s="2"/>
      <c r="H75" s="2"/>
      <c r="I75" s="441"/>
      <c r="J75" s="441"/>
      <c r="K75" s="441"/>
      <c r="L75" s="2"/>
      <c r="M75" s="2"/>
      <c r="N75" s="2"/>
    </row>
    <row r="76" spans="2:14">
      <c r="B76" s="2"/>
      <c r="C76" s="441"/>
      <c r="D76" s="441"/>
      <c r="E76" s="441"/>
      <c r="F76" s="2"/>
      <c r="G76" s="2"/>
      <c r="H76" s="2"/>
      <c r="I76" s="441"/>
      <c r="J76" s="441"/>
      <c r="K76" s="441"/>
      <c r="L76" s="2"/>
      <c r="M76" s="2"/>
      <c r="N76" s="2"/>
    </row>
    <row r="77" spans="2:14">
      <c r="B77" s="2"/>
      <c r="C77" s="441"/>
      <c r="D77" s="441"/>
      <c r="E77" s="441"/>
      <c r="F77" s="2"/>
      <c r="G77" s="2"/>
      <c r="H77" s="2"/>
      <c r="I77" s="441"/>
      <c r="J77" s="441"/>
      <c r="K77" s="441"/>
      <c r="L77" s="2"/>
      <c r="M77" s="2"/>
      <c r="N77" s="2"/>
    </row>
    <row r="78" spans="2:14">
      <c r="B78" s="2"/>
      <c r="C78" s="441"/>
      <c r="D78" s="441"/>
      <c r="E78" s="441"/>
      <c r="F78" s="2"/>
      <c r="G78" s="2"/>
      <c r="H78" s="2"/>
      <c r="I78" s="441"/>
      <c r="J78" s="441"/>
      <c r="K78" s="441"/>
      <c r="L78" s="2"/>
      <c r="M78" s="2"/>
      <c r="N78" s="2"/>
    </row>
    <row r="79" spans="2:14">
      <c r="B79" s="2"/>
      <c r="C79" s="441"/>
      <c r="D79" s="441"/>
      <c r="E79" s="441"/>
      <c r="F79" s="2"/>
      <c r="G79" s="2"/>
      <c r="H79" s="2"/>
      <c r="I79" s="441"/>
      <c r="J79" s="441"/>
      <c r="K79" s="441"/>
      <c r="L79" s="2"/>
      <c r="M79" s="2"/>
      <c r="N79" s="2"/>
    </row>
    <row r="80" spans="2:14">
      <c r="B80" s="2"/>
      <c r="C80" s="441"/>
      <c r="D80" s="441"/>
      <c r="E80" s="441"/>
      <c r="F80" s="2"/>
      <c r="G80" s="2"/>
      <c r="H80" s="2"/>
      <c r="I80" s="441"/>
      <c r="J80" s="441"/>
      <c r="K80" s="441"/>
      <c r="L80" s="2"/>
      <c r="M80" s="2"/>
      <c r="N80" s="2"/>
    </row>
    <row r="81" spans="2:14">
      <c r="B81" s="2"/>
      <c r="C81" s="441"/>
      <c r="D81" s="441"/>
      <c r="E81" s="441"/>
      <c r="F81" s="2"/>
      <c r="G81" s="2"/>
      <c r="H81" s="2"/>
      <c r="I81" s="441"/>
      <c r="J81" s="441"/>
      <c r="K81" s="441"/>
      <c r="L81" s="2"/>
      <c r="M81" s="2"/>
      <c r="N81" s="2"/>
    </row>
    <row r="82" spans="2:14">
      <c r="B82" s="2"/>
      <c r="C82" s="441"/>
      <c r="D82" s="441"/>
      <c r="E82" s="441"/>
      <c r="F82" s="2"/>
      <c r="G82" s="2"/>
      <c r="H82" s="2"/>
      <c r="I82" s="441"/>
      <c r="J82" s="441"/>
      <c r="K82" s="441"/>
      <c r="L82" s="2"/>
      <c r="M82" s="2"/>
      <c r="N82" s="2"/>
    </row>
    <row r="83" spans="2:14">
      <c r="B83" s="2"/>
      <c r="C83" s="441"/>
      <c r="D83" s="441"/>
      <c r="E83" s="441"/>
      <c r="F83" s="2"/>
      <c r="G83" s="2"/>
      <c r="H83" s="2"/>
      <c r="I83" s="441"/>
      <c r="J83" s="441"/>
      <c r="K83" s="441"/>
      <c r="L83" s="2"/>
      <c r="M83" s="2"/>
      <c r="N83" s="2"/>
    </row>
    <row r="84" spans="2:14">
      <c r="B84" s="2"/>
      <c r="C84" s="441"/>
      <c r="D84" s="441"/>
      <c r="E84" s="441"/>
      <c r="F84" s="2"/>
      <c r="G84" s="2"/>
      <c r="H84" s="2"/>
      <c r="I84" s="441"/>
      <c r="J84" s="441"/>
      <c r="K84" s="441"/>
      <c r="L84" s="2"/>
      <c r="M84" s="2"/>
      <c r="N84" s="2"/>
    </row>
    <row r="85" spans="2:14">
      <c r="B85" s="2"/>
      <c r="C85" s="441"/>
      <c r="D85" s="441"/>
      <c r="E85" s="441"/>
      <c r="F85" s="2"/>
      <c r="G85" s="2"/>
      <c r="H85" s="2"/>
      <c r="I85" s="441"/>
      <c r="J85" s="441"/>
      <c r="K85" s="441"/>
      <c r="L85" s="2"/>
      <c r="M85" s="2"/>
      <c r="N85" s="2"/>
    </row>
    <row r="86" spans="2:14">
      <c r="B86" s="2"/>
      <c r="C86" s="441"/>
      <c r="D86" s="441"/>
      <c r="E86" s="441"/>
      <c r="F86" s="2"/>
      <c r="G86" s="2"/>
      <c r="H86" s="2"/>
      <c r="I86" s="441"/>
      <c r="J86" s="441"/>
      <c r="K86" s="441"/>
      <c r="L86" s="2"/>
      <c r="M86" s="2"/>
      <c r="N86" s="2"/>
    </row>
    <row r="87" spans="2:14">
      <c r="B87" s="2"/>
      <c r="C87" s="441"/>
      <c r="D87" s="441"/>
      <c r="E87" s="441"/>
      <c r="F87" s="2"/>
      <c r="G87" s="2"/>
      <c r="H87" s="2"/>
      <c r="I87" s="441"/>
      <c r="J87" s="441"/>
      <c r="K87" s="441"/>
      <c r="L87" s="2"/>
      <c r="M87" s="2"/>
      <c r="N87" s="2"/>
    </row>
    <row r="88" spans="2:14">
      <c r="B88" s="2"/>
      <c r="C88" s="441"/>
      <c r="D88" s="441"/>
      <c r="E88" s="441"/>
      <c r="F88" s="2"/>
      <c r="G88" s="2"/>
      <c r="H88" s="2"/>
      <c r="I88" s="441"/>
      <c r="J88" s="441"/>
      <c r="K88" s="441"/>
      <c r="L88" s="2"/>
      <c r="M88" s="2"/>
      <c r="N88" s="2"/>
    </row>
    <row r="89" spans="2:14">
      <c r="B89" s="2"/>
      <c r="C89" s="441"/>
      <c r="D89" s="441"/>
      <c r="E89" s="441"/>
      <c r="F89" s="2"/>
      <c r="G89" s="2"/>
      <c r="H89" s="2"/>
      <c r="I89" s="441"/>
      <c r="J89" s="441"/>
      <c r="K89" s="441"/>
      <c r="L89" s="2"/>
      <c r="M89" s="2"/>
      <c r="N89" s="2"/>
    </row>
    <row r="90" spans="2:14">
      <c r="B90" s="2"/>
      <c r="C90" s="441"/>
      <c r="D90" s="441"/>
      <c r="E90" s="441"/>
      <c r="F90" s="2"/>
      <c r="G90" s="2"/>
      <c r="H90" s="2"/>
      <c r="I90" s="441"/>
      <c r="J90" s="441"/>
      <c r="K90" s="441"/>
      <c r="L90" s="2"/>
      <c r="M90" s="2"/>
      <c r="N90" s="2"/>
    </row>
    <row r="91" spans="2:14">
      <c r="B91" s="2"/>
      <c r="C91" s="441"/>
      <c r="D91" s="441"/>
      <c r="E91" s="441"/>
      <c r="F91" s="2"/>
      <c r="G91" s="2"/>
      <c r="H91" s="2"/>
      <c r="I91" s="441"/>
      <c r="J91" s="441"/>
      <c r="K91" s="441"/>
      <c r="L91" s="2"/>
      <c r="M91" s="2"/>
      <c r="N91" s="2"/>
    </row>
    <row r="92" spans="2:14">
      <c r="B92" s="2"/>
      <c r="C92" s="441"/>
      <c r="D92" s="441"/>
      <c r="E92" s="441"/>
      <c r="F92" s="2"/>
      <c r="G92" s="2"/>
      <c r="H92" s="2"/>
      <c r="I92" s="441"/>
      <c r="J92" s="441"/>
      <c r="K92" s="441"/>
      <c r="L92" s="2"/>
      <c r="M92" s="2"/>
      <c r="N92" s="2"/>
    </row>
    <row r="93" spans="2:14">
      <c r="B93" s="2"/>
      <c r="C93" s="441"/>
      <c r="D93" s="441"/>
      <c r="E93" s="441"/>
      <c r="F93" s="2"/>
      <c r="G93" s="2"/>
      <c r="H93" s="2"/>
      <c r="I93" s="441"/>
      <c r="J93" s="441"/>
      <c r="K93" s="441"/>
      <c r="L93" s="2"/>
      <c r="M93" s="2"/>
      <c r="N93" s="2"/>
    </row>
    <row r="94" spans="2:14">
      <c r="B94" s="2"/>
      <c r="C94" s="441"/>
      <c r="D94" s="441"/>
      <c r="E94" s="441"/>
      <c r="F94" s="2"/>
      <c r="G94" s="2"/>
      <c r="H94" s="2"/>
      <c r="I94" s="441"/>
      <c r="J94" s="441"/>
      <c r="K94" s="441"/>
      <c r="L94" s="2"/>
      <c r="M94" s="2"/>
      <c r="N94" s="2"/>
    </row>
    <row r="95" spans="2:14">
      <c r="B95" s="2"/>
      <c r="C95" s="441"/>
      <c r="D95" s="441"/>
      <c r="E95" s="441"/>
      <c r="F95" s="2"/>
      <c r="G95" s="2"/>
      <c r="H95" s="2"/>
      <c r="I95" s="441"/>
      <c r="J95" s="441"/>
      <c r="K95" s="441"/>
      <c r="L95" s="2"/>
      <c r="M95" s="2"/>
      <c r="N95" s="2"/>
    </row>
    <row r="96" spans="2:14">
      <c r="B96" s="2"/>
      <c r="C96" s="441"/>
      <c r="D96" s="441"/>
      <c r="E96" s="441"/>
      <c r="F96" s="2"/>
      <c r="G96" s="2"/>
      <c r="H96" s="2"/>
      <c r="I96" s="441"/>
      <c r="J96" s="441"/>
      <c r="K96" s="441"/>
      <c r="L96" s="2"/>
      <c r="M96" s="2"/>
      <c r="N96" s="2"/>
    </row>
    <row r="97" spans="2:14">
      <c r="B97" s="2"/>
      <c r="C97" s="441"/>
      <c r="D97" s="441"/>
      <c r="E97" s="441"/>
      <c r="F97" s="2"/>
      <c r="G97" s="2"/>
      <c r="H97" s="2"/>
      <c r="I97" s="441"/>
      <c r="J97" s="441"/>
      <c r="K97" s="441"/>
      <c r="L97" s="2"/>
      <c r="M97" s="2"/>
      <c r="N97" s="2"/>
    </row>
    <row r="98" spans="2:14">
      <c r="B98" s="2"/>
      <c r="C98" s="441"/>
      <c r="D98" s="441"/>
      <c r="E98" s="441"/>
      <c r="F98" s="2"/>
      <c r="G98" s="2"/>
      <c r="H98" s="2"/>
      <c r="I98" s="441"/>
      <c r="J98" s="441"/>
      <c r="K98" s="441"/>
      <c r="L98" s="2"/>
      <c r="M98" s="2"/>
      <c r="N98" s="2"/>
    </row>
    <row r="99" spans="2:14">
      <c r="B99" s="2"/>
      <c r="C99" s="441"/>
      <c r="D99" s="441"/>
      <c r="E99" s="441"/>
      <c r="F99" s="2"/>
      <c r="G99" s="2"/>
      <c r="H99" s="2"/>
      <c r="I99" s="441"/>
      <c r="J99" s="441"/>
      <c r="K99" s="441"/>
      <c r="L99" s="2"/>
      <c r="M99" s="2"/>
      <c r="N99" s="2"/>
    </row>
    <row r="100" spans="2:14">
      <c r="B100" s="2"/>
      <c r="C100" s="441"/>
      <c r="D100" s="441"/>
      <c r="E100" s="441"/>
      <c r="F100" s="2"/>
      <c r="G100" s="2"/>
      <c r="H100" s="2"/>
      <c r="I100" s="441"/>
      <c r="J100" s="441"/>
      <c r="K100" s="441"/>
      <c r="L100" s="2"/>
      <c r="M100" s="2"/>
      <c r="N100" s="2"/>
    </row>
    <row r="101" spans="2:14">
      <c r="B101" s="2"/>
      <c r="C101" s="441"/>
      <c r="D101" s="441"/>
      <c r="E101" s="441"/>
      <c r="F101" s="2"/>
      <c r="G101" s="2"/>
      <c r="H101" s="2"/>
      <c r="I101" s="441"/>
      <c r="J101" s="441"/>
      <c r="K101" s="441"/>
      <c r="L101" s="2"/>
      <c r="M101" s="2"/>
      <c r="N101" s="2"/>
    </row>
    <row r="102" spans="2:14">
      <c r="B102" s="2"/>
      <c r="C102" s="441"/>
      <c r="D102" s="441"/>
      <c r="E102" s="441"/>
      <c r="F102" s="2"/>
      <c r="G102" s="2"/>
      <c r="H102" s="2"/>
      <c r="I102" s="441"/>
      <c r="J102" s="441"/>
      <c r="K102" s="441"/>
      <c r="L102" s="2"/>
      <c r="M102" s="2"/>
      <c r="N102" s="2"/>
    </row>
    <row r="103" spans="2:14">
      <c r="B103" s="2"/>
      <c r="C103" s="441"/>
      <c r="D103" s="441"/>
      <c r="E103" s="441"/>
      <c r="F103" s="2"/>
      <c r="G103" s="2"/>
      <c r="H103" s="2"/>
      <c r="I103" s="441"/>
      <c r="J103" s="441"/>
      <c r="K103" s="441"/>
      <c r="L103" s="2"/>
      <c r="M103" s="2"/>
      <c r="N103" s="2"/>
    </row>
    <row r="104" spans="2:14">
      <c r="B104" s="2"/>
      <c r="C104" s="441"/>
      <c r="D104" s="441"/>
      <c r="E104" s="441"/>
      <c r="F104" s="2"/>
      <c r="G104" s="2"/>
      <c r="H104" s="2"/>
      <c r="I104" s="441"/>
      <c r="J104" s="441"/>
      <c r="K104" s="441"/>
      <c r="L104" s="2"/>
      <c r="M104" s="2"/>
      <c r="N104" s="2"/>
    </row>
    <row r="105" spans="2:14">
      <c r="B105" s="2"/>
      <c r="C105" s="441"/>
      <c r="D105" s="441"/>
      <c r="E105" s="441"/>
      <c r="F105" s="2"/>
      <c r="G105" s="2"/>
      <c r="H105" s="2"/>
      <c r="I105" s="441"/>
      <c r="J105" s="441"/>
      <c r="K105" s="441"/>
      <c r="L105" s="2"/>
      <c r="M105" s="2"/>
      <c r="N105" s="2"/>
    </row>
    <row r="106" spans="2:14">
      <c r="B106" s="2"/>
      <c r="C106" s="441"/>
      <c r="D106" s="441"/>
      <c r="E106" s="441"/>
      <c r="F106" s="2"/>
      <c r="G106" s="2"/>
      <c r="H106" s="2"/>
      <c r="I106" s="441"/>
      <c r="J106" s="441"/>
      <c r="K106" s="441"/>
      <c r="L106" s="2"/>
      <c r="M106" s="2"/>
      <c r="N106" s="2"/>
    </row>
    <row r="107" spans="2:14">
      <c r="B107" s="2"/>
      <c r="C107" s="441"/>
      <c r="D107" s="441"/>
      <c r="E107" s="441"/>
      <c r="F107" s="2"/>
      <c r="G107" s="2"/>
      <c r="H107" s="2"/>
      <c r="I107" s="441"/>
      <c r="J107" s="441"/>
      <c r="K107" s="441"/>
      <c r="L107" s="2"/>
      <c r="M107" s="2"/>
      <c r="N107" s="2"/>
    </row>
    <row r="108" spans="2:14">
      <c r="B108" s="2"/>
      <c r="C108" s="441"/>
      <c r="D108" s="441"/>
      <c r="E108" s="441"/>
      <c r="F108" s="2"/>
      <c r="G108" s="2"/>
      <c r="H108" s="2"/>
      <c r="I108" s="441"/>
      <c r="J108" s="441"/>
      <c r="K108" s="441"/>
      <c r="L108" s="2"/>
      <c r="M108" s="2"/>
      <c r="N108" s="2"/>
    </row>
    <row r="109" spans="2:14">
      <c r="B109" s="2"/>
      <c r="C109" s="441"/>
      <c r="D109" s="441"/>
      <c r="E109" s="441"/>
      <c r="F109" s="2"/>
      <c r="G109" s="2"/>
      <c r="H109" s="2"/>
      <c r="I109" s="441"/>
      <c r="J109" s="441"/>
      <c r="K109" s="441"/>
      <c r="L109" s="2"/>
      <c r="M109" s="2"/>
      <c r="N109" s="2"/>
    </row>
    <row r="110" spans="2:14">
      <c r="B110" s="2"/>
      <c r="C110" s="441"/>
      <c r="D110" s="441"/>
      <c r="E110" s="441"/>
      <c r="F110" s="2"/>
      <c r="G110" s="2"/>
      <c r="H110" s="2"/>
      <c r="I110" s="441"/>
      <c r="J110" s="441"/>
      <c r="K110" s="441"/>
      <c r="L110" s="2"/>
      <c r="M110" s="2"/>
      <c r="N110" s="2"/>
    </row>
    <row r="111" spans="2:14">
      <c r="B111" s="2"/>
      <c r="C111" s="441"/>
      <c r="D111" s="441"/>
      <c r="E111" s="441"/>
      <c r="F111" s="2"/>
      <c r="G111" s="2"/>
      <c r="H111" s="2"/>
      <c r="I111" s="441"/>
      <c r="J111" s="441"/>
      <c r="K111" s="441"/>
      <c r="L111" s="2"/>
      <c r="M111" s="2"/>
      <c r="N111" s="2"/>
    </row>
    <row r="112" spans="2:14">
      <c r="B112" s="2"/>
      <c r="C112" s="441"/>
      <c r="D112" s="441"/>
      <c r="E112" s="441"/>
      <c r="F112" s="2"/>
      <c r="G112" s="2"/>
      <c r="H112" s="2"/>
      <c r="I112" s="441"/>
      <c r="J112" s="441"/>
      <c r="K112" s="441"/>
      <c r="L112" s="2"/>
      <c r="M112" s="2"/>
      <c r="N112" s="2"/>
    </row>
    <row r="113" spans="2:14">
      <c r="B113" s="2"/>
      <c r="C113" s="441"/>
      <c r="D113" s="441"/>
      <c r="E113" s="441"/>
      <c r="F113" s="2"/>
      <c r="G113" s="2"/>
      <c r="H113" s="2"/>
      <c r="I113" s="441"/>
      <c r="J113" s="441"/>
      <c r="K113" s="441"/>
      <c r="L113" s="2"/>
      <c r="M113" s="2"/>
      <c r="N113" s="2"/>
    </row>
    <row r="114" spans="2:14">
      <c r="B114" s="2"/>
      <c r="C114" s="441"/>
      <c r="D114" s="441"/>
      <c r="E114" s="441"/>
      <c r="F114" s="2"/>
      <c r="G114" s="2"/>
      <c r="H114" s="2"/>
      <c r="I114" s="441"/>
      <c r="J114" s="441"/>
      <c r="K114" s="441"/>
      <c r="L114" s="2"/>
      <c r="M114" s="2"/>
      <c r="N114" s="2"/>
    </row>
    <row r="115" spans="2:14">
      <c r="B115" s="2"/>
      <c r="C115" s="441"/>
      <c r="D115" s="441"/>
      <c r="E115" s="441"/>
      <c r="F115" s="2"/>
      <c r="G115" s="2"/>
      <c r="H115" s="2"/>
      <c r="I115" s="441"/>
      <c r="J115" s="441"/>
      <c r="K115" s="441"/>
      <c r="L115" s="2"/>
      <c r="M115" s="2"/>
      <c r="N115" s="2"/>
    </row>
    <row r="116" spans="2:14">
      <c r="B116" s="2"/>
      <c r="C116" s="441"/>
      <c r="D116" s="441"/>
      <c r="E116" s="441"/>
      <c r="F116" s="2"/>
      <c r="G116" s="2"/>
      <c r="H116" s="2"/>
      <c r="I116" s="441"/>
      <c r="J116" s="441"/>
      <c r="K116" s="441"/>
      <c r="L116" s="2"/>
      <c r="M116" s="2"/>
      <c r="N116" s="2"/>
    </row>
    <row r="117" spans="2:14">
      <c r="B117" s="2"/>
      <c r="C117" s="441"/>
      <c r="D117" s="441"/>
      <c r="E117" s="441"/>
      <c r="F117" s="2"/>
      <c r="G117" s="2"/>
      <c r="H117" s="2"/>
      <c r="I117" s="441"/>
      <c r="J117" s="441"/>
      <c r="K117" s="441"/>
      <c r="L117" s="2"/>
      <c r="M117" s="2"/>
      <c r="N117" s="2"/>
    </row>
    <row r="118" spans="2:14">
      <c r="B118" s="2"/>
      <c r="C118" s="441"/>
      <c r="D118" s="441"/>
      <c r="E118" s="441"/>
      <c r="F118" s="2"/>
      <c r="G118" s="2"/>
      <c r="H118" s="2"/>
      <c r="I118" s="441"/>
      <c r="J118" s="441"/>
      <c r="K118" s="441"/>
      <c r="L118" s="2"/>
      <c r="M118" s="2"/>
      <c r="N118" s="2"/>
    </row>
    <row r="119" spans="2:14">
      <c r="B119" s="2"/>
      <c r="C119" s="441"/>
      <c r="D119" s="441"/>
      <c r="E119" s="441"/>
      <c r="F119" s="2"/>
      <c r="G119" s="2"/>
      <c r="H119" s="2"/>
      <c r="I119" s="441"/>
      <c r="J119" s="441"/>
      <c r="K119" s="441"/>
      <c r="L119" s="2"/>
      <c r="M119" s="2"/>
      <c r="N119" s="2"/>
    </row>
    <row r="120" spans="2:14">
      <c r="B120" s="2"/>
      <c r="C120" s="441"/>
      <c r="D120" s="441"/>
      <c r="E120" s="441"/>
      <c r="F120" s="2"/>
      <c r="G120" s="2"/>
      <c r="H120" s="2"/>
      <c r="I120" s="441"/>
      <c r="J120" s="441"/>
      <c r="K120" s="441"/>
      <c r="L120" s="2"/>
      <c r="M120" s="2"/>
      <c r="N120" s="2"/>
    </row>
    <row r="121" spans="2:14">
      <c r="B121" s="2"/>
      <c r="C121" s="441"/>
      <c r="D121" s="441"/>
      <c r="E121" s="441"/>
      <c r="F121" s="2"/>
      <c r="G121" s="2"/>
      <c r="H121" s="2"/>
      <c r="I121" s="441"/>
      <c r="J121" s="441"/>
      <c r="K121" s="441"/>
      <c r="L121" s="2"/>
      <c r="M121" s="2"/>
      <c r="N121" s="2"/>
    </row>
    <row r="122" spans="2:14">
      <c r="B122" s="2"/>
      <c r="C122" s="441"/>
      <c r="D122" s="441"/>
      <c r="E122" s="441"/>
      <c r="F122" s="2"/>
      <c r="G122" s="2"/>
      <c r="H122" s="2"/>
      <c r="I122" s="441"/>
      <c r="J122" s="441"/>
      <c r="K122" s="441"/>
      <c r="L122" s="2"/>
      <c r="M122" s="2"/>
      <c r="N122" s="2"/>
    </row>
    <row r="123" spans="2:14">
      <c r="B123" s="2"/>
      <c r="C123" s="441"/>
      <c r="D123" s="441"/>
      <c r="E123" s="441"/>
      <c r="F123" s="2"/>
      <c r="G123" s="2"/>
      <c r="H123" s="2"/>
      <c r="I123" s="441"/>
      <c r="J123" s="441"/>
      <c r="K123" s="441"/>
      <c r="L123" s="2"/>
      <c r="M123" s="2"/>
      <c r="N123" s="2"/>
    </row>
    <row r="124" spans="2:14">
      <c r="B124" s="2"/>
      <c r="C124" s="441"/>
      <c r="D124" s="441"/>
      <c r="E124" s="441"/>
      <c r="F124" s="2"/>
      <c r="G124" s="2"/>
      <c r="H124" s="2"/>
      <c r="I124" s="441"/>
      <c r="J124" s="441"/>
      <c r="K124" s="441"/>
      <c r="L124" s="2"/>
      <c r="M124" s="2"/>
      <c r="N124" s="2"/>
    </row>
    <row r="125" spans="2:14">
      <c r="B125" s="2"/>
      <c r="C125" s="441"/>
      <c r="D125" s="441"/>
      <c r="E125" s="441"/>
      <c r="F125" s="2"/>
      <c r="G125" s="2"/>
      <c r="H125" s="2"/>
      <c r="I125" s="441"/>
      <c r="J125" s="441"/>
      <c r="K125" s="441"/>
      <c r="L125" s="2"/>
      <c r="M125" s="2"/>
      <c r="N125" s="2"/>
    </row>
    <row r="126" spans="2:14">
      <c r="B126" s="2"/>
      <c r="C126" s="441"/>
      <c r="D126" s="441"/>
      <c r="E126" s="441"/>
      <c r="F126" s="2"/>
      <c r="G126" s="2"/>
      <c r="H126" s="2"/>
      <c r="I126" s="441"/>
      <c r="J126" s="441"/>
      <c r="K126" s="441"/>
      <c r="L126" s="2"/>
      <c r="M126" s="2"/>
      <c r="N126" s="2"/>
    </row>
    <row r="127" spans="2:14">
      <c r="B127" s="2"/>
      <c r="C127" s="441"/>
      <c r="D127" s="441"/>
      <c r="E127" s="441"/>
      <c r="F127" s="2"/>
      <c r="G127" s="2"/>
      <c r="H127" s="2"/>
      <c r="I127" s="441"/>
      <c r="J127" s="441"/>
      <c r="K127" s="441"/>
      <c r="L127" s="2"/>
      <c r="M127" s="2"/>
      <c r="N127" s="2"/>
    </row>
    <row r="128" spans="2:14">
      <c r="B128" s="2"/>
      <c r="C128" s="441"/>
      <c r="D128" s="441"/>
      <c r="E128" s="441"/>
      <c r="F128" s="2"/>
      <c r="G128" s="2"/>
      <c r="H128" s="2"/>
      <c r="I128" s="441"/>
      <c r="J128" s="441"/>
      <c r="K128" s="441"/>
      <c r="L128" s="2"/>
      <c r="M128" s="2"/>
      <c r="N128" s="2"/>
    </row>
    <row r="129" spans="2:14">
      <c r="B129" s="2"/>
      <c r="C129" s="441"/>
      <c r="D129" s="441"/>
      <c r="E129" s="441"/>
      <c r="F129" s="2"/>
      <c r="G129" s="2"/>
      <c r="H129" s="2"/>
      <c r="I129" s="441"/>
      <c r="J129" s="441"/>
      <c r="K129" s="441"/>
      <c r="L129" s="2"/>
      <c r="M129" s="2"/>
      <c r="N129" s="2"/>
    </row>
    <row r="130" spans="2:14">
      <c r="B130" s="2"/>
      <c r="C130" s="441"/>
      <c r="D130" s="441"/>
      <c r="E130" s="441"/>
      <c r="F130" s="2"/>
      <c r="G130" s="2"/>
      <c r="H130" s="2"/>
      <c r="I130" s="441"/>
      <c r="J130" s="441"/>
      <c r="K130" s="441"/>
      <c r="L130" s="2"/>
      <c r="M130" s="2"/>
      <c r="N130" s="2"/>
    </row>
    <row r="131" spans="2:14">
      <c r="B131" s="2"/>
      <c r="C131" s="441"/>
      <c r="D131" s="441"/>
      <c r="E131" s="441"/>
      <c r="F131" s="2"/>
      <c r="G131" s="2"/>
      <c r="H131" s="2"/>
      <c r="I131" s="441"/>
      <c r="J131" s="441"/>
      <c r="K131" s="441"/>
      <c r="L131" s="2"/>
      <c r="M131" s="2"/>
      <c r="N131" s="2"/>
    </row>
    <row r="132" spans="2:14">
      <c r="B132" s="2"/>
      <c r="C132" s="441"/>
      <c r="D132" s="441"/>
      <c r="E132" s="441"/>
      <c r="F132" s="2"/>
      <c r="G132" s="2"/>
      <c r="H132" s="2"/>
      <c r="I132" s="441"/>
      <c r="J132" s="441"/>
      <c r="K132" s="441"/>
      <c r="L132" s="2"/>
      <c r="M132" s="2"/>
      <c r="N132" s="2"/>
    </row>
    <row r="133" spans="2:14">
      <c r="B133" s="2"/>
      <c r="C133" s="441"/>
      <c r="D133" s="441"/>
      <c r="E133" s="441"/>
      <c r="F133" s="2"/>
      <c r="G133" s="2"/>
      <c r="H133" s="2"/>
      <c r="I133" s="441"/>
      <c r="J133" s="441"/>
      <c r="K133" s="441"/>
      <c r="L133" s="2"/>
      <c r="M133" s="2"/>
      <c r="N133" s="2"/>
    </row>
    <row r="134" spans="2:14">
      <c r="B134" s="2"/>
      <c r="C134" s="441"/>
      <c r="D134" s="441"/>
      <c r="E134" s="441"/>
      <c r="F134" s="2"/>
      <c r="G134" s="2"/>
      <c r="H134" s="2"/>
      <c r="I134" s="441"/>
      <c r="J134" s="441"/>
      <c r="K134" s="441"/>
      <c r="L134" s="2"/>
      <c r="M134" s="2"/>
      <c r="N134" s="2"/>
    </row>
    <row r="135" spans="2:14">
      <c r="B135" s="2"/>
      <c r="C135" s="441"/>
      <c r="D135" s="441"/>
      <c r="E135" s="441"/>
      <c r="F135" s="2"/>
      <c r="G135" s="2"/>
      <c r="H135" s="2"/>
      <c r="I135" s="441"/>
      <c r="J135" s="441"/>
      <c r="K135" s="441"/>
      <c r="L135" s="2"/>
      <c r="M135" s="2"/>
      <c r="N135" s="2"/>
    </row>
    <row r="136" spans="2:14">
      <c r="B136" s="2"/>
      <c r="C136" s="441"/>
      <c r="D136" s="441"/>
      <c r="E136" s="441"/>
      <c r="F136" s="2"/>
      <c r="G136" s="2"/>
      <c r="H136" s="2"/>
      <c r="I136" s="441"/>
      <c r="J136" s="441"/>
      <c r="K136" s="441"/>
      <c r="L136" s="2"/>
      <c r="M136" s="2"/>
      <c r="N136" s="2"/>
    </row>
    <row r="137" spans="2:14">
      <c r="B137" s="2"/>
      <c r="C137" s="441"/>
      <c r="D137" s="441"/>
      <c r="E137" s="441"/>
      <c r="F137" s="2"/>
      <c r="G137" s="2"/>
      <c r="H137" s="2"/>
      <c r="I137" s="441"/>
      <c r="J137" s="441"/>
      <c r="K137" s="441"/>
      <c r="L137" s="2"/>
      <c r="M137" s="2"/>
      <c r="N137" s="2"/>
    </row>
    <row r="138" spans="2:14">
      <c r="B138" s="2"/>
      <c r="C138" s="441"/>
      <c r="D138" s="441"/>
      <c r="E138" s="441"/>
      <c r="F138" s="2"/>
      <c r="G138" s="2"/>
      <c r="H138" s="2"/>
      <c r="I138" s="441"/>
      <c r="J138" s="441"/>
      <c r="K138" s="441"/>
      <c r="L138" s="2"/>
      <c r="M138" s="2"/>
      <c r="N138" s="2"/>
    </row>
    <row r="139" spans="2:14">
      <c r="B139" s="2"/>
      <c r="C139" s="441"/>
      <c r="D139" s="441"/>
      <c r="E139" s="441"/>
      <c r="F139" s="2"/>
      <c r="G139" s="2"/>
      <c r="H139" s="2"/>
      <c r="I139" s="441"/>
      <c r="J139" s="441"/>
      <c r="K139" s="441"/>
      <c r="L139" s="2"/>
      <c r="M139" s="2"/>
      <c r="N139" s="2"/>
    </row>
    <row r="140" spans="2:14">
      <c r="B140" s="2"/>
      <c r="C140" s="441"/>
      <c r="D140" s="441"/>
      <c r="E140" s="441"/>
      <c r="F140" s="2"/>
      <c r="G140" s="2"/>
      <c r="H140" s="2"/>
      <c r="I140" s="441"/>
      <c r="J140" s="441"/>
      <c r="K140" s="441"/>
      <c r="L140" s="2"/>
      <c r="M140" s="2"/>
      <c r="N140" s="2"/>
    </row>
    <row r="141" spans="2:14">
      <c r="B141" s="2"/>
      <c r="C141" s="441"/>
      <c r="D141" s="441"/>
      <c r="E141" s="441"/>
      <c r="F141" s="2"/>
      <c r="G141" s="2"/>
      <c r="H141" s="2"/>
      <c r="I141" s="441"/>
      <c r="J141" s="441"/>
      <c r="K141" s="441"/>
      <c r="L141" s="2"/>
      <c r="M141" s="2"/>
      <c r="N141" s="2"/>
    </row>
    <row r="142" spans="2:14">
      <c r="B142" s="2"/>
      <c r="C142" s="441"/>
      <c r="D142" s="441"/>
      <c r="E142" s="441"/>
      <c r="F142" s="2"/>
      <c r="G142" s="2"/>
      <c r="H142" s="2"/>
      <c r="I142" s="441"/>
      <c r="J142" s="441"/>
      <c r="K142" s="441"/>
      <c r="L142" s="2"/>
      <c r="M142" s="2"/>
      <c r="N142" s="2"/>
    </row>
    <row r="143" spans="2:14">
      <c r="B143" s="2"/>
      <c r="C143" s="441"/>
      <c r="D143" s="441"/>
      <c r="E143" s="441"/>
      <c r="F143" s="2"/>
      <c r="G143" s="2"/>
      <c r="H143" s="2"/>
      <c r="I143" s="441"/>
      <c r="J143" s="441"/>
      <c r="K143" s="441"/>
      <c r="L143" s="2"/>
      <c r="M143" s="2"/>
      <c r="N143" s="2"/>
    </row>
    <row r="144" spans="2:14">
      <c r="B144" s="2"/>
      <c r="C144" s="441"/>
      <c r="D144" s="441"/>
      <c r="E144" s="441"/>
      <c r="F144" s="2"/>
      <c r="G144" s="2"/>
      <c r="H144" s="2"/>
      <c r="I144" s="441"/>
      <c r="J144" s="441"/>
      <c r="K144" s="441"/>
      <c r="L144" s="2"/>
      <c r="M144" s="2"/>
      <c r="N144" s="2"/>
    </row>
    <row r="145" spans="2:14">
      <c r="B145" s="2"/>
      <c r="C145" s="441"/>
      <c r="D145" s="441"/>
      <c r="E145" s="441"/>
      <c r="F145" s="2"/>
      <c r="G145" s="2"/>
      <c r="H145" s="2"/>
      <c r="I145" s="441"/>
      <c r="J145" s="441"/>
      <c r="K145" s="441"/>
      <c r="L145" s="2"/>
      <c r="M145" s="2"/>
      <c r="N145" s="2"/>
    </row>
    <row r="146" spans="2:14">
      <c r="B146" s="2"/>
      <c r="C146" s="441"/>
      <c r="D146" s="441"/>
      <c r="E146" s="441"/>
      <c r="F146" s="2"/>
      <c r="G146" s="2"/>
      <c r="H146" s="2"/>
      <c r="I146" s="441"/>
      <c r="J146" s="441"/>
      <c r="K146" s="441"/>
      <c r="L146" s="2"/>
      <c r="M146" s="2"/>
      <c r="N146" s="2"/>
    </row>
    <row r="147" spans="2:14">
      <c r="B147" s="2"/>
      <c r="C147" s="441"/>
      <c r="D147" s="441"/>
      <c r="E147" s="441"/>
      <c r="F147" s="2"/>
      <c r="G147" s="2"/>
      <c r="H147" s="2"/>
      <c r="I147" s="441"/>
      <c r="J147" s="441"/>
      <c r="K147" s="441"/>
      <c r="L147" s="2"/>
      <c r="M147" s="2"/>
      <c r="N147" s="2"/>
    </row>
    <row r="148" spans="2:14">
      <c r="B148" s="2"/>
      <c r="C148" s="441"/>
      <c r="D148" s="441"/>
      <c r="E148" s="441"/>
      <c r="F148" s="2"/>
      <c r="G148" s="2"/>
      <c r="H148" s="2"/>
      <c r="I148" s="441"/>
      <c r="J148" s="441"/>
      <c r="K148" s="441"/>
      <c r="L148" s="2"/>
      <c r="M148" s="2"/>
      <c r="N148" s="2"/>
    </row>
    <row r="149" spans="2:14">
      <c r="B149" s="2"/>
      <c r="C149" s="441"/>
      <c r="D149" s="441"/>
      <c r="E149" s="441"/>
      <c r="F149" s="2"/>
      <c r="G149" s="2"/>
      <c r="H149" s="2"/>
      <c r="I149" s="441"/>
      <c r="J149" s="441"/>
      <c r="K149" s="441"/>
      <c r="L149" s="2"/>
      <c r="M149" s="2"/>
      <c r="N149" s="2"/>
    </row>
    <row r="150" spans="2:14">
      <c r="B150" s="2"/>
      <c r="C150" s="441"/>
      <c r="D150" s="441"/>
      <c r="E150" s="441"/>
      <c r="F150" s="2"/>
      <c r="G150" s="2"/>
      <c r="H150" s="2"/>
      <c r="I150" s="441"/>
      <c r="J150" s="441"/>
      <c r="K150" s="441"/>
      <c r="L150" s="2"/>
      <c r="M150" s="2"/>
      <c r="N150" s="2"/>
    </row>
    <row r="151" spans="2:14">
      <c r="B151" s="2"/>
      <c r="C151" s="441"/>
      <c r="D151" s="441"/>
      <c r="E151" s="441"/>
      <c r="F151" s="2"/>
      <c r="G151" s="2"/>
      <c r="H151" s="2"/>
      <c r="I151" s="441"/>
      <c r="J151" s="441"/>
      <c r="K151" s="441"/>
      <c r="L151" s="2"/>
      <c r="M151" s="2"/>
      <c r="N151" s="2"/>
    </row>
    <row r="152" spans="2:14">
      <c r="B152" s="2"/>
      <c r="C152" s="441"/>
      <c r="D152" s="441"/>
      <c r="E152" s="441"/>
      <c r="F152" s="2"/>
      <c r="G152" s="2"/>
      <c r="H152" s="2"/>
      <c r="I152" s="441"/>
      <c r="J152" s="441"/>
      <c r="K152" s="441"/>
      <c r="L152" s="2"/>
      <c r="M152" s="2"/>
      <c r="N152" s="2"/>
    </row>
    <row r="153" spans="2:14">
      <c r="B153" s="2"/>
      <c r="C153" s="441"/>
      <c r="D153" s="441"/>
      <c r="E153" s="441"/>
      <c r="F153" s="2"/>
      <c r="G153" s="2"/>
      <c r="H153" s="2"/>
      <c r="I153" s="441"/>
      <c r="J153" s="441"/>
      <c r="K153" s="441"/>
      <c r="L153" s="2"/>
      <c r="M153" s="2"/>
      <c r="N153" s="2"/>
    </row>
    <row r="154" spans="2:14">
      <c r="B154" s="2"/>
      <c r="C154" s="441"/>
      <c r="D154" s="441"/>
      <c r="E154" s="441"/>
      <c r="F154" s="2"/>
      <c r="G154" s="2"/>
      <c r="H154" s="2"/>
      <c r="I154" s="441"/>
      <c r="J154" s="441"/>
      <c r="K154" s="441"/>
      <c r="L154" s="2"/>
      <c r="M154" s="2"/>
      <c r="N154" s="2"/>
    </row>
    <row r="155" spans="2:14">
      <c r="B155" s="2"/>
      <c r="C155" s="441"/>
      <c r="D155" s="441"/>
      <c r="E155" s="441"/>
      <c r="F155" s="2"/>
      <c r="G155" s="2"/>
      <c r="H155" s="2"/>
      <c r="I155" s="441"/>
      <c r="J155" s="441"/>
      <c r="K155" s="441"/>
      <c r="L155" s="2"/>
      <c r="M155" s="2"/>
      <c r="N155" s="2"/>
    </row>
    <row r="156" spans="2:14">
      <c r="B156" s="2"/>
      <c r="C156" s="441"/>
      <c r="D156" s="441"/>
      <c r="E156" s="441"/>
      <c r="F156" s="2"/>
      <c r="G156" s="2"/>
      <c r="H156" s="2"/>
      <c r="I156" s="441"/>
      <c r="J156" s="441"/>
      <c r="K156" s="441"/>
      <c r="L156" s="2"/>
      <c r="M156" s="2"/>
      <c r="N156" s="2"/>
    </row>
    <row r="157" spans="2:14">
      <c r="B157" s="2"/>
      <c r="C157" s="441"/>
      <c r="D157" s="441"/>
      <c r="E157" s="441"/>
      <c r="F157" s="2"/>
      <c r="G157" s="2"/>
      <c r="H157" s="2"/>
      <c r="I157" s="441"/>
      <c r="J157" s="441"/>
      <c r="K157" s="441"/>
      <c r="L157" s="2"/>
      <c r="M157" s="2"/>
      <c r="N157" s="2"/>
    </row>
    <row r="158" spans="2:14">
      <c r="B158" s="2"/>
      <c r="C158" s="441"/>
      <c r="D158" s="441"/>
      <c r="E158" s="441"/>
      <c r="F158" s="2"/>
      <c r="G158" s="2"/>
      <c r="H158" s="2"/>
      <c r="I158" s="441"/>
      <c r="J158" s="441"/>
      <c r="K158" s="441"/>
      <c r="L158" s="2"/>
      <c r="M158" s="2"/>
      <c r="N158" s="2"/>
    </row>
    <row r="159" spans="2:14">
      <c r="B159" s="2"/>
      <c r="C159" s="441"/>
      <c r="D159" s="441"/>
      <c r="E159" s="441"/>
      <c r="F159" s="2"/>
      <c r="G159" s="2"/>
      <c r="H159" s="2"/>
      <c r="I159" s="441"/>
      <c r="J159" s="441"/>
      <c r="K159" s="441"/>
      <c r="L159" s="2"/>
      <c r="M159" s="2"/>
      <c r="N159" s="2"/>
    </row>
    <row r="160" spans="2:14">
      <c r="B160" s="2"/>
      <c r="C160" s="441"/>
      <c r="D160" s="441"/>
      <c r="E160" s="441"/>
      <c r="F160" s="2"/>
      <c r="G160" s="2"/>
      <c r="H160" s="2"/>
      <c r="I160" s="441"/>
      <c r="J160" s="441"/>
      <c r="K160" s="441"/>
      <c r="L160" s="2"/>
      <c r="M160" s="2"/>
      <c r="N160" s="2"/>
    </row>
    <row r="161" spans="2:14">
      <c r="B161" s="2"/>
      <c r="C161" s="441"/>
      <c r="D161" s="441"/>
      <c r="E161" s="441"/>
      <c r="F161" s="2"/>
      <c r="G161" s="2"/>
      <c r="H161" s="2"/>
      <c r="I161" s="441"/>
      <c r="J161" s="441"/>
      <c r="K161" s="441"/>
      <c r="L161" s="2"/>
      <c r="M161" s="2"/>
      <c r="N161" s="2"/>
    </row>
    <row r="162" spans="2:14">
      <c r="B162" s="2"/>
      <c r="C162" s="441"/>
      <c r="D162" s="441"/>
      <c r="E162" s="441"/>
      <c r="F162" s="2"/>
      <c r="G162" s="2"/>
      <c r="H162" s="2"/>
      <c r="I162" s="441"/>
      <c r="J162" s="441"/>
      <c r="K162" s="441"/>
      <c r="L162" s="2"/>
      <c r="M162" s="2"/>
      <c r="N162" s="2"/>
    </row>
    <row r="163" spans="2:14">
      <c r="B163" s="2"/>
      <c r="C163" s="441"/>
      <c r="D163" s="441"/>
      <c r="E163" s="441"/>
      <c r="F163" s="2"/>
      <c r="G163" s="2"/>
      <c r="H163" s="2"/>
      <c r="I163" s="441"/>
      <c r="J163" s="441"/>
      <c r="K163" s="441"/>
      <c r="L163" s="2"/>
      <c r="M163" s="2"/>
      <c r="N163" s="2"/>
    </row>
    <row r="164" spans="2:14">
      <c r="B164" s="2"/>
      <c r="C164" s="441"/>
      <c r="D164" s="441"/>
      <c r="E164" s="441"/>
      <c r="F164" s="2"/>
      <c r="G164" s="2"/>
      <c r="H164" s="2"/>
      <c r="I164" s="441"/>
      <c r="J164" s="441"/>
      <c r="K164" s="441"/>
      <c r="L164" s="2"/>
      <c r="M164" s="2"/>
      <c r="N164" s="2"/>
    </row>
    <row r="165" spans="2:14">
      <c r="B165" s="2"/>
      <c r="C165" s="441"/>
      <c r="D165" s="441"/>
      <c r="E165" s="441"/>
      <c r="F165" s="2"/>
      <c r="G165" s="2"/>
      <c r="H165" s="2"/>
      <c r="I165" s="441"/>
      <c r="J165" s="441"/>
      <c r="K165" s="441"/>
      <c r="L165" s="2"/>
      <c r="M165" s="2"/>
      <c r="N165" s="2"/>
    </row>
    <row r="166" spans="2:14">
      <c r="B166" s="2"/>
      <c r="C166" s="441"/>
      <c r="D166" s="441"/>
      <c r="E166" s="441"/>
      <c r="F166" s="2"/>
      <c r="G166" s="2"/>
      <c r="H166" s="2"/>
      <c r="I166" s="441"/>
      <c r="J166" s="441"/>
      <c r="K166" s="441"/>
      <c r="L166" s="2"/>
      <c r="M166" s="2"/>
      <c r="N166" s="2"/>
    </row>
    <row r="167" spans="2:14">
      <c r="B167" s="2"/>
      <c r="C167" s="441"/>
      <c r="D167" s="441"/>
      <c r="E167" s="441"/>
      <c r="F167" s="2"/>
      <c r="G167" s="2"/>
      <c r="H167" s="2"/>
      <c r="I167" s="441"/>
      <c r="J167" s="441"/>
      <c r="K167" s="441"/>
      <c r="L167" s="2"/>
      <c r="M167" s="2"/>
      <c r="N167" s="2"/>
    </row>
    <row r="168" spans="2:14">
      <c r="B168" s="2"/>
      <c r="C168" s="441"/>
      <c r="D168" s="441"/>
      <c r="E168" s="441"/>
      <c r="F168" s="2"/>
      <c r="G168" s="2"/>
      <c r="H168" s="2"/>
      <c r="I168" s="441"/>
      <c r="J168" s="441"/>
      <c r="K168" s="441"/>
      <c r="L168" s="2"/>
      <c r="M168" s="2"/>
      <c r="N168" s="2"/>
    </row>
    <row r="169" spans="2:14">
      <c r="B169" s="2"/>
      <c r="C169" s="441"/>
      <c r="D169" s="441"/>
      <c r="E169" s="441"/>
      <c r="F169" s="2"/>
      <c r="G169" s="2"/>
      <c r="H169" s="2"/>
      <c r="I169" s="441"/>
      <c r="J169" s="441"/>
      <c r="K169" s="441"/>
      <c r="L169" s="2"/>
      <c r="M169" s="2"/>
      <c r="N169" s="2"/>
    </row>
    <row r="170" spans="2:14">
      <c r="B170" s="2"/>
      <c r="C170" s="441"/>
      <c r="D170" s="441"/>
      <c r="E170" s="441"/>
      <c r="F170" s="2"/>
      <c r="G170" s="2"/>
      <c r="H170" s="2"/>
      <c r="I170" s="441"/>
      <c r="J170" s="441"/>
      <c r="K170" s="441"/>
      <c r="L170" s="2"/>
      <c r="M170" s="2"/>
      <c r="N170" s="2"/>
    </row>
    <row r="171" spans="2:14">
      <c r="B171" s="2"/>
      <c r="C171" s="441"/>
      <c r="D171" s="441"/>
      <c r="E171" s="441"/>
      <c r="F171" s="2"/>
      <c r="G171" s="2"/>
      <c r="H171" s="2"/>
      <c r="I171" s="441"/>
      <c r="J171" s="441"/>
      <c r="K171" s="441"/>
      <c r="L171" s="2"/>
      <c r="M171" s="2"/>
      <c r="N171" s="2"/>
    </row>
    <row r="172" spans="2:14">
      <c r="B172" s="2"/>
      <c r="C172" s="441"/>
      <c r="D172" s="441"/>
      <c r="E172" s="441"/>
      <c r="F172" s="2"/>
      <c r="G172" s="2"/>
      <c r="H172" s="2"/>
      <c r="I172" s="441"/>
      <c r="J172" s="441"/>
      <c r="K172" s="441"/>
      <c r="L172" s="2"/>
      <c r="M172" s="2"/>
      <c r="N172" s="2"/>
    </row>
    <row r="173" spans="2:14">
      <c r="B173" s="2"/>
      <c r="C173" s="441"/>
      <c r="D173" s="441"/>
      <c r="E173" s="441"/>
      <c r="F173" s="2"/>
      <c r="G173" s="2"/>
      <c r="H173" s="2"/>
      <c r="I173" s="441"/>
      <c r="J173" s="441"/>
      <c r="K173" s="441"/>
      <c r="L173" s="2"/>
      <c r="M173" s="2"/>
      <c r="N173" s="2"/>
    </row>
    <row r="174" spans="2:14">
      <c r="B174" s="2"/>
      <c r="C174" s="441"/>
      <c r="D174" s="441"/>
      <c r="E174" s="441"/>
      <c r="F174" s="2"/>
      <c r="G174" s="2"/>
      <c r="H174" s="2"/>
      <c r="I174" s="441"/>
      <c r="J174" s="441"/>
      <c r="K174" s="441"/>
      <c r="L174" s="2"/>
      <c r="M174" s="2"/>
      <c r="N174" s="2"/>
    </row>
    <row r="175" spans="2:14">
      <c r="B175" s="2"/>
      <c r="C175" s="441"/>
      <c r="D175" s="441"/>
      <c r="E175" s="441"/>
      <c r="F175" s="2"/>
      <c r="G175" s="2"/>
      <c r="H175" s="2"/>
      <c r="I175" s="441"/>
      <c r="J175" s="441"/>
      <c r="K175" s="441"/>
      <c r="L175" s="2"/>
      <c r="M175" s="2"/>
      <c r="N175" s="2"/>
    </row>
    <row r="176" spans="2:14">
      <c r="B176" s="2"/>
      <c r="C176" s="441"/>
      <c r="D176" s="441"/>
      <c r="E176" s="441"/>
      <c r="F176" s="2"/>
      <c r="G176" s="2"/>
      <c r="H176" s="2"/>
      <c r="I176" s="441"/>
      <c r="J176" s="441"/>
      <c r="K176" s="441"/>
      <c r="L176" s="2"/>
      <c r="M176" s="2"/>
      <c r="N176" s="2"/>
    </row>
    <row r="177" spans="2:14">
      <c r="B177" s="2"/>
      <c r="C177" s="441"/>
      <c r="D177" s="441"/>
      <c r="E177" s="441"/>
      <c r="F177" s="2"/>
      <c r="G177" s="2"/>
      <c r="H177" s="2"/>
      <c r="I177" s="441"/>
      <c r="J177" s="441"/>
      <c r="K177" s="441"/>
      <c r="L177" s="2"/>
      <c r="M177" s="2"/>
      <c r="N177" s="2"/>
    </row>
    <row r="178" spans="2:14">
      <c r="B178" s="2"/>
      <c r="C178" s="441"/>
      <c r="D178" s="441"/>
      <c r="E178" s="441"/>
      <c r="F178" s="2"/>
      <c r="G178" s="2"/>
      <c r="H178" s="2"/>
      <c r="I178" s="441"/>
      <c r="J178" s="441"/>
      <c r="K178" s="441"/>
      <c r="L178" s="2"/>
      <c r="M178" s="2"/>
      <c r="N178" s="2"/>
    </row>
    <row r="179" spans="2:14">
      <c r="B179" s="2"/>
      <c r="C179" s="441"/>
      <c r="D179" s="441"/>
      <c r="E179" s="441"/>
      <c r="F179" s="2"/>
      <c r="G179" s="2"/>
      <c r="H179" s="2"/>
      <c r="I179" s="441"/>
      <c r="J179" s="441"/>
      <c r="K179" s="441"/>
      <c r="L179" s="2"/>
      <c r="M179" s="2"/>
      <c r="N179" s="2"/>
    </row>
    <row r="180" spans="2:14">
      <c r="B180" s="2"/>
      <c r="C180" s="441"/>
      <c r="D180" s="441"/>
      <c r="E180" s="441"/>
      <c r="F180" s="2"/>
      <c r="G180" s="2"/>
      <c r="H180" s="2"/>
      <c r="I180" s="441"/>
      <c r="J180" s="441"/>
      <c r="K180" s="441"/>
      <c r="L180" s="2"/>
      <c r="M180" s="2"/>
      <c r="N180" s="2"/>
    </row>
    <row r="181" spans="2:14">
      <c r="B181" s="2"/>
      <c r="C181" s="441"/>
      <c r="D181" s="441"/>
      <c r="E181" s="441"/>
      <c r="F181" s="2"/>
      <c r="G181" s="2"/>
      <c r="H181" s="2"/>
      <c r="I181" s="441"/>
      <c r="J181" s="441"/>
      <c r="K181" s="441"/>
      <c r="L181" s="2"/>
      <c r="M181" s="2"/>
      <c r="N181" s="2"/>
    </row>
    <row r="182" spans="2:14">
      <c r="B182" s="2"/>
      <c r="C182" s="441"/>
      <c r="D182" s="441"/>
      <c r="E182" s="441"/>
      <c r="F182" s="2"/>
      <c r="G182" s="2"/>
      <c r="H182" s="2"/>
      <c r="I182" s="441"/>
      <c r="J182" s="441"/>
      <c r="K182" s="441"/>
      <c r="L182" s="2"/>
      <c r="M182" s="2"/>
      <c r="N182" s="2"/>
    </row>
    <row r="183" spans="2:14">
      <c r="B183" s="2"/>
      <c r="C183" s="441"/>
      <c r="D183" s="441"/>
      <c r="E183" s="441"/>
      <c r="F183" s="2"/>
      <c r="G183" s="2"/>
      <c r="H183" s="2"/>
      <c r="I183" s="441"/>
      <c r="J183" s="441"/>
      <c r="K183" s="441"/>
      <c r="L183" s="2"/>
      <c r="M183" s="2"/>
      <c r="N183" s="2"/>
    </row>
    <row r="184" spans="2:14">
      <c r="B184" s="2"/>
      <c r="C184" s="441"/>
      <c r="D184" s="441"/>
      <c r="E184" s="441"/>
      <c r="F184" s="2"/>
      <c r="G184" s="2"/>
      <c r="H184" s="2"/>
      <c r="I184" s="441"/>
      <c r="J184" s="441"/>
      <c r="K184" s="441"/>
      <c r="L184" s="2"/>
      <c r="M184" s="2"/>
      <c r="N184" s="2"/>
    </row>
    <row r="185" spans="2:14">
      <c r="B185" s="2"/>
      <c r="C185" s="441"/>
      <c r="D185" s="441"/>
      <c r="E185" s="441"/>
      <c r="F185" s="2"/>
      <c r="G185" s="2"/>
      <c r="H185" s="2"/>
      <c r="I185" s="441"/>
      <c r="J185" s="441"/>
      <c r="K185" s="441"/>
      <c r="L185" s="2"/>
      <c r="M185" s="2"/>
      <c r="N185" s="2"/>
    </row>
    <row r="186" spans="2:14">
      <c r="B186" s="2"/>
      <c r="C186" s="441"/>
      <c r="D186" s="441"/>
      <c r="E186" s="441"/>
      <c r="F186" s="2"/>
      <c r="G186" s="2"/>
      <c r="H186" s="2"/>
      <c r="I186" s="441"/>
      <c r="J186" s="441"/>
      <c r="K186" s="441"/>
      <c r="L186" s="2"/>
      <c r="M186" s="2"/>
      <c r="N186" s="2"/>
    </row>
    <row r="187" spans="2:14">
      <c r="B187" s="2"/>
      <c r="C187" s="441"/>
      <c r="D187" s="441"/>
      <c r="E187" s="441"/>
      <c r="F187" s="2"/>
      <c r="G187" s="2"/>
      <c r="H187" s="2"/>
      <c r="I187" s="441"/>
      <c r="J187" s="441"/>
      <c r="K187" s="441"/>
      <c r="L187" s="2"/>
      <c r="M187" s="2"/>
      <c r="N187" s="2"/>
    </row>
    <row r="188" spans="2:14">
      <c r="B188" s="2"/>
      <c r="C188" s="441"/>
      <c r="D188" s="441"/>
      <c r="E188" s="441"/>
      <c r="F188" s="2"/>
      <c r="G188" s="2"/>
      <c r="H188" s="2"/>
      <c r="I188" s="441"/>
      <c r="J188" s="441"/>
      <c r="K188" s="441"/>
      <c r="L188" s="2"/>
      <c r="M188" s="2"/>
      <c r="N188" s="2"/>
    </row>
    <row r="189" spans="2:14">
      <c r="B189" s="2"/>
      <c r="C189" s="441"/>
      <c r="D189" s="441"/>
      <c r="E189" s="441"/>
      <c r="F189" s="2"/>
      <c r="G189" s="2"/>
      <c r="H189" s="2"/>
      <c r="I189" s="441"/>
      <c r="J189" s="441"/>
      <c r="K189" s="441"/>
      <c r="L189" s="2"/>
      <c r="M189" s="2"/>
      <c r="N189" s="2"/>
    </row>
    <row r="190" spans="2:14">
      <c r="B190" s="2"/>
      <c r="C190" s="441"/>
      <c r="D190" s="441"/>
      <c r="E190" s="441"/>
      <c r="F190" s="2"/>
      <c r="G190" s="2"/>
      <c r="H190" s="2"/>
      <c r="I190" s="441"/>
      <c r="J190" s="441"/>
      <c r="K190" s="441"/>
      <c r="L190" s="2"/>
      <c r="M190" s="2"/>
      <c r="N190" s="2"/>
    </row>
    <row r="191" spans="2:14">
      <c r="B191" s="2"/>
      <c r="C191" s="441"/>
      <c r="D191" s="441"/>
      <c r="E191" s="441"/>
      <c r="F191" s="2"/>
      <c r="G191" s="2"/>
      <c r="H191" s="2"/>
      <c r="I191" s="441"/>
      <c r="J191" s="441"/>
      <c r="K191" s="441"/>
      <c r="L191" s="2"/>
      <c r="M191" s="2"/>
      <c r="N191" s="2"/>
    </row>
    <row r="192" spans="2:14">
      <c r="B192" s="2"/>
      <c r="C192" s="441"/>
      <c r="D192" s="441"/>
      <c r="E192" s="441"/>
      <c r="F192" s="2"/>
      <c r="G192" s="2"/>
      <c r="H192" s="2"/>
      <c r="I192" s="441"/>
      <c r="J192" s="441"/>
      <c r="K192" s="441"/>
      <c r="L192" s="2"/>
      <c r="M192" s="2"/>
      <c r="N192" s="2"/>
    </row>
    <row r="193" spans="2:14">
      <c r="B193" s="2"/>
      <c r="C193" s="441"/>
      <c r="D193" s="441"/>
      <c r="E193" s="441"/>
      <c r="F193" s="2"/>
      <c r="G193" s="2"/>
      <c r="H193" s="2"/>
      <c r="I193" s="441"/>
      <c r="J193" s="441"/>
      <c r="K193" s="441"/>
      <c r="L193" s="2"/>
      <c r="M193" s="2"/>
      <c r="N193" s="2"/>
    </row>
    <row r="194" spans="2:14">
      <c r="B194" s="2"/>
      <c r="C194" s="441"/>
      <c r="D194" s="441"/>
      <c r="E194" s="441"/>
      <c r="F194" s="2"/>
      <c r="G194" s="2"/>
      <c r="H194" s="2"/>
      <c r="I194" s="441"/>
      <c r="J194" s="441"/>
      <c r="K194" s="441"/>
      <c r="L194" s="2"/>
      <c r="M194" s="2"/>
      <c r="N194" s="2"/>
    </row>
    <row r="195" spans="2:14">
      <c r="B195" s="2"/>
      <c r="C195" s="441"/>
      <c r="D195" s="441"/>
      <c r="E195" s="441"/>
      <c r="F195" s="2"/>
      <c r="G195" s="2"/>
      <c r="H195" s="2"/>
      <c r="I195" s="441"/>
      <c r="J195" s="441"/>
      <c r="K195" s="441"/>
      <c r="L195" s="2"/>
      <c r="M195" s="2"/>
      <c r="N195" s="2"/>
    </row>
    <row r="196" spans="2:14">
      <c r="B196" s="2"/>
      <c r="C196" s="441"/>
      <c r="D196" s="441"/>
      <c r="E196" s="441"/>
      <c r="F196" s="2"/>
      <c r="G196" s="2"/>
      <c r="H196" s="2"/>
      <c r="I196" s="441"/>
      <c r="J196" s="441"/>
      <c r="K196" s="441"/>
      <c r="L196" s="2"/>
      <c r="M196" s="2"/>
      <c r="N196" s="2"/>
    </row>
    <row r="197" spans="2:14">
      <c r="B197" s="2"/>
      <c r="C197" s="441"/>
      <c r="D197" s="441"/>
      <c r="E197" s="441"/>
      <c r="F197" s="2"/>
      <c r="G197" s="2"/>
      <c r="H197" s="2"/>
      <c r="I197" s="441"/>
      <c r="J197" s="441"/>
      <c r="K197" s="441"/>
      <c r="L197" s="2"/>
      <c r="M197" s="2"/>
      <c r="N197" s="2"/>
    </row>
    <row r="198" spans="2:14">
      <c r="B198" s="2"/>
      <c r="C198" s="441"/>
      <c r="D198" s="441"/>
      <c r="E198" s="441"/>
      <c r="F198" s="2"/>
      <c r="G198" s="2"/>
      <c r="H198" s="2"/>
      <c r="I198" s="441"/>
      <c r="J198" s="441"/>
      <c r="K198" s="441"/>
      <c r="L198" s="2"/>
      <c r="M198" s="2"/>
      <c r="N198" s="2"/>
    </row>
    <row r="199" spans="2:14">
      <c r="B199" s="2"/>
      <c r="C199" s="441"/>
      <c r="D199" s="441"/>
      <c r="E199" s="441"/>
      <c r="F199" s="2"/>
      <c r="G199" s="2"/>
      <c r="H199" s="2"/>
      <c r="I199" s="441"/>
      <c r="J199" s="441"/>
      <c r="K199" s="441"/>
      <c r="L199" s="2"/>
      <c r="M199" s="2"/>
      <c r="N199" s="2"/>
    </row>
    <row r="200" spans="2:14">
      <c r="B200" s="2"/>
      <c r="C200" s="441"/>
      <c r="D200" s="441"/>
      <c r="E200" s="441"/>
      <c r="F200" s="2"/>
      <c r="G200" s="2"/>
      <c r="H200" s="2"/>
      <c r="I200" s="441"/>
      <c r="J200" s="441"/>
      <c r="K200" s="441"/>
      <c r="L200" s="2"/>
      <c r="M200" s="2"/>
      <c r="N200" s="2"/>
    </row>
    <row r="201" spans="2:14">
      <c r="B201" s="2"/>
      <c r="C201" s="441"/>
      <c r="D201" s="441"/>
      <c r="E201" s="441"/>
      <c r="F201" s="2"/>
      <c r="G201" s="2"/>
      <c r="H201" s="2"/>
      <c r="I201" s="441"/>
      <c r="J201" s="441"/>
      <c r="K201" s="441"/>
      <c r="L201" s="2"/>
      <c r="M201" s="2"/>
      <c r="N201" s="2"/>
    </row>
    <row r="202" spans="2:14">
      <c r="B202" s="2"/>
      <c r="C202" s="441"/>
      <c r="D202" s="441"/>
      <c r="E202" s="441"/>
      <c r="F202" s="2"/>
      <c r="G202" s="2"/>
      <c r="H202" s="2"/>
      <c r="I202" s="441"/>
      <c r="J202" s="441"/>
      <c r="K202" s="441"/>
      <c r="L202" s="2"/>
      <c r="M202" s="2"/>
      <c r="N202" s="2"/>
    </row>
    <row r="203" spans="2:14">
      <c r="B203" s="2"/>
      <c r="C203" s="441"/>
      <c r="D203" s="441"/>
      <c r="E203" s="441"/>
      <c r="F203" s="2"/>
      <c r="G203" s="2"/>
      <c r="H203" s="2"/>
      <c r="I203" s="441"/>
      <c r="J203" s="441"/>
      <c r="K203" s="441"/>
      <c r="L203" s="2"/>
      <c r="M203" s="2"/>
      <c r="N203" s="2"/>
    </row>
    <row r="204" spans="2:14">
      <c r="B204" s="2"/>
      <c r="C204" s="441"/>
      <c r="D204" s="441"/>
      <c r="E204" s="441"/>
      <c r="F204" s="2"/>
      <c r="G204" s="2"/>
      <c r="H204" s="2"/>
      <c r="I204" s="441"/>
      <c r="J204" s="441"/>
      <c r="K204" s="441"/>
      <c r="L204" s="2"/>
      <c r="M204" s="2"/>
      <c r="N204" s="2"/>
    </row>
    <row r="205" spans="2:14">
      <c r="B205" s="2"/>
      <c r="C205" s="441"/>
      <c r="D205" s="441"/>
      <c r="E205" s="441"/>
      <c r="F205" s="2"/>
      <c r="G205" s="2"/>
      <c r="H205" s="2"/>
      <c r="I205" s="441"/>
      <c r="J205" s="441"/>
      <c r="K205" s="441"/>
      <c r="L205" s="2"/>
      <c r="M205" s="2"/>
      <c r="N205" s="2"/>
    </row>
    <row r="206" spans="2:14">
      <c r="B206" s="2"/>
      <c r="C206" s="441"/>
      <c r="D206" s="441"/>
      <c r="E206" s="441"/>
      <c r="F206" s="2"/>
      <c r="G206" s="2"/>
      <c r="H206" s="2"/>
      <c r="I206" s="441"/>
      <c r="J206" s="441"/>
      <c r="K206" s="441"/>
      <c r="L206" s="2"/>
      <c r="M206" s="2"/>
      <c r="N206" s="2"/>
    </row>
    <row r="207" spans="2:14">
      <c r="B207" s="2"/>
      <c r="C207" s="441"/>
      <c r="D207" s="441"/>
      <c r="E207" s="441"/>
      <c r="F207" s="2"/>
      <c r="G207" s="2"/>
      <c r="H207" s="2"/>
      <c r="I207" s="441"/>
      <c r="J207" s="441"/>
      <c r="K207" s="441"/>
      <c r="L207" s="2"/>
      <c r="M207" s="2"/>
      <c r="N207" s="2"/>
    </row>
    <row r="208" spans="2:14">
      <c r="B208" s="2"/>
      <c r="C208" s="441"/>
      <c r="D208" s="441"/>
      <c r="E208" s="441"/>
      <c r="F208" s="2"/>
      <c r="G208" s="2"/>
      <c r="H208" s="2"/>
      <c r="I208" s="441"/>
      <c r="J208" s="441"/>
      <c r="K208" s="441"/>
      <c r="L208" s="2"/>
      <c r="M208" s="2"/>
      <c r="N208" s="2"/>
    </row>
    <row r="209" spans="2:14">
      <c r="B209" s="2"/>
      <c r="C209" s="441"/>
      <c r="D209" s="441"/>
      <c r="E209" s="441"/>
      <c r="F209" s="2"/>
      <c r="G209" s="2"/>
      <c r="H209" s="2"/>
      <c r="I209" s="441"/>
      <c r="J209" s="441"/>
      <c r="K209" s="441"/>
      <c r="L209" s="2"/>
      <c r="M209" s="2"/>
      <c r="N209" s="2"/>
    </row>
    <row r="210" spans="2:14">
      <c r="B210" s="2"/>
      <c r="C210" s="441"/>
      <c r="D210" s="441"/>
      <c r="E210" s="441"/>
      <c r="F210" s="2"/>
      <c r="G210" s="2"/>
      <c r="H210" s="2"/>
      <c r="I210" s="441"/>
      <c r="J210" s="441"/>
      <c r="K210" s="441"/>
      <c r="L210" s="2"/>
      <c r="M210" s="2"/>
      <c r="N210" s="2"/>
    </row>
    <row r="211" spans="2:14">
      <c r="B211" s="2"/>
      <c r="C211" s="441"/>
      <c r="D211" s="441"/>
      <c r="E211" s="441"/>
      <c r="F211" s="2"/>
      <c r="G211" s="2"/>
      <c r="H211" s="2"/>
      <c r="I211" s="441"/>
      <c r="J211" s="441"/>
      <c r="K211" s="441"/>
      <c r="L211" s="2"/>
      <c r="M211" s="2"/>
      <c r="N211" s="2"/>
    </row>
    <row r="212" spans="2:14">
      <c r="B212" s="2"/>
      <c r="C212" s="441"/>
      <c r="D212" s="441"/>
      <c r="E212" s="441"/>
      <c r="F212" s="2"/>
      <c r="G212" s="2"/>
      <c r="H212" s="2"/>
      <c r="I212" s="441"/>
      <c r="J212" s="441"/>
      <c r="K212" s="441"/>
      <c r="L212" s="2"/>
      <c r="M212" s="2"/>
      <c r="N212" s="2"/>
    </row>
    <row r="213" spans="2:14">
      <c r="B213" s="2"/>
      <c r="C213" s="441"/>
      <c r="D213" s="441"/>
      <c r="E213" s="441"/>
      <c r="F213" s="2"/>
      <c r="G213" s="2"/>
      <c r="H213" s="2"/>
      <c r="I213" s="441"/>
      <c r="J213" s="441"/>
      <c r="K213" s="441"/>
      <c r="L213" s="2"/>
      <c r="M213" s="2"/>
      <c r="N213" s="2"/>
    </row>
    <row r="214" spans="2:14">
      <c r="B214" s="2"/>
      <c r="C214" s="441"/>
      <c r="D214" s="441"/>
      <c r="E214" s="441"/>
      <c r="F214" s="2"/>
      <c r="G214" s="2"/>
      <c r="H214" s="2"/>
      <c r="I214" s="441"/>
      <c r="J214" s="441"/>
      <c r="K214" s="441"/>
      <c r="L214" s="2"/>
      <c r="M214" s="2"/>
      <c r="N214" s="2"/>
    </row>
    <row r="215" spans="2:14">
      <c r="B215" s="2"/>
      <c r="C215" s="441"/>
      <c r="D215" s="441"/>
      <c r="E215" s="441"/>
      <c r="F215" s="2"/>
      <c r="G215" s="2"/>
      <c r="H215" s="2"/>
      <c r="I215" s="441"/>
      <c r="J215" s="441"/>
      <c r="K215" s="441"/>
      <c r="L215" s="2"/>
      <c r="M215" s="2"/>
      <c r="N215" s="2"/>
    </row>
    <row r="216" spans="2:14">
      <c r="B216" s="2"/>
      <c r="C216" s="441"/>
      <c r="D216" s="441"/>
      <c r="E216" s="441"/>
      <c r="F216" s="2"/>
      <c r="G216" s="2"/>
      <c r="H216" s="2"/>
      <c r="I216" s="441"/>
      <c r="J216" s="441"/>
      <c r="K216" s="441"/>
      <c r="L216" s="2"/>
      <c r="M216" s="2"/>
      <c r="N216" s="2"/>
    </row>
    <row r="217" spans="2:14">
      <c r="B217" s="2"/>
      <c r="C217" s="441"/>
      <c r="D217" s="441"/>
      <c r="E217" s="441"/>
      <c r="F217" s="2"/>
      <c r="G217" s="2"/>
      <c r="H217" s="2"/>
      <c r="I217" s="441"/>
      <c r="J217" s="441"/>
      <c r="K217" s="441"/>
      <c r="L217" s="2"/>
      <c r="M217" s="2"/>
      <c r="N217" s="2"/>
    </row>
    <row r="218" spans="2:14">
      <c r="B218" s="2"/>
      <c r="C218" s="441"/>
      <c r="D218" s="441"/>
      <c r="E218" s="441"/>
      <c r="F218" s="2"/>
      <c r="G218" s="2"/>
      <c r="H218" s="2"/>
      <c r="I218" s="441"/>
      <c r="J218" s="441"/>
      <c r="K218" s="441"/>
      <c r="L218" s="2"/>
      <c r="M218" s="2"/>
      <c r="N218" s="2"/>
    </row>
    <row r="219" spans="2:14">
      <c r="B219" s="2"/>
      <c r="C219" s="441"/>
      <c r="D219" s="441"/>
      <c r="E219" s="441"/>
      <c r="F219" s="2"/>
      <c r="G219" s="2"/>
      <c r="H219" s="2"/>
      <c r="I219" s="441"/>
      <c r="J219" s="441"/>
      <c r="K219" s="441"/>
      <c r="L219" s="2"/>
      <c r="M219" s="2"/>
      <c r="N219" s="2"/>
    </row>
    <row r="220" spans="2:14">
      <c r="B220" s="2"/>
      <c r="C220" s="441"/>
      <c r="D220" s="441"/>
      <c r="E220" s="441"/>
      <c r="F220" s="2"/>
      <c r="G220" s="2"/>
      <c r="H220" s="2"/>
      <c r="I220" s="441"/>
      <c r="J220" s="441"/>
      <c r="K220" s="441"/>
      <c r="L220" s="2"/>
      <c r="M220" s="2"/>
      <c r="N220" s="2"/>
    </row>
    <row r="221" spans="2:14">
      <c r="B221" s="2"/>
      <c r="C221" s="441"/>
      <c r="D221" s="441"/>
      <c r="E221" s="441"/>
      <c r="F221" s="2"/>
      <c r="G221" s="2"/>
      <c r="H221" s="2"/>
      <c r="I221" s="441"/>
      <c r="J221" s="441"/>
      <c r="K221" s="441"/>
      <c r="L221" s="2"/>
      <c r="M221" s="2"/>
      <c r="N221" s="2"/>
    </row>
    <row r="222" spans="2:14">
      <c r="B222" s="2"/>
      <c r="C222" s="441"/>
      <c r="D222" s="441"/>
      <c r="E222" s="441"/>
      <c r="F222" s="2"/>
      <c r="G222" s="2"/>
      <c r="H222" s="2"/>
      <c r="I222" s="441"/>
      <c r="J222" s="441"/>
      <c r="K222" s="441"/>
      <c r="L222" s="2"/>
      <c r="M222" s="2"/>
      <c r="N222" s="2"/>
    </row>
    <row r="223" spans="2:14">
      <c r="B223" s="2"/>
      <c r="C223" s="441"/>
      <c r="D223" s="441"/>
      <c r="E223" s="441"/>
      <c r="F223" s="2"/>
      <c r="G223" s="2"/>
      <c r="H223" s="2"/>
      <c r="I223" s="441"/>
      <c r="J223" s="441"/>
      <c r="K223" s="441"/>
      <c r="L223" s="2"/>
      <c r="M223" s="2"/>
      <c r="N223" s="2"/>
    </row>
    <row r="224" spans="2:14">
      <c r="B224" s="2"/>
      <c r="C224" s="441"/>
      <c r="D224" s="441"/>
      <c r="E224" s="441"/>
      <c r="F224" s="2"/>
      <c r="G224" s="2"/>
      <c r="H224" s="2"/>
      <c r="I224" s="441"/>
      <c r="J224" s="441"/>
      <c r="K224" s="441"/>
      <c r="L224" s="2"/>
      <c r="M224" s="2"/>
      <c r="N224" s="2"/>
    </row>
    <row r="225" spans="2:14">
      <c r="B225" s="2"/>
      <c r="C225" s="441"/>
      <c r="D225" s="441"/>
      <c r="E225" s="441"/>
      <c r="F225" s="2"/>
      <c r="G225" s="2"/>
      <c r="H225" s="2"/>
      <c r="I225" s="441"/>
      <c r="J225" s="441"/>
      <c r="K225" s="441"/>
      <c r="L225" s="2"/>
      <c r="M225" s="2"/>
      <c r="N225" s="2"/>
    </row>
    <row r="226" spans="2:14">
      <c r="B226" s="2"/>
      <c r="C226" s="441"/>
      <c r="D226" s="441"/>
      <c r="E226" s="441"/>
      <c r="F226" s="2"/>
      <c r="G226" s="2"/>
      <c r="H226" s="2"/>
      <c r="I226" s="441"/>
      <c r="J226" s="441"/>
      <c r="K226" s="441"/>
      <c r="L226" s="2"/>
      <c r="M226" s="2"/>
      <c r="N226" s="2"/>
    </row>
    <row r="227" spans="2:14">
      <c r="B227" s="2"/>
      <c r="C227" s="441"/>
      <c r="D227" s="441"/>
      <c r="E227" s="441"/>
      <c r="F227" s="2"/>
      <c r="G227" s="2"/>
      <c r="H227" s="2"/>
      <c r="I227" s="441"/>
      <c r="J227" s="441"/>
      <c r="K227" s="441"/>
      <c r="L227" s="2"/>
      <c r="M227" s="2"/>
      <c r="N227" s="2"/>
    </row>
    <row r="228" spans="2:14">
      <c r="B228" s="2"/>
      <c r="C228" s="441"/>
      <c r="D228" s="441"/>
      <c r="E228" s="441"/>
      <c r="F228" s="2"/>
      <c r="G228" s="2"/>
      <c r="H228" s="2"/>
      <c r="I228" s="441"/>
      <c r="J228" s="441"/>
      <c r="K228" s="441"/>
      <c r="L228" s="2"/>
      <c r="M228" s="2"/>
      <c r="N228" s="2"/>
    </row>
    <row r="229" spans="2:14">
      <c r="B229" s="2"/>
      <c r="C229" s="441"/>
      <c r="D229" s="441"/>
      <c r="E229" s="441"/>
      <c r="F229" s="2"/>
      <c r="G229" s="2"/>
      <c r="H229" s="2"/>
      <c r="I229" s="441"/>
      <c r="J229" s="441"/>
      <c r="K229" s="441"/>
      <c r="L229" s="2"/>
      <c r="M229" s="2"/>
      <c r="N229" s="2"/>
    </row>
    <row r="230" spans="2:14">
      <c r="B230" s="2"/>
      <c r="C230" s="441"/>
      <c r="D230" s="441"/>
      <c r="E230" s="441"/>
      <c r="F230" s="2"/>
      <c r="G230" s="2"/>
      <c r="H230" s="2"/>
      <c r="I230" s="441"/>
      <c r="J230" s="441"/>
      <c r="K230" s="441"/>
      <c r="L230" s="2"/>
      <c r="M230" s="2"/>
      <c r="N230" s="2"/>
    </row>
    <row r="231" spans="2:14">
      <c r="B231" s="2"/>
      <c r="C231" s="441"/>
      <c r="D231" s="441"/>
      <c r="E231" s="441"/>
      <c r="F231" s="2"/>
      <c r="G231" s="2"/>
      <c r="H231" s="2"/>
      <c r="I231" s="441"/>
      <c r="J231" s="441"/>
      <c r="K231" s="441"/>
      <c r="L231" s="2"/>
      <c r="M231" s="2"/>
      <c r="N231" s="2"/>
    </row>
    <row r="232" spans="2:14">
      <c r="B232" s="2"/>
      <c r="C232" s="441"/>
      <c r="D232" s="441"/>
      <c r="E232" s="441"/>
      <c r="F232" s="2"/>
      <c r="G232" s="2"/>
      <c r="H232" s="2"/>
      <c r="I232" s="441"/>
      <c r="J232" s="441"/>
      <c r="K232" s="441"/>
      <c r="L232" s="2"/>
      <c r="M232" s="2"/>
      <c r="N232" s="2"/>
    </row>
    <row r="233" spans="2:14">
      <c r="B233" s="2"/>
      <c r="C233" s="441"/>
      <c r="D233" s="441"/>
      <c r="E233" s="441"/>
      <c r="F233" s="2"/>
      <c r="G233" s="2"/>
      <c r="H233" s="2"/>
      <c r="I233" s="441"/>
      <c r="J233" s="441"/>
      <c r="K233" s="441"/>
      <c r="L233" s="2"/>
      <c r="M233" s="2"/>
      <c r="N233" s="2"/>
    </row>
    <row r="234" spans="2:14">
      <c r="B234" s="2"/>
      <c r="C234" s="441"/>
      <c r="D234" s="441"/>
      <c r="E234" s="441"/>
      <c r="F234" s="2"/>
      <c r="G234" s="2"/>
      <c r="H234" s="2"/>
      <c r="I234" s="441"/>
      <c r="J234" s="441"/>
      <c r="K234" s="441"/>
      <c r="L234" s="2"/>
      <c r="M234" s="2"/>
      <c r="N234" s="2"/>
    </row>
    <row r="235" spans="2:14">
      <c r="B235" s="2"/>
      <c r="C235" s="441"/>
      <c r="D235" s="441"/>
      <c r="E235" s="441"/>
      <c r="F235" s="2"/>
      <c r="G235" s="2"/>
      <c r="H235" s="2"/>
      <c r="I235" s="441"/>
      <c r="J235" s="441"/>
      <c r="K235" s="441"/>
      <c r="L235" s="2"/>
      <c r="M235" s="2"/>
      <c r="N235" s="2"/>
    </row>
    <row r="236" spans="2:14">
      <c r="B236" s="2"/>
      <c r="C236" s="441"/>
      <c r="D236" s="441"/>
      <c r="E236" s="441"/>
      <c r="F236" s="2"/>
      <c r="G236" s="2"/>
      <c r="H236" s="2"/>
      <c r="I236" s="441"/>
      <c r="J236" s="441"/>
      <c r="K236" s="441"/>
      <c r="L236" s="2"/>
      <c r="M236" s="2"/>
      <c r="N236" s="2"/>
    </row>
    <row r="237" spans="2:14">
      <c r="B237" s="2"/>
      <c r="C237" s="441"/>
      <c r="D237" s="441"/>
      <c r="E237" s="441"/>
      <c r="F237" s="2"/>
      <c r="G237" s="2"/>
      <c r="H237" s="2"/>
      <c r="I237" s="441"/>
      <c r="J237" s="441"/>
      <c r="K237" s="441"/>
      <c r="L237" s="2"/>
      <c r="M237" s="2"/>
      <c r="N237" s="2"/>
    </row>
    <row r="238" spans="2:14">
      <c r="B238" s="2"/>
      <c r="C238" s="441"/>
      <c r="D238" s="441"/>
      <c r="E238" s="441"/>
      <c r="F238" s="2"/>
      <c r="G238" s="2"/>
      <c r="H238" s="2"/>
      <c r="I238" s="441"/>
      <c r="J238" s="441"/>
      <c r="K238" s="441"/>
      <c r="L238" s="2"/>
      <c r="M238" s="2"/>
      <c r="N238" s="2"/>
    </row>
    <row r="239" spans="2:14">
      <c r="B239" s="2"/>
      <c r="C239" s="441"/>
      <c r="D239" s="441"/>
      <c r="E239" s="441"/>
      <c r="F239" s="2"/>
      <c r="G239" s="2"/>
      <c r="H239" s="2"/>
      <c r="I239" s="441"/>
      <c r="J239" s="441"/>
      <c r="K239" s="441"/>
      <c r="L239" s="2"/>
      <c r="M239" s="2"/>
      <c r="N239" s="2"/>
    </row>
    <row r="240" spans="2:14">
      <c r="B240" s="2"/>
      <c r="C240" s="441"/>
      <c r="D240" s="441"/>
      <c r="E240" s="441"/>
      <c r="F240" s="2"/>
      <c r="G240" s="2"/>
      <c r="H240" s="2"/>
      <c r="I240" s="441"/>
      <c r="J240" s="441"/>
      <c r="K240" s="441"/>
      <c r="L240" s="2"/>
      <c r="M240" s="2"/>
      <c r="N240" s="2"/>
    </row>
    <row r="241" spans="2:14">
      <c r="B241" s="2"/>
      <c r="C241" s="441"/>
      <c r="D241" s="441"/>
      <c r="E241" s="441"/>
      <c r="F241" s="2"/>
      <c r="G241" s="2"/>
      <c r="H241" s="2"/>
      <c r="I241" s="441"/>
      <c r="J241" s="441"/>
      <c r="K241" s="441"/>
      <c r="L241" s="2"/>
      <c r="M241" s="2"/>
      <c r="N241" s="2"/>
    </row>
    <row r="242" spans="2:14">
      <c r="B242" s="2"/>
      <c r="C242" s="441"/>
      <c r="D242" s="441"/>
      <c r="E242" s="441"/>
      <c r="F242" s="2"/>
      <c r="G242" s="2"/>
      <c r="H242" s="2"/>
      <c r="I242" s="441"/>
      <c r="J242" s="441"/>
      <c r="K242" s="441"/>
      <c r="L242" s="2"/>
      <c r="M242" s="2"/>
      <c r="N242" s="2"/>
    </row>
    <row r="243" spans="2:14">
      <c r="B243" s="2"/>
      <c r="C243" s="441"/>
      <c r="D243" s="441"/>
      <c r="E243" s="441"/>
      <c r="F243" s="2"/>
      <c r="G243" s="2"/>
      <c r="H243" s="2"/>
      <c r="I243" s="441"/>
      <c r="J243" s="441"/>
      <c r="K243" s="441"/>
      <c r="L243" s="2"/>
      <c r="M243" s="2"/>
      <c r="N243" s="2"/>
    </row>
    <row r="244" spans="2:14">
      <c r="B244" s="2"/>
      <c r="C244" s="441"/>
      <c r="D244" s="441"/>
      <c r="E244" s="441"/>
      <c r="F244" s="2"/>
      <c r="G244" s="2"/>
      <c r="H244" s="2"/>
      <c r="I244" s="441"/>
      <c r="J244" s="441"/>
      <c r="K244" s="441"/>
      <c r="L244" s="2"/>
      <c r="M244" s="2"/>
      <c r="N244" s="2"/>
    </row>
    <row r="245" spans="2:14">
      <c r="B245" s="2"/>
      <c r="C245" s="441"/>
      <c r="D245" s="441"/>
      <c r="E245" s="441"/>
      <c r="F245" s="2"/>
      <c r="G245" s="2"/>
      <c r="H245" s="2"/>
      <c r="I245" s="441"/>
      <c r="J245" s="441"/>
      <c r="K245" s="441"/>
      <c r="L245" s="2"/>
      <c r="M245" s="2"/>
      <c r="N245" s="2"/>
    </row>
    <row r="246" spans="2:14">
      <c r="B246" s="2"/>
      <c r="C246" s="441"/>
      <c r="D246" s="441"/>
      <c r="E246" s="441"/>
      <c r="F246" s="2"/>
      <c r="G246" s="2"/>
      <c r="H246" s="2"/>
      <c r="I246" s="441"/>
      <c r="J246" s="441"/>
      <c r="K246" s="441"/>
      <c r="L246" s="2"/>
      <c r="M246" s="2"/>
      <c r="N246" s="2"/>
    </row>
    <row r="247" spans="2:14">
      <c r="B247" s="2"/>
      <c r="C247" s="441"/>
      <c r="D247" s="441"/>
      <c r="E247" s="441"/>
      <c r="F247" s="2"/>
      <c r="G247" s="2"/>
      <c r="H247" s="2"/>
      <c r="I247" s="441"/>
      <c r="J247" s="441"/>
      <c r="K247" s="441"/>
      <c r="L247" s="2"/>
      <c r="M247" s="2"/>
      <c r="N247" s="2"/>
    </row>
    <row r="248" spans="2:14">
      <c r="B248" s="2"/>
      <c r="C248" s="441"/>
      <c r="D248" s="441"/>
      <c r="E248" s="441"/>
      <c r="F248" s="2"/>
      <c r="G248" s="2"/>
      <c r="H248" s="2"/>
      <c r="I248" s="441"/>
      <c r="J248" s="441"/>
      <c r="K248" s="441"/>
      <c r="L248" s="2"/>
      <c r="M248" s="2"/>
      <c r="N248" s="2"/>
    </row>
    <row r="249" spans="2:14">
      <c r="B249" s="2"/>
      <c r="C249" s="441"/>
      <c r="D249" s="441"/>
      <c r="E249" s="441"/>
      <c r="F249" s="2"/>
      <c r="G249" s="2"/>
      <c r="H249" s="2"/>
      <c r="I249" s="441"/>
      <c r="J249" s="441"/>
      <c r="K249" s="441"/>
      <c r="L249" s="2"/>
      <c r="M249" s="2"/>
      <c r="N249" s="2"/>
    </row>
    <row r="250" spans="2:14">
      <c r="B250" s="2"/>
      <c r="C250" s="441"/>
      <c r="D250" s="441"/>
      <c r="E250" s="441"/>
      <c r="F250" s="2"/>
      <c r="G250" s="2"/>
      <c r="H250" s="2"/>
      <c r="I250" s="441"/>
      <c r="J250" s="441"/>
      <c r="K250" s="441"/>
      <c r="L250" s="2"/>
      <c r="M250" s="2"/>
      <c r="N250" s="2"/>
    </row>
    <row r="251" spans="2:14">
      <c r="B251" s="2"/>
      <c r="C251" s="441"/>
      <c r="D251" s="441"/>
      <c r="E251" s="441"/>
      <c r="F251" s="2"/>
      <c r="G251" s="2"/>
      <c r="H251" s="2"/>
      <c r="I251" s="441"/>
      <c r="J251" s="441"/>
      <c r="K251" s="441"/>
      <c r="L251" s="2"/>
      <c r="M251" s="2"/>
      <c r="N251" s="2"/>
    </row>
    <row r="252" spans="2:14">
      <c r="B252" s="2"/>
      <c r="C252" s="441"/>
      <c r="D252" s="441"/>
      <c r="E252" s="441"/>
      <c r="F252" s="2"/>
      <c r="G252" s="2"/>
      <c r="H252" s="2"/>
      <c r="I252" s="441"/>
      <c r="J252" s="441"/>
      <c r="K252" s="441"/>
      <c r="L252" s="2"/>
      <c r="M252" s="2"/>
      <c r="N252" s="2"/>
    </row>
    <row r="253" spans="2:14">
      <c r="B253" s="2"/>
      <c r="C253" s="441"/>
      <c r="D253" s="441"/>
      <c r="E253" s="441"/>
      <c r="F253" s="2"/>
      <c r="G253" s="2"/>
      <c r="H253" s="2"/>
      <c r="I253" s="441"/>
      <c r="J253" s="441"/>
      <c r="K253" s="441"/>
      <c r="L253" s="2"/>
      <c r="M253" s="2"/>
      <c r="N253" s="2"/>
    </row>
    <row r="254" spans="2:14">
      <c r="B254" s="2"/>
      <c r="C254" s="441"/>
      <c r="D254" s="441"/>
      <c r="E254" s="441"/>
      <c r="F254" s="2"/>
      <c r="G254" s="2"/>
      <c r="H254" s="2"/>
      <c r="I254" s="441"/>
      <c r="J254" s="441"/>
      <c r="K254" s="441"/>
      <c r="L254" s="2"/>
      <c r="M254" s="2"/>
      <c r="N254" s="2"/>
    </row>
    <row r="255" spans="2:14">
      <c r="B255" s="2"/>
      <c r="C255" s="441"/>
      <c r="D255" s="441"/>
      <c r="E255" s="441"/>
      <c r="F255" s="2"/>
      <c r="G255" s="2"/>
      <c r="H255" s="2"/>
      <c r="I255" s="441"/>
      <c r="J255" s="441"/>
      <c r="K255" s="441"/>
      <c r="L255" s="2"/>
      <c r="M255" s="2"/>
      <c r="N255" s="2"/>
    </row>
    <row r="256" spans="2:14">
      <c r="B256" s="2"/>
      <c r="C256" s="441"/>
      <c r="D256" s="441"/>
      <c r="E256" s="441"/>
      <c r="F256" s="2"/>
      <c r="G256" s="2"/>
      <c r="H256" s="2"/>
      <c r="I256" s="441"/>
      <c r="J256" s="441"/>
      <c r="K256" s="441"/>
      <c r="L256" s="2"/>
      <c r="M256" s="2"/>
      <c r="N256" s="2"/>
    </row>
    <row r="257" spans="2:14">
      <c r="B257" s="2"/>
      <c r="C257" s="441"/>
      <c r="D257" s="441"/>
      <c r="E257" s="441"/>
      <c r="F257" s="2"/>
      <c r="G257" s="2"/>
      <c r="H257" s="2"/>
      <c r="I257" s="441"/>
      <c r="J257" s="441"/>
      <c r="K257" s="441"/>
      <c r="L257" s="2"/>
      <c r="M257" s="2"/>
      <c r="N257" s="2"/>
    </row>
    <row r="258" spans="2:14">
      <c r="B258" s="2"/>
      <c r="C258" s="441"/>
      <c r="D258" s="441"/>
      <c r="E258" s="441"/>
      <c r="F258" s="2"/>
      <c r="G258" s="2"/>
      <c r="H258" s="2"/>
      <c r="I258" s="441"/>
      <c r="J258" s="441"/>
      <c r="K258" s="441"/>
      <c r="L258" s="2"/>
      <c r="M258" s="2"/>
      <c r="N258" s="2"/>
    </row>
    <row r="259" spans="2:14">
      <c r="B259" s="2"/>
      <c r="C259" s="441"/>
      <c r="D259" s="441"/>
      <c r="E259" s="441"/>
      <c r="F259" s="2"/>
      <c r="G259" s="2"/>
      <c r="H259" s="2"/>
      <c r="I259" s="441"/>
      <c r="J259" s="441"/>
      <c r="K259" s="441"/>
      <c r="L259" s="2"/>
      <c r="M259" s="2"/>
      <c r="N259" s="2"/>
    </row>
    <row r="260" spans="2:14">
      <c r="B260" s="2"/>
      <c r="C260" s="441"/>
      <c r="D260" s="441"/>
      <c r="E260" s="441"/>
      <c r="F260" s="2"/>
      <c r="G260" s="2"/>
      <c r="H260" s="2"/>
      <c r="I260" s="441"/>
      <c r="J260" s="441"/>
      <c r="K260" s="441"/>
      <c r="L260" s="2"/>
      <c r="M260" s="2"/>
      <c r="N260" s="2"/>
    </row>
    <row r="261" spans="2:14">
      <c r="B261" s="2"/>
      <c r="C261" s="441"/>
      <c r="D261" s="441"/>
      <c r="E261" s="441"/>
      <c r="F261" s="2"/>
      <c r="G261" s="2"/>
      <c r="H261" s="2"/>
      <c r="I261" s="441"/>
      <c r="J261" s="441"/>
      <c r="K261" s="441"/>
      <c r="L261" s="2"/>
      <c r="M261" s="2"/>
      <c r="N261" s="2"/>
    </row>
    <row r="262" spans="2:14">
      <c r="B262" s="2"/>
      <c r="C262" s="441"/>
      <c r="D262" s="441"/>
      <c r="E262" s="441"/>
      <c r="F262" s="2"/>
      <c r="G262" s="2"/>
      <c r="H262" s="2"/>
      <c r="I262" s="441"/>
      <c r="J262" s="441"/>
      <c r="K262" s="441"/>
      <c r="L262" s="2"/>
      <c r="M262" s="2"/>
      <c r="N262" s="2"/>
    </row>
    <row r="263" spans="2:14">
      <c r="B263" s="2"/>
      <c r="C263" s="441"/>
      <c r="D263" s="441"/>
      <c r="E263" s="441"/>
      <c r="F263" s="2"/>
      <c r="G263" s="2"/>
      <c r="H263" s="2"/>
      <c r="I263" s="441"/>
      <c r="J263" s="441"/>
      <c r="K263" s="441"/>
      <c r="L263" s="2"/>
      <c r="M263" s="2"/>
      <c r="N263" s="2"/>
    </row>
    <row r="264" spans="2:14">
      <c r="B264" s="2"/>
      <c r="C264" s="441"/>
      <c r="D264" s="441"/>
      <c r="E264" s="441"/>
      <c r="F264" s="2"/>
      <c r="G264" s="2"/>
      <c r="H264" s="2"/>
      <c r="I264" s="441"/>
      <c r="J264" s="441"/>
      <c r="K264" s="441"/>
      <c r="L264" s="2"/>
      <c r="M264" s="2"/>
      <c r="N264" s="2"/>
    </row>
    <row r="265" spans="2:14">
      <c r="B265" s="2"/>
      <c r="C265" s="441"/>
      <c r="D265" s="441"/>
      <c r="E265" s="441"/>
      <c r="F265" s="2"/>
      <c r="G265" s="2"/>
      <c r="H265" s="2"/>
      <c r="I265" s="441"/>
      <c r="J265" s="441"/>
      <c r="K265" s="441"/>
      <c r="L265" s="2"/>
      <c r="M265" s="2"/>
      <c r="N265" s="2"/>
    </row>
    <row r="266" spans="2:14">
      <c r="B266" s="2"/>
      <c r="C266" s="441"/>
      <c r="D266" s="441"/>
      <c r="E266" s="441"/>
      <c r="F266" s="2"/>
      <c r="G266" s="2"/>
      <c r="H266" s="2"/>
      <c r="I266" s="441"/>
      <c r="J266" s="441"/>
      <c r="K266" s="441"/>
      <c r="L266" s="2"/>
      <c r="M266" s="2"/>
      <c r="N266" s="2"/>
    </row>
    <row r="267" spans="2:14">
      <c r="M267" s="2"/>
      <c r="N267" s="2"/>
    </row>
    <row r="268" spans="2:14">
      <c r="M268" s="2"/>
      <c r="N268" s="2"/>
    </row>
    <row r="269" spans="2:14">
      <c r="M269" s="2"/>
      <c r="N269" s="2"/>
    </row>
    <row r="270" spans="2:14">
      <c r="M270" s="2"/>
      <c r="N270" s="2"/>
    </row>
    <row r="271" spans="2:14">
      <c r="M271" s="2"/>
      <c r="N271" s="2"/>
    </row>
    <row r="272" spans="2:14">
      <c r="M272" s="2"/>
      <c r="N272" s="2"/>
    </row>
    <row r="273" spans="13:14">
      <c r="M273" s="2"/>
      <c r="N273" s="2"/>
    </row>
    <row r="274" spans="13:14">
      <c r="M274" s="2"/>
      <c r="N274" s="2"/>
    </row>
    <row r="275" spans="13:14">
      <c r="M275" s="2"/>
      <c r="N275" s="2"/>
    </row>
    <row r="276" spans="13:14">
      <c r="M276" s="2"/>
      <c r="N276" s="2"/>
    </row>
    <row r="277" spans="13:14">
      <c r="M277" s="2"/>
      <c r="N277" s="2"/>
    </row>
    <row r="278" spans="13:14">
      <c r="M278" s="2"/>
      <c r="N278" s="2"/>
    </row>
  </sheetData>
  <mergeCells count="4">
    <mergeCell ref="A7:A8"/>
    <mergeCell ref="B6:G6"/>
    <mergeCell ref="H6:M6"/>
    <mergeCell ref="A3:M3"/>
  </mergeCells>
  <phoneticPr fontId="2" type="noConversion"/>
  <pageMargins left="0.75" right="0.75" top="1" bottom="1" header="0.4921259845" footer="0.4921259845"/>
  <pageSetup paperSize="9" scale="69" fitToHeight="2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C269"/>
  <sheetViews>
    <sheetView workbookViewId="0">
      <pane xSplit="1" ySplit="11" topLeftCell="B50" activePane="bottomRight" state="frozen"/>
      <selection activeCell="Q55" sqref="Q55"/>
      <selection pane="topRight" activeCell="Q55" sqref="Q55"/>
      <selection pane="bottomLeft" activeCell="Q55" sqref="Q55"/>
      <selection pane="bottomRight" activeCell="A4" sqref="A4"/>
    </sheetView>
  </sheetViews>
  <sheetFormatPr baseColWidth="10" defaultRowHeight="12" x14ac:dyDescent="0"/>
  <cols>
    <col min="1" max="11" width="9.83203125" customWidth="1"/>
  </cols>
  <sheetData>
    <row r="1" spans="1:15" ht="13" thickBot="1">
      <c r="B1" s="1"/>
      <c r="C1" s="1"/>
      <c r="D1" s="1"/>
      <c r="E1" s="1"/>
      <c r="F1" s="1"/>
      <c r="G1" s="1"/>
      <c r="H1" s="1"/>
      <c r="I1" s="1"/>
      <c r="J1" s="1"/>
      <c r="K1" s="1"/>
    </row>
    <row r="2" spans="1:15" ht="13" customHeight="1" thickTop="1">
      <c r="A2" s="1554" t="s">
        <v>848</v>
      </c>
      <c r="B2" s="1555"/>
      <c r="C2" s="1555"/>
      <c r="D2" s="1555"/>
      <c r="E2" s="1555"/>
      <c r="F2" s="1555"/>
      <c r="G2" s="1555"/>
      <c r="H2" s="1555"/>
      <c r="I2" s="1555"/>
      <c r="J2" s="1555"/>
      <c r="K2" s="1556"/>
    </row>
    <row r="3" spans="1:15" ht="4" customHeight="1">
      <c r="A3" s="1778"/>
      <c r="B3" s="1779"/>
      <c r="C3" s="1779"/>
      <c r="D3" s="1779"/>
      <c r="E3" s="1779"/>
      <c r="F3" s="1779"/>
      <c r="G3" s="1779"/>
      <c r="H3" s="1779"/>
      <c r="I3" s="1779"/>
      <c r="J3" s="1779"/>
      <c r="K3" s="1780"/>
    </row>
    <row r="4" spans="1:15">
      <c r="A4" s="152"/>
      <c r="B4" s="33"/>
      <c r="C4" s="33"/>
      <c r="D4" s="33"/>
      <c r="E4" s="33"/>
      <c r="F4" s="33"/>
      <c r="G4" s="33"/>
      <c r="H4" s="33"/>
      <c r="I4" s="33"/>
      <c r="J4" s="33"/>
      <c r="K4" s="153"/>
    </row>
    <row r="5" spans="1:15">
      <c r="A5" s="152"/>
      <c r="B5" s="12" t="s">
        <v>46</v>
      </c>
      <c r="C5" s="12" t="s">
        <v>47</v>
      </c>
      <c r="D5" s="12" t="s">
        <v>48</v>
      </c>
      <c r="E5" s="12" t="s">
        <v>49</v>
      </c>
      <c r="F5" s="12" t="s">
        <v>50</v>
      </c>
      <c r="G5" s="12" t="s">
        <v>51</v>
      </c>
      <c r="H5" s="12" t="s">
        <v>53</v>
      </c>
      <c r="I5" s="12" t="s">
        <v>54</v>
      </c>
      <c r="J5" s="12" t="s">
        <v>56</v>
      </c>
      <c r="K5" s="154" t="s">
        <v>57</v>
      </c>
    </row>
    <row r="6" spans="1:15" ht="12" customHeight="1">
      <c r="A6" s="152"/>
      <c r="B6" s="1771" t="s">
        <v>210</v>
      </c>
      <c r="C6" s="1772"/>
      <c r="D6" s="1772"/>
      <c r="E6" s="1772"/>
      <c r="F6" s="1772"/>
      <c r="G6" s="1772"/>
      <c r="H6" s="1772"/>
      <c r="I6" s="1772"/>
      <c r="J6" s="1772"/>
      <c r="K6" s="1773"/>
    </row>
    <row r="7" spans="1:15">
      <c r="A7" s="152"/>
      <c r="B7" s="1774"/>
      <c r="C7" s="1574"/>
      <c r="D7" s="1574"/>
      <c r="E7" s="1574"/>
      <c r="F7" s="1574"/>
      <c r="G7" s="1574"/>
      <c r="H7" s="1574"/>
      <c r="I7" s="1574"/>
      <c r="J7" s="1574"/>
      <c r="K7" s="1575"/>
    </row>
    <row r="8" spans="1:15">
      <c r="A8" s="152"/>
      <c r="B8" s="1774"/>
      <c r="C8" s="1574"/>
      <c r="D8" s="1574"/>
      <c r="E8" s="1574"/>
      <c r="F8" s="1574"/>
      <c r="G8" s="1574"/>
      <c r="H8" s="1574"/>
      <c r="I8" s="1574"/>
      <c r="J8" s="1574"/>
      <c r="K8" s="1575"/>
    </row>
    <row r="9" spans="1:15">
      <c r="A9" s="152"/>
      <c r="B9" s="1775"/>
      <c r="C9" s="1776"/>
      <c r="D9" s="1776"/>
      <c r="E9" s="1776"/>
      <c r="F9" s="1776"/>
      <c r="G9" s="1776"/>
      <c r="H9" s="1776"/>
      <c r="I9" s="1776"/>
      <c r="J9" s="1776"/>
      <c r="K9" s="1777"/>
    </row>
    <row r="10" spans="1:15" ht="79.75" customHeight="1">
      <c r="A10" s="1568"/>
      <c r="B10" s="186" t="s">
        <v>150</v>
      </c>
      <c r="C10" s="233" t="s">
        <v>214</v>
      </c>
      <c r="D10" s="233" t="s">
        <v>215</v>
      </c>
      <c r="E10" s="233" t="s">
        <v>261</v>
      </c>
      <c r="F10" s="233" t="s">
        <v>216</v>
      </c>
      <c r="G10" s="233" t="s">
        <v>219</v>
      </c>
      <c r="H10" s="186" t="s">
        <v>217</v>
      </c>
      <c r="I10" s="754" t="s">
        <v>522</v>
      </c>
      <c r="J10" s="233" t="s">
        <v>260</v>
      </c>
      <c r="K10" s="484" t="s">
        <v>218</v>
      </c>
    </row>
    <row r="11" spans="1:15" ht="30" customHeight="1">
      <c r="A11" s="1568"/>
      <c r="B11" s="256" t="s">
        <v>317</v>
      </c>
      <c r="C11" s="187" t="s">
        <v>89</v>
      </c>
      <c r="D11" s="187" t="s">
        <v>83</v>
      </c>
      <c r="E11" s="187" t="s">
        <v>176</v>
      </c>
      <c r="F11" s="187" t="s">
        <v>221</v>
      </c>
      <c r="G11" s="187" t="s">
        <v>177</v>
      </c>
      <c r="H11" s="256" t="s">
        <v>180</v>
      </c>
      <c r="I11" s="755" t="s">
        <v>523</v>
      </c>
      <c r="J11" s="187" t="s">
        <v>187</v>
      </c>
      <c r="K11" s="485" t="s">
        <v>220</v>
      </c>
    </row>
    <row r="12" spans="1:15">
      <c r="A12" s="156">
        <v>1960</v>
      </c>
      <c r="B12" s="245">
        <f>DataAU!BO75/DataAU!$B75</f>
        <v>0.20468163442102225</v>
      </c>
      <c r="C12" s="234">
        <f>DataAU!BP75/DataAU!$B75</f>
        <v>0.14943690441813459</v>
      </c>
      <c r="D12" s="234">
        <f>DataAU!BQ75/DataAU!$B75</f>
        <v>1.2489171238810279E-2</v>
      </c>
      <c r="E12" s="234">
        <f>DataAU!BR75/DataAU!$B75</f>
        <v>4.7375830205024554E-2</v>
      </c>
      <c r="F12" s="234">
        <f>DataAU!BS75/DataAU!$B75</f>
        <v>-1.891423621137742E-2</v>
      </c>
      <c r="G12" s="234">
        <f>DataAU!BT75/DataAU!$B75</f>
        <v>1.4293964770430262E-2</v>
      </c>
      <c r="H12" s="245">
        <f>DataAU!BU75/DataAU!$B75</f>
        <v>0.70457334680912509</v>
      </c>
      <c r="I12" s="234">
        <f>DataAU!BV75/DataAU!$B75</f>
        <v>0.56259023967658095</v>
      </c>
      <c r="J12" s="234">
        <f>DataAU!BW75/DataAU!$B75</f>
        <v>0.14212749061507365</v>
      </c>
      <c r="K12" s="489">
        <f>DataAU!BY75/DataAU!$B75</f>
        <v>-1.4438348252959862E-4</v>
      </c>
      <c r="N12" s="756">
        <f>C12+D12+E12+F12+G12-B12</f>
        <v>0</v>
      </c>
      <c r="O12" s="756">
        <f>I12+J12+K12-H12</f>
        <v>0</v>
      </c>
    </row>
    <row r="13" spans="1:15">
      <c r="A13" s="156">
        <f t="shared" ref="A13:A22" si="0">A12+1</f>
        <v>1961</v>
      </c>
      <c r="B13" s="245">
        <f>DataAU!BO76/DataAU!$B76</f>
        <v>0.19822343696617697</v>
      </c>
      <c r="C13" s="234">
        <f>DataAU!BP76/DataAU!$B76</f>
        <v>0.14164673727365906</v>
      </c>
      <c r="D13" s="234">
        <f>DataAU!BQ76/DataAU!$B76</f>
        <v>1.5237444482405197E-2</v>
      </c>
      <c r="E13" s="234">
        <f>DataAU!BR76/DataAU!$B76</f>
        <v>4.5507345404851393E-2</v>
      </c>
      <c r="F13" s="234">
        <f>DataAU!BS76/DataAU!$B76</f>
        <v>-1.7833959685685005E-2</v>
      </c>
      <c r="G13" s="234">
        <f>DataAU!BT76/DataAU!$B76</f>
        <v>1.3665869490946364E-2</v>
      </c>
      <c r="H13" s="245">
        <f>DataAU!BU76/DataAU!$B76</f>
        <v>0.70980526135975408</v>
      </c>
      <c r="I13" s="234">
        <f>DataAU!BV76/DataAU!$B76</f>
        <v>0.57335155449265462</v>
      </c>
      <c r="J13" s="234">
        <f>DataAU!BW76/DataAU!$B76</f>
        <v>0.13652203621455419</v>
      </c>
      <c r="K13" s="489">
        <f>DataAU!BY76/DataAU!$B76</f>
        <v>-6.8329347454731818E-5</v>
      </c>
      <c r="N13" s="756">
        <f t="shared" ref="N13:N63" si="1">C13+D13+E13+F13+G13-B13</f>
        <v>0</v>
      </c>
      <c r="O13" s="756">
        <f t="shared" ref="O13:O63" si="2">I13+J13+K13-H13</f>
        <v>0</v>
      </c>
    </row>
    <row r="14" spans="1:15">
      <c r="A14" s="156">
        <f t="shared" si="0"/>
        <v>1962</v>
      </c>
      <c r="B14" s="245">
        <f>DataAU!BO77/DataAU!$B77</f>
        <v>0.20397524719176699</v>
      </c>
      <c r="C14" s="234">
        <f>DataAU!BP77/DataAU!$B77</f>
        <v>0.1434048563933544</v>
      </c>
      <c r="D14" s="234">
        <f>DataAU!BQ77/DataAU!$B77</f>
        <v>1.8497343108898903E-2</v>
      </c>
      <c r="E14" s="234">
        <f>DataAU!BR77/DataAU!$B77</f>
        <v>4.2880204479720178E-2</v>
      </c>
      <c r="F14" s="234">
        <f>DataAU!BS77/DataAU!$B77</f>
        <v>-1.432703302616533E-2</v>
      </c>
      <c r="G14" s="234">
        <f>DataAU!BT77/DataAU!$B77</f>
        <v>1.3519876235958834E-2</v>
      </c>
      <c r="H14" s="245">
        <f>DataAU!BU77/DataAU!$B77</f>
        <v>0.71107150063899893</v>
      </c>
      <c r="I14" s="234">
        <f>DataAU!BV77/DataAU!$B77</f>
        <v>0.58256541333153955</v>
      </c>
      <c r="J14" s="234">
        <f>DataAU!BW77/DataAU!$B77</f>
        <v>0.12864061343916053</v>
      </c>
      <c r="K14" s="489">
        <f>DataAU!BY77/DataAU!$B77</f>
        <v>-1.3452613170108292E-4</v>
      </c>
      <c r="N14" s="756">
        <f t="shared" si="1"/>
        <v>0</v>
      </c>
      <c r="O14" s="756">
        <f t="shared" si="2"/>
        <v>0</v>
      </c>
    </row>
    <row r="15" spans="1:15">
      <c r="A15" s="156">
        <f t="shared" si="0"/>
        <v>1963</v>
      </c>
      <c r="B15" s="245">
        <f>DataAU!BO78/DataAU!$B78</f>
        <v>0.20808093424092927</v>
      </c>
      <c r="C15" s="234">
        <f>DataAU!BP78/DataAU!$B78</f>
        <v>0.14862923874352091</v>
      </c>
      <c r="D15" s="234">
        <f>DataAU!BQ78/DataAU!$B78</f>
        <v>2.1357646911884094E-2</v>
      </c>
      <c r="E15" s="234">
        <f>DataAU!BR78/DataAU!$B78</f>
        <v>4.3402235683507151E-2</v>
      </c>
      <c r="F15" s="234">
        <f>DataAU!BS78/DataAU!$B78</f>
        <v>-1.7548242053331668E-2</v>
      </c>
      <c r="G15" s="234">
        <f>DataAU!BT78/DataAU!$B78</f>
        <v>1.2240054955348781E-2</v>
      </c>
      <c r="H15" s="245">
        <f>DataAU!BU78/DataAU!$B78</f>
        <v>0.70336601511272101</v>
      </c>
      <c r="I15" s="234">
        <f>DataAU!BV78/DataAU!$B78</f>
        <v>0.57322175732217584</v>
      </c>
      <c r="J15" s="234">
        <f>DataAU!BW78/DataAU!$B78</f>
        <v>0.13020670705052145</v>
      </c>
      <c r="K15" s="489">
        <f>DataAU!BY78/DataAU!$B78</f>
        <v>-6.2449259976269284E-5</v>
      </c>
      <c r="N15" s="756">
        <f t="shared" si="1"/>
        <v>0</v>
      </c>
      <c r="O15" s="756">
        <f t="shared" si="2"/>
        <v>0</v>
      </c>
    </row>
    <row r="16" spans="1:15">
      <c r="A16" s="156">
        <f t="shared" si="0"/>
        <v>1964</v>
      </c>
      <c r="B16" s="245">
        <f>DataAU!BO79/DataAU!$B79</f>
        <v>0.21948614156406365</v>
      </c>
      <c r="C16" s="234">
        <f>DataAU!BP79/DataAU!$B79</f>
        <v>0.1575870017428459</v>
      </c>
      <c r="D16" s="234">
        <f>DataAU!BQ79/DataAU!$B79</f>
        <v>2.1645021645021648E-2</v>
      </c>
      <c r="E16" s="234">
        <f>DataAU!BR79/DataAU!$B79</f>
        <v>4.4245797492550747E-2</v>
      </c>
      <c r="F16" s="234">
        <f>DataAU!BS79/DataAU!$B79</f>
        <v>-1.6585146455276326E-2</v>
      </c>
      <c r="G16" s="234">
        <f>DataAU!BT79/DataAU!$B79</f>
        <v>1.2593467138921685E-2</v>
      </c>
      <c r="H16" s="245">
        <f>DataAU!BU79/DataAU!$B79</f>
        <v>0.69696969696969702</v>
      </c>
      <c r="I16" s="234">
        <f>DataAU!BV79/DataAU!$B79</f>
        <v>0.56434474616292807</v>
      </c>
      <c r="J16" s="234">
        <f>DataAU!BW79/DataAU!$B79</f>
        <v>0.13273739247765223</v>
      </c>
      <c r="K16" s="489">
        <f>DataAU!BY79/DataAU!$B79</f>
        <v>-1.1244167088322933E-4</v>
      </c>
      <c r="N16" s="756">
        <f t="shared" si="1"/>
        <v>0</v>
      </c>
      <c r="O16" s="756">
        <f t="shared" si="2"/>
        <v>0</v>
      </c>
    </row>
    <row r="17" spans="1:29">
      <c r="A17" s="156">
        <f t="shared" si="0"/>
        <v>1965</v>
      </c>
      <c r="B17" s="245">
        <f>DataAU!BO80/DataAU!$B80</f>
        <v>0.21363025383859793</v>
      </c>
      <c r="C17" s="234">
        <f>DataAU!BP80/DataAU!$B80</f>
        <v>0.15514656464871013</v>
      </c>
      <c r="D17" s="234">
        <f>DataAU!BQ80/DataAU!$B80</f>
        <v>2.2178565889469055E-2</v>
      </c>
      <c r="E17" s="234">
        <f>DataAU!BR80/DataAU!$B80</f>
        <v>3.8734942873390889E-2</v>
      </c>
      <c r="F17" s="234">
        <f>DataAU!BS80/DataAU!$B80</f>
        <v>-1.4268727705112961E-2</v>
      </c>
      <c r="G17" s="234">
        <f>DataAU!BT80/DataAU!$B80</f>
        <v>1.1838908132140826E-2</v>
      </c>
      <c r="H17" s="245">
        <f>DataAU!BU80/DataAU!$B80</f>
        <v>0.69874114666804532</v>
      </c>
      <c r="I17" s="234">
        <f>DataAU!BV80/DataAU!$B80</f>
        <v>0.58269141291423254</v>
      </c>
      <c r="J17" s="234">
        <f>DataAU!BW80/DataAU!$B80</f>
        <v>0.11620482862017267</v>
      </c>
      <c r="K17" s="489">
        <f>DataAU!BY80/DataAU!$B80</f>
        <v>-1.5509486635992343E-4</v>
      </c>
      <c r="N17" s="756">
        <f t="shared" si="1"/>
        <v>0</v>
      </c>
      <c r="O17" s="756">
        <f t="shared" si="2"/>
        <v>0</v>
      </c>
    </row>
    <row r="18" spans="1:29">
      <c r="A18" s="156">
        <f t="shared" si="0"/>
        <v>1966</v>
      </c>
      <c r="B18" s="245">
        <f>DataAU!BO81/DataAU!$B81</f>
        <v>0.19790481373373575</v>
      </c>
      <c r="C18" s="234">
        <f>DataAU!BP81/DataAU!$B81</f>
        <v>0.14268045317370009</v>
      </c>
      <c r="D18" s="234">
        <f>DataAU!BQ81/DataAU!$B81</f>
        <v>2.2955523672883792E-2</v>
      </c>
      <c r="E18" s="234">
        <f>DataAU!BR81/DataAU!$B81</f>
        <v>3.5633008459902041E-2</v>
      </c>
      <c r="F18" s="234">
        <f>DataAU!BS81/DataAU!$B81</f>
        <v>-1.5188245188739924E-2</v>
      </c>
      <c r="G18" s="234">
        <f>DataAU!BT81/DataAU!$B81</f>
        <v>1.182407361598971E-2</v>
      </c>
      <c r="H18" s="245">
        <f>DataAU!BU81/DataAU!$B81</f>
        <v>0.71106466135655266</v>
      </c>
      <c r="I18" s="234">
        <f>DataAU!BV81/DataAU!$B81</f>
        <v>0.60421510908821063</v>
      </c>
      <c r="J18" s="234">
        <f>DataAU!BW81/DataAU!$B81</f>
        <v>0.10689902537970611</v>
      </c>
      <c r="K18" s="489">
        <f>DataAU!BY81/DataAU!$B81</f>
        <v>-4.9473111363973645E-5</v>
      </c>
      <c r="N18" s="756">
        <f t="shared" si="1"/>
        <v>0</v>
      </c>
      <c r="O18" s="756">
        <f t="shared" si="2"/>
        <v>0</v>
      </c>
    </row>
    <row r="19" spans="1:29">
      <c r="A19" s="156">
        <f t="shared" si="0"/>
        <v>1967</v>
      </c>
      <c r="B19" s="245">
        <f>DataAU!BO82/DataAU!$B82</f>
        <v>0.20229678050515826</v>
      </c>
      <c r="C19" s="234">
        <f>DataAU!BP82/DataAU!$B82</f>
        <v>0.14265385983635714</v>
      </c>
      <c r="D19" s="234">
        <f>DataAU!BQ82/DataAU!$B82</f>
        <v>2.4368552116684452E-2</v>
      </c>
      <c r="E19" s="234">
        <f>DataAU!BR82/DataAU!$B82</f>
        <v>3.874288509427249E-2</v>
      </c>
      <c r="F19" s="234">
        <f>DataAU!BS82/DataAU!$B82</f>
        <v>-1.4674493062966915E-2</v>
      </c>
      <c r="G19" s="234">
        <f>DataAU!BT82/DataAU!$B82</f>
        <v>1.1205976520811099E-2</v>
      </c>
      <c r="H19" s="245">
        <f>DataAU!BU82/DataAU!$B82</f>
        <v>0.71045668801138384</v>
      </c>
      <c r="I19" s="234">
        <f>DataAU!BV82/DataAU!$B82</f>
        <v>0.59440590537175375</v>
      </c>
      <c r="J19" s="234">
        <f>DataAU!BW82/DataAU!$B82</f>
        <v>0.11622865528281746</v>
      </c>
      <c r="K19" s="489">
        <f>DataAU!BY82/DataAU!$B82</f>
        <v>-1.7787264318747773E-4</v>
      </c>
      <c r="N19" s="756">
        <f t="shared" si="1"/>
        <v>0</v>
      </c>
      <c r="O19" s="756">
        <f t="shared" si="2"/>
        <v>0</v>
      </c>
    </row>
    <row r="20" spans="1:29">
      <c r="A20" s="156">
        <f t="shared" si="0"/>
        <v>1968</v>
      </c>
      <c r="B20" s="245">
        <f>DataAU!BO83/DataAU!$B83</f>
        <v>0.20478801017217654</v>
      </c>
      <c r="C20" s="234">
        <f>DataAU!BP83/DataAU!$B83</f>
        <v>0.15070663275941132</v>
      </c>
      <c r="D20" s="234">
        <f>DataAU!BQ83/DataAU!$B83</f>
        <v>2.6597740442739815E-2</v>
      </c>
      <c r="E20" s="234">
        <f>DataAU!BR83/DataAU!$B83</f>
        <v>3.3403510234710464E-2</v>
      </c>
      <c r="F20" s="234">
        <f>DataAU!BS83/DataAU!$B83</f>
        <v>-1.9343811231083502E-2</v>
      </c>
      <c r="G20" s="234">
        <f>DataAU!BT83/DataAU!$B83</f>
        <v>1.3423937966398465E-2</v>
      </c>
      <c r="H20" s="245">
        <f>DataAU!BU83/DataAU!$B83</f>
        <v>0.70745612206611919</v>
      </c>
      <c r="I20" s="234">
        <f>DataAU!BV83/DataAU!$B83</f>
        <v>0.60724559136198775</v>
      </c>
      <c r="J20" s="234">
        <f>DataAU!BW83/DataAU!$B83</f>
        <v>0.1002105307041314</v>
      </c>
      <c r="K20" s="489">
        <f>DataAU!BY83/DataAU!$B83</f>
        <v>0</v>
      </c>
      <c r="N20" s="756">
        <f t="shared" si="1"/>
        <v>0</v>
      </c>
      <c r="O20" s="756">
        <f t="shared" si="2"/>
        <v>0</v>
      </c>
    </row>
    <row r="21" spans="1:29">
      <c r="A21" s="191">
        <f t="shared" si="0"/>
        <v>1969</v>
      </c>
      <c r="B21" s="253">
        <f>DataAU!BO84/DataAU!$B84</f>
        <v>0.21253655647280942</v>
      </c>
      <c r="C21" s="237">
        <f>DataAU!BP84/DataAU!$B84</f>
        <v>0.15499944471180543</v>
      </c>
      <c r="D21" s="237">
        <f>DataAU!BQ84/DataAU!$B84</f>
        <v>2.7653352089734573E-2</v>
      </c>
      <c r="E21" s="237">
        <f>DataAU!BR84/DataAU!$B84</f>
        <v>3.5658756894828419E-2</v>
      </c>
      <c r="F21" s="237">
        <f>DataAU!BS84/DataAU!$B84</f>
        <v>-1.8990856254396032E-2</v>
      </c>
      <c r="G21" s="237">
        <f>DataAU!BT84/DataAU!$B84</f>
        <v>1.3215859030837003E-2</v>
      </c>
      <c r="H21" s="253">
        <f>DataAU!BU84/DataAU!$B84</f>
        <v>0.70350386850775548</v>
      </c>
      <c r="I21" s="237">
        <f>DataAU!BV84/DataAU!$B84</f>
        <v>0.59660163624921325</v>
      </c>
      <c r="J21" s="237">
        <f>DataAU!BW84/DataAU!$B84</f>
        <v>0.10697627068448524</v>
      </c>
      <c r="K21" s="766">
        <f>DataAU!BY84/DataAU!$B84</f>
        <v>-7.4038425943064441E-5</v>
      </c>
      <c r="N21" s="756">
        <f t="shared" si="1"/>
        <v>0</v>
      </c>
      <c r="O21" s="756">
        <f t="shared" si="2"/>
        <v>0</v>
      </c>
    </row>
    <row r="22" spans="1:29">
      <c r="A22" s="156">
        <f t="shared" si="0"/>
        <v>1970</v>
      </c>
      <c r="B22" s="245">
        <f>DataAU!BO85/DataAU!$B85</f>
        <v>0.22041567223548134</v>
      </c>
      <c r="C22" s="234">
        <f>DataAU!BP85/DataAU!$B85</f>
        <v>0.16494298594537257</v>
      </c>
      <c r="D22" s="234">
        <f>DataAU!BQ85/DataAU!$B85</f>
        <v>2.8871652081675952E-2</v>
      </c>
      <c r="E22" s="234">
        <f>DataAU!BR85/DataAU!$B85</f>
        <v>3.1672633253778844E-2</v>
      </c>
      <c r="F22" s="234">
        <f>DataAU!BS85/DataAU!$B85</f>
        <v>-1.9093078758949882E-2</v>
      </c>
      <c r="G22" s="234">
        <f>DataAU!BT85/DataAU!$B85</f>
        <v>1.402147971360382E-2</v>
      </c>
      <c r="H22" s="245">
        <f>DataAU!BU85/DataAU!$B85</f>
        <v>0.69605210819411323</v>
      </c>
      <c r="I22" s="234">
        <f>DataAU!BV85/DataAU!$B85</f>
        <v>0.60110050384513403</v>
      </c>
      <c r="J22" s="234">
        <f>DataAU!BW85/DataAU!$B85</f>
        <v>9.5017899761336538E-2</v>
      </c>
      <c r="K22" s="489">
        <f>DataAU!BY85/DataAU!$B85</f>
        <v>-6.629541235746488E-5</v>
      </c>
      <c r="N22" s="756">
        <f t="shared" si="1"/>
        <v>0</v>
      </c>
      <c r="O22" s="756">
        <f t="shared" si="2"/>
        <v>0</v>
      </c>
      <c r="AC22" s="476"/>
    </row>
    <row r="23" spans="1:29">
      <c r="A23" s="156">
        <v>1971</v>
      </c>
      <c r="B23" s="245">
        <f>DataAU!BO86/DataAU!$B86</f>
        <v>0.20793739099055752</v>
      </c>
      <c r="C23" s="234">
        <f>DataAU!BP86/DataAU!$B86</f>
        <v>0.15342515186143019</v>
      </c>
      <c r="D23" s="234">
        <f>DataAU!BQ86/DataAU!$B86</f>
        <v>3.214650869068382E-2</v>
      </c>
      <c r="E23" s="234">
        <f>DataAU!BR86/DataAU!$B86</f>
        <v>2.7868827810188242E-2</v>
      </c>
      <c r="F23" s="234">
        <f>DataAU!BS86/DataAU!$B86</f>
        <v>-1.7892584350754793E-2</v>
      </c>
      <c r="G23" s="234">
        <f>DataAU!BT86/DataAU!$B86</f>
        <v>1.2389486979010041E-2</v>
      </c>
      <c r="H23" s="245">
        <f>DataAU!BU86/DataAU!$B86</f>
        <v>0.7097567209959702</v>
      </c>
      <c r="I23" s="234">
        <f>DataAU!BV86/DataAU!$B86</f>
        <v>0.62627052384675519</v>
      </c>
      <c r="J23" s="234">
        <f>DataAU!BW86/DataAU!$B86</f>
        <v>8.3606483430564718E-2</v>
      </c>
      <c r="K23" s="489">
        <f>DataAU!BY86/DataAU!$B86</f>
        <v>-1.2028628134961211E-4</v>
      </c>
      <c r="N23" s="756">
        <f t="shared" si="1"/>
        <v>0</v>
      </c>
      <c r="O23" s="756">
        <f t="shared" si="2"/>
        <v>0</v>
      </c>
      <c r="AC23" s="476"/>
    </row>
    <row r="24" spans="1:29">
      <c r="A24" s="156">
        <v>1972</v>
      </c>
      <c r="B24" s="245">
        <f>DataAU!BO87/DataAU!$B87</f>
        <v>0.20215142570879252</v>
      </c>
      <c r="C24" s="234">
        <f>DataAU!BP87/DataAU!$B87</f>
        <v>0.14549541011129466</v>
      </c>
      <c r="D24" s="234">
        <f>DataAU!BQ87/DataAU!$B87</f>
        <v>3.3686262828671244E-2</v>
      </c>
      <c r="E24" s="234">
        <f>DataAU!BR87/DataAU!$B87</f>
        <v>2.7600259958298359E-2</v>
      </c>
      <c r="F24" s="234">
        <f>DataAU!BS87/DataAU!$B87</f>
        <v>-1.5949524763735817E-2</v>
      </c>
      <c r="G24" s="234">
        <f>DataAU!BT87/DataAU!$B87</f>
        <v>1.131901757426413E-2</v>
      </c>
      <c r="H24" s="245">
        <f>DataAU!BU87/DataAU!$B87</f>
        <v>0.71298302147363868</v>
      </c>
      <c r="I24" s="234">
        <f>DataAU!BV87/DataAU!$B87</f>
        <v>0.63012808361991934</v>
      </c>
      <c r="J24" s="234">
        <f>DataAU!BW87/DataAU!$B87</f>
        <v>8.2800779874895078E-2</v>
      </c>
      <c r="K24" s="489">
        <f>DataAU!BY87/DataAU!$B87</f>
        <v>5.4157978824230338E-5</v>
      </c>
      <c r="N24" s="756">
        <f t="shared" si="1"/>
        <v>0</v>
      </c>
      <c r="O24" s="756">
        <f t="shared" si="2"/>
        <v>0</v>
      </c>
      <c r="AC24" s="476"/>
    </row>
    <row r="25" spans="1:29">
      <c r="A25" s="156">
        <v>1973</v>
      </c>
      <c r="B25" s="245">
        <f>DataAU!BO88/DataAU!$B88</f>
        <v>0.21033344456096861</v>
      </c>
      <c r="C25" s="234">
        <f>DataAU!BP88/DataAU!$B88</f>
        <v>0.15003813518924586</v>
      </c>
      <c r="D25" s="234">
        <f>DataAU!BQ88/DataAU!$B88</f>
        <v>3.4226332348174272E-2</v>
      </c>
      <c r="E25" s="234">
        <f>DataAU!BR88/DataAU!$B88</f>
        <v>2.9524978548956048E-2</v>
      </c>
      <c r="F25" s="234">
        <f>DataAU!BS88/DataAU!$B88</f>
        <v>-1.558775860425207E-2</v>
      </c>
      <c r="G25" s="234">
        <f>DataAU!BT88/DataAU!$B88</f>
        <v>1.2131757078844504E-2</v>
      </c>
      <c r="H25" s="245">
        <f>DataAU!BU88/DataAU!$B88</f>
        <v>0.70734221565449507</v>
      </c>
      <c r="I25" s="234">
        <f>DataAU!BV88/DataAU!$B88</f>
        <v>0.61879111450090563</v>
      </c>
      <c r="J25" s="234">
        <f>DataAU!BW88/DataAU!$B88</f>
        <v>8.8574935646868136E-2</v>
      </c>
      <c r="K25" s="489">
        <f>DataAU!BY88/DataAU!$B88</f>
        <v>-2.3834493278672916E-5</v>
      </c>
      <c r="N25" s="756">
        <f t="shared" si="1"/>
        <v>0</v>
      </c>
      <c r="O25" s="756">
        <f t="shared" si="2"/>
        <v>0</v>
      </c>
      <c r="AC25" s="476"/>
    </row>
    <row r="26" spans="1:29">
      <c r="A26" s="156">
        <v>1974</v>
      </c>
      <c r="B26" s="245">
        <f>DataAU!BO89/DataAU!$B89</f>
        <v>0.19368934905418975</v>
      </c>
      <c r="C26" s="234">
        <f>DataAU!BP89/DataAU!$B89</f>
        <v>0.12892939393342914</v>
      </c>
      <c r="D26" s="234">
        <f>DataAU!BQ89/DataAU!$B89</f>
        <v>3.1592622482924243E-2</v>
      </c>
      <c r="E26" s="234">
        <f>DataAU!BR89/DataAU!$B89</f>
        <v>3.2320925929571087E-2</v>
      </c>
      <c r="F26" s="234">
        <f>DataAU!BS89/DataAU!$B89</f>
        <v>-1.2892939393342911E-2</v>
      </c>
      <c r="G26" s="234">
        <f>DataAU!BT89/DataAU!$B89</f>
        <v>1.3739346101608173E-2</v>
      </c>
      <c r="H26" s="245">
        <f>DataAU!BU89/DataAU!$B89</f>
        <v>0.72231954805818555</v>
      </c>
      <c r="I26" s="234">
        <f>DataAU!BV89/DataAU!$B89</f>
        <v>0.62527803476172672</v>
      </c>
      <c r="J26" s="234">
        <f>DataAU!BW89/DataAU!$B89</f>
        <v>9.6962777788713275E-2</v>
      </c>
      <c r="K26" s="489">
        <f>DataAU!BY89/DataAU!$B89</f>
        <v>7.8735507745605581E-5</v>
      </c>
      <c r="N26" s="756">
        <f t="shared" si="1"/>
        <v>0</v>
      </c>
      <c r="O26" s="756">
        <f t="shared" si="2"/>
        <v>0</v>
      </c>
      <c r="AC26" s="476"/>
    </row>
    <row r="27" spans="1:29">
      <c r="A27" s="156">
        <v>1975</v>
      </c>
      <c r="B27" s="245">
        <f>DataAU!BO90/DataAU!$B90</f>
        <v>0.16568998109640828</v>
      </c>
      <c r="C27" s="234">
        <f>DataAU!BP90/DataAU!$B90</f>
        <v>0.1049231527903345</v>
      </c>
      <c r="D27" s="234">
        <f>DataAU!BQ90/DataAU!$B90</f>
        <v>3.2300484918221413E-2</v>
      </c>
      <c r="E27" s="234">
        <f>DataAU!BR90/DataAU!$B90</f>
        <v>2.4850004109476454E-2</v>
      </c>
      <c r="F27" s="234">
        <f>DataAU!BS90/DataAU!$B90</f>
        <v>-1.1457220350127395E-2</v>
      </c>
      <c r="G27" s="234">
        <f>DataAU!BT90/DataAU!$B90</f>
        <v>1.507355962850333E-2</v>
      </c>
      <c r="H27" s="245">
        <f>DataAU!BU90/DataAU!$B90</f>
        <v>0.74835620941892</v>
      </c>
      <c r="I27" s="234">
        <f>DataAU!BV90/DataAU!$B90</f>
        <v>0.67365825593819351</v>
      </c>
      <c r="J27" s="234">
        <f>DataAU!BW90/DataAU!$B90</f>
        <v>7.4550012328429366E-2</v>
      </c>
      <c r="K27" s="489">
        <f>DataAU!BY90/DataAU!$B90</f>
        <v>1.4794115229719735E-4</v>
      </c>
      <c r="N27" s="756">
        <f t="shared" si="1"/>
        <v>0</v>
      </c>
      <c r="O27" s="756">
        <f t="shared" si="2"/>
        <v>0</v>
      </c>
      <c r="AC27" s="476"/>
    </row>
    <row r="28" spans="1:29">
      <c r="A28" s="156">
        <v>1976</v>
      </c>
      <c r="B28" s="245">
        <f>DataAU!BO91/DataAU!$B91</f>
        <v>0.16129441445504647</v>
      </c>
      <c r="C28" s="234">
        <f>DataAU!BP91/DataAU!$B91</f>
        <v>0.10469197051486236</v>
      </c>
      <c r="D28" s="234">
        <f>DataAU!BQ91/DataAU!$B91</f>
        <v>3.4700004228270208E-2</v>
      </c>
      <c r="E28" s="234">
        <f>DataAU!BR91/DataAU!$B91</f>
        <v>2.4650815351439721E-2</v>
      </c>
      <c r="F28" s="234">
        <f>DataAU!BS91/DataAU!$B91</f>
        <v>-1.7096305901255795E-2</v>
      </c>
      <c r="G28" s="234">
        <f>DataAU!BT91/DataAU!$B91</f>
        <v>1.4347930261729924E-2</v>
      </c>
      <c r="H28" s="245">
        <f>DataAU!BU91/DataAU!$B91</f>
        <v>0.74144127637383539</v>
      </c>
      <c r="I28" s="234">
        <f>DataAU!BV91/DataAU!$B91</f>
        <v>0.6672774168087835</v>
      </c>
      <c r="J28" s="234">
        <f>DataAU!BW91/DataAU!$B91</f>
        <v>7.3952446054319165E-2</v>
      </c>
      <c r="K28" s="489">
        <f>DataAU!BY91/DataAU!$B91</f>
        <v>2.114135107327592E-4</v>
      </c>
      <c r="N28" s="756">
        <f t="shared" si="1"/>
        <v>0</v>
      </c>
      <c r="O28" s="756">
        <f t="shared" si="2"/>
        <v>0</v>
      </c>
      <c r="AC28" s="476"/>
    </row>
    <row r="29" spans="1:29">
      <c r="A29" s="156">
        <v>1977</v>
      </c>
      <c r="B29" s="245">
        <f>DataAU!BO92/DataAU!$B92</f>
        <v>0.17685070622680105</v>
      </c>
      <c r="C29" s="234">
        <f>DataAU!BP92/DataAU!$B92</f>
        <v>0.11471132290428876</v>
      </c>
      <c r="D29" s="234">
        <f>DataAU!BQ92/DataAU!$B92</f>
        <v>3.7277504869473607E-2</v>
      </c>
      <c r="E29" s="234">
        <f>DataAU!BR92/DataAU!$B92</f>
        <v>2.524163614313189E-2</v>
      </c>
      <c r="F29" s="234">
        <f>DataAU!BS92/DataAU!$B92</f>
        <v>-1.728510002327547E-2</v>
      </c>
      <c r="G29" s="234">
        <f>DataAU!BT92/DataAU!$B92</f>
        <v>1.6905342333182242E-2</v>
      </c>
      <c r="H29" s="245">
        <f>DataAU!BU92/DataAU!$B92</f>
        <v>0.73008415920422376</v>
      </c>
      <c r="I29" s="234">
        <f>DataAU!BV92/DataAU!$B92</f>
        <v>0.65412649606154516</v>
      </c>
      <c r="J29" s="234">
        <f>DataAU!BW92/DataAU!$B92</f>
        <v>7.5724908429395679E-2</v>
      </c>
      <c r="K29" s="489">
        <f>DataAU!BY92/DataAU!$B92</f>
        <v>2.3275471328294397E-4</v>
      </c>
      <c r="N29" s="756">
        <f t="shared" si="1"/>
        <v>0</v>
      </c>
      <c r="O29" s="756">
        <f t="shared" si="2"/>
        <v>0</v>
      </c>
      <c r="AC29" s="476"/>
    </row>
    <row r="30" spans="1:29">
      <c r="A30" s="156">
        <v>1978</v>
      </c>
      <c r="B30" s="245">
        <f>DataAU!BO93/DataAU!$B93</f>
        <v>0.17270883149556326</v>
      </c>
      <c r="C30" s="234">
        <f>DataAU!BP93/DataAU!$B93</f>
        <v>0.10857764531226981</v>
      </c>
      <c r="D30" s="234">
        <f>DataAU!BQ93/DataAU!$B93</f>
        <v>4.3426525084711183E-2</v>
      </c>
      <c r="E30" s="234">
        <f>DataAU!BR93/DataAU!$B93</f>
        <v>2.3957117439738898E-2</v>
      </c>
      <c r="F30" s="234">
        <f>DataAU!BS93/DataAU!$B93</f>
        <v>-1.7724187169229719E-2</v>
      </c>
      <c r="G30" s="234">
        <f>DataAU!BT93/DataAU!$B93</f>
        <v>1.4471730828073114E-2</v>
      </c>
      <c r="H30" s="245">
        <f>DataAU!BU93/DataAU!$B93</f>
        <v>0.73523645470926202</v>
      </c>
      <c r="I30" s="234">
        <f>DataAU!BV93/DataAU!$B93</f>
        <v>0.66313845038020858</v>
      </c>
      <c r="J30" s="234">
        <f>DataAU!BW93/DataAU!$B93</f>
        <v>7.187135231921668E-2</v>
      </c>
      <c r="K30" s="489">
        <f>DataAU!BY93/DataAU!$B93</f>
        <v>2.2665200983669717E-4</v>
      </c>
      <c r="N30" s="756">
        <f t="shared" si="1"/>
        <v>0</v>
      </c>
      <c r="O30" s="756">
        <f t="shared" si="2"/>
        <v>0</v>
      </c>
      <c r="AC30" s="476"/>
    </row>
    <row r="31" spans="1:29" ht="12.75" customHeight="1">
      <c r="A31" s="191">
        <v>1979</v>
      </c>
      <c r="B31" s="253">
        <f>DataAU!BO94/DataAU!$B94</f>
        <v>0.19109780439121757</v>
      </c>
      <c r="C31" s="237">
        <f>DataAU!BP94/DataAU!$B94</f>
        <v>0.11687624750499</v>
      </c>
      <c r="D31" s="237">
        <f>DataAU!BQ94/DataAU!$B94</f>
        <v>4.635728542914172E-2</v>
      </c>
      <c r="E31" s="237">
        <f>DataAU!BR94/DataAU!$B94</f>
        <v>2.9540918163672655E-2</v>
      </c>
      <c r="F31" s="237">
        <f>DataAU!BS94/DataAU!$B94</f>
        <v>-1.8572854291417164E-2</v>
      </c>
      <c r="G31" s="237">
        <f>DataAU!BT94/DataAU!$B94</f>
        <v>1.689620758483034E-2</v>
      </c>
      <c r="H31" s="253">
        <f>DataAU!BU94/DataAU!$B94</f>
        <v>0.71623752495009974</v>
      </c>
      <c r="I31" s="237">
        <f>DataAU!BV94/DataAU!$B94</f>
        <v>0.62741516966067856</v>
      </c>
      <c r="J31" s="237">
        <f>DataAU!BW94/DataAU!$B94</f>
        <v>8.8622754491017947E-2</v>
      </c>
      <c r="K31" s="766">
        <f>DataAU!BY94/DataAU!$B94</f>
        <v>1.9960079840319366E-4</v>
      </c>
      <c r="N31" s="756">
        <f t="shared" si="1"/>
        <v>0</v>
      </c>
      <c r="O31" s="756">
        <f t="shared" si="2"/>
        <v>0</v>
      </c>
      <c r="AC31" s="476"/>
    </row>
    <row r="32" spans="1:29">
      <c r="A32" s="156">
        <v>1980</v>
      </c>
      <c r="B32" s="245">
        <f>DataAU!BO95/DataAU!$B95</f>
        <v>0.20105450862979926</v>
      </c>
      <c r="C32" s="234">
        <f>DataAU!BP95/DataAU!$B95</f>
        <v>0.12365269461077844</v>
      </c>
      <c r="D32" s="234">
        <f>DataAU!BQ95/DataAU!$B95</f>
        <v>4.8106727721028537E-2</v>
      </c>
      <c r="E32" s="234">
        <f>DataAU!BR95/DataAU!$B95</f>
        <v>2.9682546671363157E-2</v>
      </c>
      <c r="F32" s="234">
        <f>DataAU!BS95/DataAU!$B95</f>
        <v>-2.0940471997182106E-2</v>
      </c>
      <c r="G32" s="234">
        <f>DataAU!BT95/DataAU!$B95</f>
        <v>2.05530116238112E-2</v>
      </c>
      <c r="H32" s="245">
        <f>DataAU!BU95/DataAU!$B95</f>
        <v>0.70548828812962316</v>
      </c>
      <c r="I32" s="234">
        <f>DataAU!BV95/DataAU!$B95</f>
        <v>0.61632617118703759</v>
      </c>
      <c r="J32" s="234">
        <f>DataAU!BW95/DataAU!$B95</f>
        <v>8.9047640014089463E-2</v>
      </c>
      <c r="K32" s="489">
        <f>DataAU!BY95/DataAU!$B95</f>
        <v>1.1447692849594925E-4</v>
      </c>
      <c r="N32" s="756">
        <f t="shared" si="1"/>
        <v>0</v>
      </c>
      <c r="O32" s="756">
        <f t="shared" si="2"/>
        <v>0</v>
      </c>
      <c r="AC32" s="476"/>
    </row>
    <row r="33" spans="1:29">
      <c r="A33" s="156">
        <v>1981</v>
      </c>
      <c r="B33" s="245">
        <f>DataAU!BO96/DataAU!$B96</f>
        <v>0.20674671747951795</v>
      </c>
      <c r="C33" s="234">
        <f>DataAU!BP96/DataAU!$B96</f>
        <v>0.12514464690725621</v>
      </c>
      <c r="D33" s="234">
        <f>DataAU!BQ96/DataAU!$B96</f>
        <v>4.8956227917238804E-2</v>
      </c>
      <c r="E33" s="234">
        <f>DataAU!BR96/DataAU!$B96</f>
        <v>2.6319951244349125E-2</v>
      </c>
      <c r="F33" s="234">
        <f>DataAU!BS96/DataAU!$B96</f>
        <v>-1.8167651551386287E-2</v>
      </c>
      <c r="G33" s="234">
        <f>DataAU!BT96/DataAU!$B96</f>
        <v>2.4493542962060074E-2</v>
      </c>
      <c r="H33" s="245">
        <f>DataAU!BU96/DataAU!$B96</f>
        <v>0.70310932991838038</v>
      </c>
      <c r="I33" s="234">
        <f>DataAU!BV96/DataAU!$B96</f>
        <v>0.62408004566985009</v>
      </c>
      <c r="J33" s="234">
        <f>DataAU!BW96/DataAU!$B96</f>
        <v>7.8959853733047369E-2</v>
      </c>
      <c r="K33" s="489">
        <f>DataAU!BY96/DataAU!$B96</f>
        <v>6.9430515483004892E-5</v>
      </c>
      <c r="N33" s="756">
        <f t="shared" si="1"/>
        <v>0</v>
      </c>
      <c r="O33" s="756">
        <f t="shared" si="2"/>
        <v>0</v>
      </c>
      <c r="AC33" s="476"/>
    </row>
    <row r="34" spans="1:29">
      <c r="A34" s="156">
        <v>1982</v>
      </c>
      <c r="B34" s="245">
        <f>DataAU!BO97/DataAU!$B97</f>
        <v>0.20391098549342782</v>
      </c>
      <c r="C34" s="234">
        <f>DataAU!BP97/DataAU!$B97</f>
        <v>0.1200708302118096</v>
      </c>
      <c r="D34" s="234">
        <f>DataAU!BQ97/DataAU!$B97</f>
        <v>5.0078321868827901E-2</v>
      </c>
      <c r="E34" s="234">
        <f>DataAU!BR97/DataAU!$B97</f>
        <v>2.3450589116665532E-2</v>
      </c>
      <c r="F34" s="234">
        <f>DataAU!BS97/DataAU!$B97</f>
        <v>-1.8041272219573658E-2</v>
      </c>
      <c r="G34" s="234">
        <f>DataAU!BT97/DataAU!$B97</f>
        <v>2.8352516515698433E-2</v>
      </c>
      <c r="H34" s="245">
        <f>DataAU!BU97/DataAU!$B97</f>
        <v>0.7091994142886332</v>
      </c>
      <c r="I34" s="234">
        <f>DataAU!BV97/DataAU!$B97</f>
        <v>0.63875229857658522</v>
      </c>
      <c r="J34" s="234">
        <f>DataAU!BW97/DataAU!$B97</f>
        <v>7.0351767349996611E-2</v>
      </c>
      <c r="K34" s="489">
        <f>DataAU!BY97/DataAU!$B97</f>
        <v>9.5348362051352002E-5</v>
      </c>
      <c r="N34" s="756">
        <f t="shared" si="1"/>
        <v>0</v>
      </c>
      <c r="O34" s="756">
        <f t="shared" si="2"/>
        <v>0</v>
      </c>
      <c r="AC34" s="476"/>
    </row>
    <row r="35" spans="1:29">
      <c r="A35" s="156">
        <v>1983</v>
      </c>
      <c r="B35" s="245">
        <f>DataAU!BO98/DataAU!$B98</f>
        <v>0.20048764199265387</v>
      </c>
      <c r="C35" s="234">
        <f>DataAU!BP98/DataAU!$B98</f>
        <v>0.11668126232493087</v>
      </c>
      <c r="D35" s="234">
        <f>DataAU!BQ98/DataAU!$B98</f>
        <v>5.2122250713507179E-2</v>
      </c>
      <c r="E35" s="234">
        <f>DataAU!BR98/DataAU!$B98</f>
        <v>1.7401384802454591E-2</v>
      </c>
      <c r="F35" s="234">
        <f>DataAU!BS98/DataAU!$B98</f>
        <v>-1.4503254096759769E-2</v>
      </c>
      <c r="G35" s="234">
        <f>DataAU!BT98/DataAU!$B98</f>
        <v>2.8785998248521009E-2</v>
      </c>
      <c r="H35" s="245">
        <f>DataAU!BU98/DataAU!$B98</f>
        <v>0.70701158622253868</v>
      </c>
      <c r="I35" s="234">
        <f>DataAU!BV98/DataAU!$B98</f>
        <v>0.65466252527989022</v>
      </c>
      <c r="J35" s="234">
        <f>DataAU!BW98/DataAU!$B98</f>
        <v>5.2204154407363763E-2</v>
      </c>
      <c r="K35" s="489">
        <f>DataAU!BY98/DataAU!$B98</f>
        <v>1.4490653528474132E-4</v>
      </c>
      <c r="N35" s="756">
        <f t="shared" si="1"/>
        <v>0</v>
      </c>
      <c r="O35" s="756">
        <f t="shared" si="2"/>
        <v>0</v>
      </c>
      <c r="AC35" s="476"/>
    </row>
    <row r="36" spans="1:29">
      <c r="A36" s="156">
        <v>1984</v>
      </c>
      <c r="B36" s="245">
        <f>DataAU!BO99/DataAU!$B99</f>
        <v>0.22454985083649107</v>
      </c>
      <c r="C36" s="234">
        <f>DataAU!BP99/DataAU!$B99</f>
        <v>0.14504402142581285</v>
      </c>
      <c r="D36" s="234">
        <f>DataAU!BQ99/DataAU!$B99</f>
        <v>5.0855521288683161E-2</v>
      </c>
      <c r="E36" s="234">
        <f>DataAU!BR99/DataAU!$B99</f>
        <v>2.1726658569485573E-2</v>
      </c>
      <c r="F36" s="234">
        <f>DataAU!BS99/DataAU!$B99</f>
        <v>-2.3060174742392105E-2</v>
      </c>
      <c r="G36" s="234">
        <f>DataAU!BT99/DataAU!$B99</f>
        <v>2.9983824294901578E-2</v>
      </c>
      <c r="H36" s="245">
        <f>DataAU!BU99/DataAU!$B99</f>
        <v>0.68100977818574648</v>
      </c>
      <c r="I36" s="234">
        <f>DataAU!BV99/DataAU!$B99</f>
        <v>0.61570666562186915</v>
      </c>
      <c r="J36" s="234">
        <f>DataAU!BW99/DataAU!$B99</f>
        <v>6.5179975708456711E-2</v>
      </c>
      <c r="K36" s="489">
        <f>DataAU!BY99/DataAU!$B99</f>
        <v>1.2313685542054032E-4</v>
      </c>
      <c r="N36" s="756">
        <f t="shared" si="1"/>
        <v>0</v>
      </c>
      <c r="O36" s="756">
        <f t="shared" si="2"/>
        <v>0</v>
      </c>
      <c r="AC36" s="476"/>
    </row>
    <row r="37" spans="1:29">
      <c r="A37" s="156">
        <v>1985</v>
      </c>
      <c r="B37" s="245">
        <f>DataAU!BO100/DataAU!$B100</f>
        <v>0.22533642538189172</v>
      </c>
      <c r="C37" s="234">
        <f>DataAU!BP100/DataAU!$B100</f>
        <v>0.14907873547744718</v>
      </c>
      <c r="D37" s="234">
        <f>DataAU!BQ100/DataAU!$B100</f>
        <v>5.0023114163648269E-2</v>
      </c>
      <c r="E37" s="234">
        <f>DataAU!BR100/DataAU!$B100</f>
        <v>2.1423781680374294E-2</v>
      </c>
      <c r="F37" s="234">
        <f>DataAU!BS100/DataAU!$B100</f>
        <v>-2.9210206808264201E-2</v>
      </c>
      <c r="G37" s="234">
        <f>DataAU!BT100/DataAU!$B100</f>
        <v>3.4021000868686146E-2</v>
      </c>
      <c r="H37" s="245">
        <f>DataAU!BU100/DataAU!$B100</f>
        <v>0.67904713765373448</v>
      </c>
      <c r="I37" s="234">
        <f>DataAU!BV100/DataAU!$B100</f>
        <v>0.61455735106604548</v>
      </c>
      <c r="J37" s="234">
        <f>DataAU!BW100/DataAU!$B100</f>
        <v>6.427134504112289E-2</v>
      </c>
      <c r="K37" s="489">
        <f>DataAU!BY100/DataAU!$B100</f>
        <v>2.1844154656614973E-4</v>
      </c>
      <c r="N37" s="756">
        <f t="shared" si="1"/>
        <v>0</v>
      </c>
      <c r="O37" s="756">
        <f t="shared" si="2"/>
        <v>0</v>
      </c>
      <c r="AC37" s="476"/>
    </row>
    <row r="38" spans="1:29">
      <c r="A38" s="156">
        <v>1986</v>
      </c>
      <c r="B38" s="245">
        <f>DataAU!BO101/DataAU!$B101</f>
        <v>0.22049151835372632</v>
      </c>
      <c r="C38" s="234">
        <f>DataAU!BP101/DataAU!$B101</f>
        <v>0.14324249165739711</v>
      </c>
      <c r="D38" s="234">
        <f>DataAU!BQ101/DataAU!$B101</f>
        <v>5.3856136447905087E-2</v>
      </c>
      <c r="E38" s="234">
        <f>DataAU!BR101/DataAU!$B101</f>
        <v>2.1715100111234707E-2</v>
      </c>
      <c r="F38" s="234">
        <f>DataAU!BS101/DataAU!$B101</f>
        <v>-3.0941787170930667E-2</v>
      </c>
      <c r="G38" s="234">
        <f>DataAU!BT101/DataAU!$B101</f>
        <v>3.2619577308120137E-2</v>
      </c>
      <c r="H38" s="245">
        <f>DataAU!BU101/DataAU!$B101</f>
        <v>0.68185368001483126</v>
      </c>
      <c r="I38" s="234">
        <f>DataAU!BV101/DataAU!$B101</f>
        <v>0.61670374490174273</v>
      </c>
      <c r="J38" s="234">
        <f>DataAU!BW101/DataAU!$B101</f>
        <v>6.5145300333704123E-2</v>
      </c>
      <c r="K38" s="489">
        <f>DataAU!BY101/DataAU!$B101</f>
        <v>4.6347793845013019E-6</v>
      </c>
      <c r="N38" s="756">
        <f t="shared" si="1"/>
        <v>0</v>
      </c>
      <c r="O38" s="756">
        <f t="shared" si="2"/>
        <v>0</v>
      </c>
      <c r="AC38" s="476"/>
    </row>
    <row r="39" spans="1:29">
      <c r="A39" s="156">
        <v>1987</v>
      </c>
      <c r="B39" s="245">
        <f>DataAU!BO102/DataAU!$B102</f>
        <v>0.22755380405408279</v>
      </c>
      <c r="C39" s="234">
        <f>DataAU!BP102/DataAU!$B102</f>
        <v>0.14682537993726935</v>
      </c>
      <c r="D39" s="234">
        <f>DataAU!BQ102/DataAU!$B102</f>
        <v>5.7900269392653615E-2</v>
      </c>
      <c r="E39" s="234">
        <f>DataAU!BR102/DataAU!$B102</f>
        <v>2.0444902180250496E-2</v>
      </c>
      <c r="F39" s="234">
        <f>DataAU!BS102/DataAU!$B102</f>
        <v>-3.2127095453520188E-2</v>
      </c>
      <c r="G39" s="234">
        <f>DataAU!BT102/DataAU!$B102</f>
        <v>3.4510347997429483E-2</v>
      </c>
      <c r="H39" s="245">
        <f>DataAU!BU102/DataAU!$B102</f>
        <v>0.67650751362922545</v>
      </c>
      <c r="I39" s="234">
        <f>DataAU!BV102/DataAU!$B102</f>
        <v>0.61529196971566935</v>
      </c>
      <c r="J39" s="234">
        <f>DataAU!BW102/DataAU!$B102</f>
        <v>6.1334706540751481E-2</v>
      </c>
      <c r="K39" s="489">
        <f>DataAU!BY102/DataAU!$B102</f>
        <v>-1.1916262719546498E-4</v>
      </c>
      <c r="N39" s="756">
        <f t="shared" si="1"/>
        <v>0</v>
      </c>
      <c r="O39" s="756">
        <f t="shared" si="2"/>
        <v>0</v>
      </c>
      <c r="AC39" s="476"/>
    </row>
    <row r="40" spans="1:29">
      <c r="A40" s="156">
        <v>1988</v>
      </c>
      <c r="B40" s="245">
        <f>DataAU!BO103/DataAU!$B103</f>
        <v>0.24833004203880729</v>
      </c>
      <c r="C40" s="234">
        <f>DataAU!BP103/DataAU!$B103</f>
        <v>0.16851053962269794</v>
      </c>
      <c r="D40" s="234">
        <f>DataAU!BQ103/DataAU!$B103</f>
        <v>5.8278353754319827E-2</v>
      </c>
      <c r="E40" s="234">
        <f>DataAU!BR103/DataAU!$B103</f>
        <v>1.994786290262256E-2</v>
      </c>
      <c r="F40" s="234">
        <f>DataAU!BS103/DataAU!$B103</f>
        <v>-3.3260775249465156E-2</v>
      </c>
      <c r="G40" s="234">
        <f>DataAU!BT103/DataAU!$B103</f>
        <v>3.485406100863217E-2</v>
      </c>
      <c r="H40" s="245">
        <f>DataAU!BU103/DataAU!$B103</f>
        <v>0.6542401597773887</v>
      </c>
      <c r="I40" s="234">
        <f>DataAU!BV103/DataAU!$B103</f>
        <v>0.59458357644031534</v>
      </c>
      <c r="J40" s="234">
        <f>DataAU!BW103/DataAU!$B103</f>
        <v>5.9843588707867684E-2</v>
      </c>
      <c r="K40" s="489">
        <f>DataAU!BY103/DataAU!$B103</f>
        <v>-1.8700537079424916E-4</v>
      </c>
      <c r="N40" s="756">
        <f t="shared" si="1"/>
        <v>0</v>
      </c>
      <c r="O40" s="756">
        <f t="shared" si="2"/>
        <v>0</v>
      </c>
      <c r="AC40" s="476"/>
    </row>
    <row r="41" spans="1:29">
      <c r="A41" s="191">
        <v>1989</v>
      </c>
      <c r="B41" s="253">
        <f>DataAU!BO104/DataAU!$B104</f>
        <v>0.25574353758849272</v>
      </c>
      <c r="C41" s="237">
        <f>DataAU!BP104/DataAU!$B104</f>
        <v>0.1734275047124339</v>
      </c>
      <c r="D41" s="237">
        <f>DataAU!BQ104/DataAU!$B104</f>
        <v>5.9991187997124509E-2</v>
      </c>
      <c r="E41" s="237">
        <f>DataAU!BR104/DataAU!$B104</f>
        <v>2.2053196669990491E-2</v>
      </c>
      <c r="F41" s="237">
        <f>DataAU!BS104/DataAU!$B104</f>
        <v>-4.0979126154090786E-2</v>
      </c>
      <c r="G41" s="237">
        <f>DataAU!BT104/DataAU!$B104</f>
        <v>4.1250774363034641E-2</v>
      </c>
      <c r="H41" s="253">
        <f>DataAU!BU104/DataAU!$B104</f>
        <v>0.65473181364932875</v>
      </c>
      <c r="I41" s="237">
        <f>DataAU!BV104/DataAU!$B104</f>
        <v>0.58872792444204458</v>
      </c>
      <c r="J41" s="237">
        <f>DataAU!BW104/DataAU!$B104</f>
        <v>6.6159590009971472E-2</v>
      </c>
      <c r="K41" s="766">
        <f>DataAU!BY104/DataAU!$B104</f>
        <v>-1.5570080268732965E-4</v>
      </c>
      <c r="N41" s="756">
        <f t="shared" si="1"/>
        <v>0</v>
      </c>
      <c r="O41" s="756">
        <f t="shared" si="2"/>
        <v>0</v>
      </c>
      <c r="AC41" s="476"/>
    </row>
    <row r="42" spans="1:29">
      <c r="A42" s="156">
        <v>1990</v>
      </c>
      <c r="B42" s="245">
        <f>DataAU!BO105/DataAU!$B105</f>
        <v>0.23763000219207447</v>
      </c>
      <c r="C42" s="234">
        <f>DataAU!BP105/DataAU!$B105</f>
        <v>0.16404937038751005</v>
      </c>
      <c r="D42" s="234">
        <f>DataAU!BQ105/DataAU!$B105</f>
        <v>6.2194022943712401E-2</v>
      </c>
      <c r="E42" s="234">
        <f>DataAU!BR105/DataAU!$B105</f>
        <v>2.1494507635725944E-2</v>
      </c>
      <c r="F42" s="234">
        <f>DataAU!BS105/DataAU!$B105</f>
        <v>-4.883759164088948E-2</v>
      </c>
      <c r="G42" s="234">
        <f>DataAU!BT105/DataAU!$B105</f>
        <v>3.872969286601554E-2</v>
      </c>
      <c r="H42" s="245">
        <f>DataAU!BU105/DataAU!$B105</f>
        <v>0.67171858635555448</v>
      </c>
      <c r="I42" s="234">
        <f>DataAU!BV105/DataAU!$B105</f>
        <v>0.6073233553352656</v>
      </c>
      <c r="J42" s="234">
        <f>DataAU!BW105/DataAU!$B105</f>
        <v>6.448352290717782E-2</v>
      </c>
      <c r="K42" s="489">
        <f>DataAU!BY105/DataAU!$B105</f>
        <v>-8.8291886888959326E-5</v>
      </c>
      <c r="N42" s="756">
        <f t="shared" si="1"/>
        <v>0</v>
      </c>
      <c r="O42" s="756">
        <f t="shared" si="2"/>
        <v>0</v>
      </c>
      <c r="AC42" s="476"/>
    </row>
    <row r="43" spans="1:29">
      <c r="A43" s="156">
        <v>1991</v>
      </c>
      <c r="B43" s="245">
        <f>DataAU!BO106/DataAU!$B106</f>
        <v>0.21676600272310034</v>
      </c>
      <c r="C43" s="234">
        <f>DataAU!BP106/DataAU!$B106</f>
        <v>0.14753132617392375</v>
      </c>
      <c r="D43" s="234">
        <f>DataAU!BQ106/DataAU!$B106</f>
        <v>6.5922472791538553E-2</v>
      </c>
      <c r="E43" s="234">
        <f>DataAU!BR106/DataAU!$B106</f>
        <v>2.1195699545248248E-2</v>
      </c>
      <c r="F43" s="234">
        <f>DataAU!BS106/DataAU!$B106</f>
        <v>-5.0410418714251802E-2</v>
      </c>
      <c r="G43" s="234">
        <f>DataAU!BT106/DataAU!$B106</f>
        <v>3.2526922926641597E-2</v>
      </c>
      <c r="H43" s="245">
        <f>DataAU!BU106/DataAU!$B106</f>
        <v>0.68687050846234998</v>
      </c>
      <c r="I43" s="234">
        <f>DataAU!BV106/DataAU!$B106</f>
        <v>0.62325034790161971</v>
      </c>
      <c r="J43" s="234">
        <f>DataAU!BW106/DataAU!$B106</f>
        <v>6.3587098635744743E-2</v>
      </c>
      <c r="K43" s="489">
        <f>DataAU!BY106/DataAU!$B106</f>
        <v>3.3061924985497865E-5</v>
      </c>
      <c r="N43" s="756">
        <f t="shared" si="1"/>
        <v>0</v>
      </c>
      <c r="O43" s="756">
        <f t="shared" si="2"/>
        <v>0</v>
      </c>
      <c r="AC43" s="476"/>
    </row>
    <row r="44" spans="1:29">
      <c r="A44" s="156">
        <v>1992</v>
      </c>
      <c r="B44" s="245">
        <f>DataAU!BO107/DataAU!$B107</f>
        <v>0.22671486908337704</v>
      </c>
      <c r="C44" s="234">
        <f>DataAU!BP107/DataAU!$B107</f>
        <v>0.15458606506588612</v>
      </c>
      <c r="D44" s="234">
        <f>DataAU!BQ107/DataAU!$B107</f>
        <v>6.8736390513339504E-2</v>
      </c>
      <c r="E44" s="234">
        <f>DataAU!BR107/DataAU!$B107</f>
        <v>1.8490460819431249E-2</v>
      </c>
      <c r="F44" s="234">
        <f>DataAU!BS107/DataAU!$B107</f>
        <v>-4.2576670463061857E-2</v>
      </c>
      <c r="G44" s="234">
        <f>DataAU!BT107/DataAU!$B107</f>
        <v>2.7478623147782062E-2</v>
      </c>
      <c r="H44" s="245">
        <f>DataAU!BU107/DataAU!$B107</f>
        <v>0.6761141338022767</v>
      </c>
      <c r="I44" s="234">
        <f>DataAU!BV107/DataAU!$B107</f>
        <v>0.62023262264028467</v>
      </c>
      <c r="J44" s="234">
        <f>DataAU!BW107/DataAU!$B107</f>
        <v>5.5471382458293743E-2</v>
      </c>
      <c r="K44" s="489">
        <f>DataAU!BY107/DataAU!$B107</f>
        <v>4.1012870369823971E-4</v>
      </c>
      <c r="N44" s="756">
        <f t="shared" si="1"/>
        <v>0</v>
      </c>
      <c r="O44" s="756">
        <f t="shared" si="2"/>
        <v>0</v>
      </c>
      <c r="AC44" s="476"/>
    </row>
    <row r="45" spans="1:29">
      <c r="A45" s="156">
        <v>1993</v>
      </c>
      <c r="B45" s="245">
        <f>DataAU!BO108/DataAU!$B108</f>
        <v>0.23727603579549697</v>
      </c>
      <c r="C45" s="234">
        <f>DataAU!BP108/DataAU!$B108</f>
        <v>0.16646124785695091</v>
      </c>
      <c r="D45" s="234">
        <f>DataAU!BQ108/DataAU!$B108</f>
        <v>6.5577993136703663E-2</v>
      </c>
      <c r="E45" s="234">
        <f>DataAU!BR108/DataAU!$B108</f>
        <v>1.9345604914541157E-2</v>
      </c>
      <c r="F45" s="234">
        <f>DataAU!BS108/DataAU!$B108</f>
        <v>-3.6183253889339725E-2</v>
      </c>
      <c r="G45" s="234">
        <f>DataAU!BT108/DataAU!$B108</f>
        <v>2.2074443776640969E-2</v>
      </c>
      <c r="H45" s="245">
        <f>DataAU!BU108/DataAU!$B108</f>
        <v>0.66421433537090324</v>
      </c>
      <c r="I45" s="234">
        <f>DataAU!BV108/DataAU!$B108</f>
        <v>0.60562912164763427</v>
      </c>
      <c r="J45" s="234">
        <f>DataAU!BW108/DataAU!$B108</f>
        <v>5.8036814743623474E-2</v>
      </c>
      <c r="K45" s="489">
        <f>DataAU!BY108/DataAU!$B108</f>
        <v>5.4839897964553479E-4</v>
      </c>
      <c r="N45" s="756">
        <f t="shared" si="1"/>
        <v>0</v>
      </c>
      <c r="O45" s="756">
        <f t="shared" si="2"/>
        <v>0</v>
      </c>
      <c r="AC45" s="476"/>
    </row>
    <row r="46" spans="1:29">
      <c r="A46" s="156">
        <v>1994</v>
      </c>
      <c r="B46" s="245">
        <f>DataAU!BO109/DataAU!$B109</f>
        <v>0.23915032868256894</v>
      </c>
      <c r="C46" s="234">
        <f>DataAU!BP109/DataAU!$B109</f>
        <v>0.17427386980132209</v>
      </c>
      <c r="D46" s="234">
        <f>DataAU!BQ109/DataAU!$B109</f>
        <v>6.2414289497628291E-2</v>
      </c>
      <c r="E46" s="234">
        <f>DataAU!BR109/DataAU!$B109</f>
        <v>1.8425627538538585E-2</v>
      </c>
      <c r="F46" s="234">
        <f>DataAU!BS109/DataAU!$B109</f>
        <v>-3.5503486106704486E-2</v>
      </c>
      <c r="G46" s="234">
        <f>DataAU!BT109/DataAU!$B109</f>
        <v>1.9540027951784479E-2</v>
      </c>
      <c r="H46" s="245">
        <f>DataAU!BU109/DataAU!$B109</f>
        <v>0.65337165122675811</v>
      </c>
      <c r="I46" s="234">
        <f>DataAU!BV109/DataAU!$B109</f>
        <v>0.5974654601424858</v>
      </c>
      <c r="J46" s="234">
        <f>DataAU!BW109/DataAU!$B109</f>
        <v>5.5276882615615759E-2</v>
      </c>
      <c r="K46" s="489">
        <f>DataAU!BY109/DataAU!$B109</f>
        <v>6.2930846865650496E-4</v>
      </c>
      <c r="N46" s="756">
        <f t="shared" si="1"/>
        <v>0</v>
      </c>
      <c r="O46" s="756">
        <f t="shared" si="2"/>
        <v>0</v>
      </c>
      <c r="AC46" s="476"/>
    </row>
    <row r="47" spans="1:29">
      <c r="A47" s="156">
        <v>1995</v>
      </c>
      <c r="B47" s="245">
        <f>DataAU!BO110/DataAU!$B110</f>
        <v>0.24135251504235808</v>
      </c>
      <c r="C47" s="234">
        <f>DataAU!BP110/DataAU!$B110</f>
        <v>0.17636728299589891</v>
      </c>
      <c r="D47" s="234">
        <f>DataAU!BQ110/DataAU!$B110</f>
        <v>6.0673338854685337E-2</v>
      </c>
      <c r="E47" s="234">
        <f>DataAU!BR110/DataAU!$B110</f>
        <v>1.7697845674885502E-2</v>
      </c>
      <c r="F47" s="234">
        <f>DataAU!BS110/DataAU!$B110</f>
        <v>-4.3034115968348691E-2</v>
      </c>
      <c r="G47" s="234">
        <f>DataAU!BT110/DataAU!$B110</f>
        <v>2.964816348523704E-2</v>
      </c>
      <c r="H47" s="245">
        <f>DataAU!BU110/DataAU!$B110</f>
        <v>0.6563893850344753</v>
      </c>
      <c r="I47" s="234">
        <f>DataAU!BV110/DataAU!$B110</f>
        <v>0.60285929532913585</v>
      </c>
      <c r="J47" s="234">
        <f>DataAU!BW110/DataAU!$B110</f>
        <v>5.3093537024656502E-2</v>
      </c>
      <c r="K47" s="489">
        <f>DataAU!BY110/DataAU!$B110</f>
        <v>4.3655268068291822E-4</v>
      </c>
      <c r="N47" s="756">
        <f t="shared" si="1"/>
        <v>0</v>
      </c>
      <c r="O47" s="756">
        <f t="shared" si="2"/>
        <v>0</v>
      </c>
      <c r="AC47" s="476"/>
    </row>
    <row r="48" spans="1:29">
      <c r="A48" s="156">
        <v>1996</v>
      </c>
      <c r="B48" s="245">
        <f>DataAU!BO111/DataAU!$B111</f>
        <v>0.23150688753918136</v>
      </c>
      <c r="C48" s="234">
        <f>DataAU!BP111/DataAU!$B111</f>
        <v>0.17646470659362126</v>
      </c>
      <c r="D48" s="234">
        <f>DataAU!BQ111/DataAU!$B111</f>
        <v>5.8046468799121974E-2</v>
      </c>
      <c r="E48" s="234">
        <f>DataAU!BR111/DataAU!$B111</f>
        <v>1.8534967864351288E-2</v>
      </c>
      <c r="F48" s="234">
        <f>DataAU!BS111/DataAU!$B111</f>
        <v>-4.3857487001571903E-2</v>
      </c>
      <c r="G48" s="234">
        <f>DataAU!BT111/DataAU!$B111</f>
        <v>2.2318231283658722E-2</v>
      </c>
      <c r="H48" s="245">
        <f>DataAU!BU111/DataAU!$B111</f>
        <v>0.65812738924595171</v>
      </c>
      <c r="I48" s="234">
        <f>DataAU!BV111/DataAU!$B111</f>
        <v>0.60213416052012325</v>
      </c>
      <c r="J48" s="234">
        <f>DataAU!BW111/DataAU!$B111</f>
        <v>5.560490359305386E-2</v>
      </c>
      <c r="K48" s="489">
        <f>DataAU!BY111/DataAU!$B111</f>
        <v>3.8832513277464118E-4</v>
      </c>
      <c r="N48" s="756">
        <f t="shared" si="1"/>
        <v>0</v>
      </c>
      <c r="O48" s="756">
        <f t="shared" si="2"/>
        <v>0</v>
      </c>
      <c r="AC48" s="476"/>
    </row>
    <row r="49" spans="1:29">
      <c r="A49" s="156">
        <v>1997</v>
      </c>
      <c r="B49" s="245">
        <f>DataAU!BO112/DataAU!$B112</f>
        <v>0.21611545689993572</v>
      </c>
      <c r="C49" s="234">
        <f>DataAU!BP112/DataAU!$B112</f>
        <v>0.16377520027544037</v>
      </c>
      <c r="D49" s="234">
        <f>DataAU!BQ112/DataAU!$B112</f>
        <v>6.2522341155753211E-2</v>
      </c>
      <c r="E49" s="234">
        <f>DataAU!BR112/DataAU!$B112</f>
        <v>1.8851001212727272E-2</v>
      </c>
      <c r="F49" s="234">
        <f>DataAU!BS112/DataAU!$B112</f>
        <v>-4.1320447283644403E-2</v>
      </c>
      <c r="G49" s="234">
        <f>DataAU!BT112/DataAU!$B112</f>
        <v>1.228736153965925E-2</v>
      </c>
      <c r="H49" s="245">
        <f>DataAU!BU112/DataAU!$B112</f>
        <v>0.66498463805682917</v>
      </c>
      <c r="I49" s="234">
        <f>DataAU!BV112/DataAU!$B112</f>
        <v>0.60808952690478213</v>
      </c>
      <c r="J49" s="234">
        <f>DataAU!BW112/DataAU!$B112</f>
        <v>5.6553003638181824E-2</v>
      </c>
      <c r="K49" s="489">
        <f>DataAU!BY112/DataAU!$B112</f>
        <v>3.4210751386522259E-4</v>
      </c>
      <c r="N49" s="756">
        <f t="shared" si="1"/>
        <v>0</v>
      </c>
      <c r="O49" s="756">
        <f t="shared" si="2"/>
        <v>0</v>
      </c>
      <c r="AC49" s="476"/>
    </row>
    <row r="50" spans="1:29">
      <c r="A50" s="156">
        <v>1998</v>
      </c>
      <c r="B50" s="245">
        <f>DataAU!BO113/DataAU!$B113</f>
        <v>0.22005247749335477</v>
      </c>
      <c r="C50" s="234">
        <f>DataAU!BP113/DataAU!$B113</f>
        <v>0.16516207687299655</v>
      </c>
      <c r="D50" s="234">
        <f>DataAU!BQ113/DataAU!$B113</f>
        <v>6.369660503170213E-2</v>
      </c>
      <c r="E50" s="234">
        <f>DataAU!BR113/DataAU!$B113</f>
        <v>1.9984884989073234E-2</v>
      </c>
      <c r="F50" s="234">
        <f>DataAU!BS113/DataAU!$B113</f>
        <v>-3.8436498293600276E-2</v>
      </c>
      <c r="G50" s="234">
        <f>DataAU!BT113/DataAU!$B113</f>
        <v>9.6454088931831085E-3</v>
      </c>
      <c r="H50" s="245">
        <f>DataAU!BU113/DataAU!$B113</f>
        <v>0.659552002687113</v>
      </c>
      <c r="I50" s="234">
        <f>DataAU!BV113/DataAU!$B113</f>
        <v>0.59965125585214241</v>
      </c>
      <c r="J50" s="234">
        <f>DataAU!BW113/DataAU!$B113</f>
        <v>5.9954654967219703E-2</v>
      </c>
      <c r="K50" s="489">
        <f>DataAU!BY113/DataAU!$B113</f>
        <v>-5.3908132249088789E-5</v>
      </c>
      <c r="N50" s="756">
        <f t="shared" si="1"/>
        <v>0</v>
      </c>
      <c r="O50" s="756">
        <f t="shared" si="2"/>
        <v>0</v>
      </c>
      <c r="AC50" s="476"/>
    </row>
    <row r="51" spans="1:29">
      <c r="A51" s="265">
        <f t="shared" ref="A51:A66" si="3">A50+1</f>
        <v>1999</v>
      </c>
      <c r="B51" s="253">
        <f>DataAU!BO114/DataAU!$B114</f>
        <v>0.20928593644806834</v>
      </c>
      <c r="C51" s="237">
        <f>DataAU!BP114/DataAU!$B114</f>
        <v>0.16386610865482665</v>
      </c>
      <c r="D51" s="237">
        <f>DataAU!BQ114/DataAU!$B114</f>
        <v>6.419564010598551E-2</v>
      </c>
      <c r="E51" s="237">
        <f>DataAU!BR114/DataAU!$B114</f>
        <v>1.8445099745272586E-2</v>
      </c>
      <c r="F51" s="237">
        <f>DataAU!BS114/DataAU!$B114</f>
        <v>-3.810281223793982E-2</v>
      </c>
      <c r="G51" s="237">
        <f>DataAU!BT114/DataAU!$B114</f>
        <v>8.8190017992338502E-4</v>
      </c>
      <c r="H51" s="253">
        <f>DataAU!BU114/DataAU!$B114</f>
        <v>0.66099993307007565</v>
      </c>
      <c r="I51" s="237">
        <f>DataAU!BV114/DataAU!$B114</f>
        <v>0.60573353228581439</v>
      </c>
      <c r="J51" s="237">
        <f>DataAU!BW114/DataAU!$B114</f>
        <v>5.5335299235817752E-2</v>
      </c>
      <c r="K51" s="766">
        <f>DataAU!BY114/DataAU!$B114</f>
        <v>-6.8898451556514514E-5</v>
      </c>
      <c r="N51" s="756">
        <f t="shared" si="1"/>
        <v>0</v>
      </c>
      <c r="O51" s="756">
        <f t="shared" si="2"/>
        <v>0</v>
      </c>
      <c r="AC51" s="476"/>
    </row>
    <row r="52" spans="1:29">
      <c r="A52" s="158">
        <f t="shared" si="3"/>
        <v>2000</v>
      </c>
      <c r="B52" s="245">
        <f>DataAU!BO115/DataAU!$B115</f>
        <v>0.21713412312598987</v>
      </c>
      <c r="C52" s="234">
        <f>DataAU!BP115/DataAU!$B115</f>
        <v>0.1736900091412891</v>
      </c>
      <c r="D52" s="234">
        <f>DataAU!BQ115/DataAU!$B115</f>
        <v>6.3137430175818077E-2</v>
      </c>
      <c r="E52" s="234">
        <f>DataAU!BR115/DataAU!$B115</f>
        <v>1.7670093270576639E-2</v>
      </c>
      <c r="F52" s="234">
        <f>DataAU!BS115/DataAU!$B115</f>
        <v>-3.4911631140711476E-2</v>
      </c>
      <c r="G52" s="234">
        <f>DataAU!BT115/DataAU!$B115</f>
        <v>-2.4517783209824775E-3</v>
      </c>
      <c r="H52" s="245">
        <f>DataAU!BU115/DataAU!$B115</f>
        <v>0.64995484534300074</v>
      </c>
      <c r="I52" s="234">
        <f>DataAU!BV115/DataAU!$B115</f>
        <v>0.59714872711688904</v>
      </c>
      <c r="J52" s="234">
        <f>DataAU!BW115/DataAU!$B115</f>
        <v>5.301027981172992E-2</v>
      </c>
      <c r="K52" s="489">
        <f>DataAU!BY115/DataAU!$B115</f>
        <v>-2.0416158561819577E-4</v>
      </c>
      <c r="N52" s="756">
        <f t="shared" si="1"/>
        <v>0</v>
      </c>
      <c r="O52" s="756">
        <f t="shared" si="2"/>
        <v>0</v>
      </c>
      <c r="AC52" s="476"/>
    </row>
    <row r="53" spans="1:29">
      <c r="A53" s="158">
        <f t="shared" si="3"/>
        <v>2001</v>
      </c>
      <c r="B53" s="245">
        <f>DataAU!BO116/DataAU!$B116</f>
        <v>0.21805571146091482</v>
      </c>
      <c r="C53" s="234">
        <f>DataAU!BP116/DataAU!$B116</f>
        <v>0.17361735931819949</v>
      </c>
      <c r="D53" s="234">
        <f>DataAU!BQ116/DataAU!$B116</f>
        <v>5.8528119090587263E-2</v>
      </c>
      <c r="E53" s="234">
        <f>DataAU!BR116/DataAU!$B116</f>
        <v>1.6078351797324954E-2</v>
      </c>
      <c r="F53" s="234">
        <f>DataAU!BS116/DataAU!$B116</f>
        <v>-3.397777413199092E-2</v>
      </c>
      <c r="G53" s="234">
        <f>DataAU!BT116/DataAU!$B116</f>
        <v>3.8096553867940008E-3</v>
      </c>
      <c r="H53" s="245">
        <f>DataAU!BU116/DataAU!$B116</f>
        <v>0.64646492992893601</v>
      </c>
      <c r="I53" s="234">
        <f>DataAU!BV116/DataAU!$B116</f>
        <v>0.59843020093082699</v>
      </c>
      <c r="J53" s="234">
        <f>DataAU!BW116/DataAU!$B116</f>
        <v>4.8235055391974861E-2</v>
      </c>
      <c r="K53" s="489">
        <f>DataAU!BY116/DataAU!$B116</f>
        <v>-2.0032639386586767E-4</v>
      </c>
      <c r="N53" s="756">
        <f t="shared" si="1"/>
        <v>0</v>
      </c>
      <c r="O53" s="756">
        <f t="shared" si="2"/>
        <v>0</v>
      </c>
      <c r="AC53" s="476"/>
    </row>
    <row r="54" spans="1:29">
      <c r="A54" s="158">
        <f t="shared" si="3"/>
        <v>2002</v>
      </c>
      <c r="B54" s="245">
        <f>DataAU!BO117/DataAU!$B117</f>
        <v>0.21448416276478585</v>
      </c>
      <c r="C54" s="234">
        <f>DataAU!BP117/DataAU!$B117</f>
        <v>0.16549234544365518</v>
      </c>
      <c r="D54" s="234">
        <f>DataAU!BQ117/DataAU!$B117</f>
        <v>5.9037013660339949E-2</v>
      </c>
      <c r="E54" s="234">
        <f>DataAU!BR117/DataAU!$B117</f>
        <v>2.1374873604822663E-2</v>
      </c>
      <c r="F54" s="234">
        <f>DataAU!BS117/DataAU!$B117</f>
        <v>-3.2587413938570349E-2</v>
      </c>
      <c r="G54" s="234">
        <f>DataAU!BT117/DataAU!$B117</f>
        <v>1.1673439945384405E-3</v>
      </c>
      <c r="H54" s="245">
        <f>DataAU!BU117/DataAU!$B117</f>
        <v>0.6512439056592837</v>
      </c>
      <c r="I54" s="234">
        <f>DataAU!BV117/DataAU!$B117</f>
        <v>0.58754435907179259</v>
      </c>
      <c r="J54" s="234">
        <f>DataAU!BW117/DataAU!$B117</f>
        <v>6.4124620814468E-2</v>
      </c>
      <c r="K54" s="489">
        <f>DataAU!BY117/DataAU!$B117</f>
        <v>-4.2507422697675608E-4</v>
      </c>
      <c r="N54" s="756">
        <f t="shared" si="1"/>
        <v>0</v>
      </c>
      <c r="O54" s="756">
        <f t="shared" si="2"/>
        <v>0</v>
      </c>
      <c r="AC54" s="476"/>
    </row>
    <row r="55" spans="1:29">
      <c r="A55" s="158">
        <f t="shared" si="3"/>
        <v>2003</v>
      </c>
      <c r="B55" s="245">
        <f>DataAU!BO118/DataAU!$B118</f>
        <v>0.22401387236756787</v>
      </c>
      <c r="C55" s="234">
        <f>DataAU!BP118/DataAU!$B118</f>
        <v>0.17885650458054148</v>
      </c>
      <c r="D55" s="234">
        <f>DataAU!BQ118/DataAU!$B118</f>
        <v>5.8436857148471209E-2</v>
      </c>
      <c r="E55" s="234">
        <f>DataAU!BR118/DataAU!$B118</f>
        <v>1.7906886758373222E-2</v>
      </c>
      <c r="F55" s="234">
        <f>DataAU!BS118/DataAU!$B118</f>
        <v>-3.3538239699638608E-2</v>
      </c>
      <c r="G55" s="234">
        <f>DataAU!BT118/DataAU!$B118</f>
        <v>2.3518635798205267E-3</v>
      </c>
      <c r="H55" s="245">
        <f>DataAU!BU118/DataAU!$B118</f>
        <v>0.63853662997295957</v>
      </c>
      <c r="I55" s="234">
        <f>DataAU!BV118/DataAU!$B118</f>
        <v>0.58540544707324471</v>
      </c>
      <c r="J55" s="234">
        <f>DataAU!BW118/DataAU!$B118</f>
        <v>5.3720660275119653E-2</v>
      </c>
      <c r="K55" s="489">
        <f>DataAU!BY118/DataAU!$B118</f>
        <v>-5.8947737540488777E-4</v>
      </c>
      <c r="N55" s="756">
        <f t="shared" si="1"/>
        <v>0</v>
      </c>
      <c r="O55" s="756">
        <f t="shared" si="2"/>
        <v>0</v>
      </c>
      <c r="AC55" s="476"/>
    </row>
    <row r="56" spans="1:29">
      <c r="A56" s="158">
        <f t="shared" si="3"/>
        <v>2004</v>
      </c>
      <c r="B56" s="245">
        <f>DataAU!BO119/DataAU!$B119</f>
        <v>0.22599092881088542</v>
      </c>
      <c r="C56" s="234">
        <f>DataAU!BP119/DataAU!$B119</f>
        <v>0.18111050039789595</v>
      </c>
      <c r="D56" s="234">
        <f>DataAU!BQ119/DataAU!$B119</f>
        <v>5.6996325930650023E-2</v>
      </c>
      <c r="E56" s="234">
        <f>DataAU!BR119/DataAU!$B119</f>
        <v>2.0083607105345236E-2</v>
      </c>
      <c r="F56" s="234">
        <f>DataAU!BS119/DataAU!$B119</f>
        <v>-3.3213475037446975E-2</v>
      </c>
      <c r="G56" s="234">
        <f>DataAU!BT119/DataAU!$B119</f>
        <v>1.0139704144411764E-3</v>
      </c>
      <c r="H56" s="245">
        <f>DataAU!BU119/DataAU!$B119</f>
        <v>0.63678181174835069</v>
      </c>
      <c r="I56" s="234">
        <f>DataAU!BV119/DataAU!$B119</f>
        <v>0.5777016017935388</v>
      </c>
      <c r="J56" s="234">
        <f>DataAU!BW119/DataAU!$B119</f>
        <v>6.0250821316035708E-2</v>
      </c>
      <c r="K56" s="489">
        <f>DataAU!BY119/DataAU!$B119</f>
        <v>-1.1706113612238135E-3</v>
      </c>
      <c r="N56" s="756">
        <f t="shared" si="1"/>
        <v>0</v>
      </c>
      <c r="O56" s="756">
        <f t="shared" si="2"/>
        <v>0</v>
      </c>
      <c r="AC56" s="476"/>
    </row>
    <row r="57" spans="1:29">
      <c r="A57" s="158">
        <f t="shared" si="3"/>
        <v>2005</v>
      </c>
      <c r="B57" s="245">
        <f>DataAU!BO120/DataAU!$B120</f>
        <v>0.2135855989992767</v>
      </c>
      <c r="C57" s="234">
        <f>DataAU!BP120/DataAU!$B120</f>
        <v>0.18015928531853756</v>
      </c>
      <c r="D57" s="234">
        <f>DataAU!BQ120/DataAU!$B120</f>
        <v>5.6701923827079038E-2</v>
      </c>
      <c r="E57" s="234">
        <f>DataAU!BR120/DataAU!$B120</f>
        <v>2.165908763337137E-2</v>
      </c>
      <c r="F57" s="234">
        <f>DataAU!BS120/DataAU!$B120</f>
        <v>-4.5134366409124986E-2</v>
      </c>
      <c r="G57" s="234">
        <f>DataAU!BT120/DataAU!$B120</f>
        <v>1.9966862941370151E-4</v>
      </c>
      <c r="H57" s="245">
        <f>DataAU!BU120/DataAU!$B120</f>
        <v>0.65275542708590917</v>
      </c>
      <c r="I57" s="234">
        <f>DataAU!BV120/DataAU!$B120</f>
        <v>0.58798312205042491</v>
      </c>
      <c r="J57" s="234">
        <f>DataAU!BW120/DataAU!$B120</f>
        <v>6.4977262900114102E-2</v>
      </c>
      <c r="K57" s="489">
        <f>DataAU!BY120/DataAU!$B120</f>
        <v>-2.0495786462995856E-4</v>
      </c>
      <c r="N57" s="756">
        <f t="shared" si="1"/>
        <v>0</v>
      </c>
      <c r="O57" s="756">
        <f t="shared" si="2"/>
        <v>0</v>
      </c>
      <c r="AC57" s="476"/>
    </row>
    <row r="58" spans="1:29">
      <c r="A58" s="158">
        <f t="shared" si="3"/>
        <v>2006</v>
      </c>
      <c r="B58" s="245">
        <f>DataAU!BO121/DataAU!$B121</f>
        <v>0.22021734151900252</v>
      </c>
      <c r="C58" s="234">
        <f>DataAU!BP121/DataAU!$B121</f>
        <v>0.19537957918018389</v>
      </c>
      <c r="D58" s="234">
        <f>DataAU!BQ121/DataAU!$B121</f>
        <v>5.6519572003639697E-2</v>
      </c>
      <c r="E58" s="234">
        <f>DataAU!BR121/DataAU!$B121</f>
        <v>1.9926850685017067E-2</v>
      </c>
      <c r="F58" s="234">
        <f>DataAU!BS121/DataAU!$B121</f>
        <v>-4.7197412525151583E-2</v>
      </c>
      <c r="G58" s="234">
        <f>DataAU!BT121/DataAU!$B121</f>
        <v>-4.4112478246865769E-3</v>
      </c>
      <c r="H58" s="245">
        <f>DataAU!BU121/DataAU!$B121</f>
        <v>0.64361079371844188</v>
      </c>
      <c r="I58" s="234">
        <f>DataAU!BV121/DataAU!$B121</f>
        <v>0.58416702488154404</v>
      </c>
      <c r="J58" s="234">
        <f>DataAU!BW121/DataAU!$B121</f>
        <v>5.97805520550512E-2</v>
      </c>
      <c r="K58" s="489">
        <f>DataAU!BY121/DataAU!$B121</f>
        <v>-3.3678321815347256E-4</v>
      </c>
      <c r="N58" s="756">
        <f t="shared" si="1"/>
        <v>0</v>
      </c>
      <c r="O58" s="756">
        <f t="shared" si="2"/>
        <v>0</v>
      </c>
      <c r="AC58" s="476"/>
    </row>
    <row r="59" spans="1:29">
      <c r="A59" s="158">
        <f t="shared" si="3"/>
        <v>2007</v>
      </c>
      <c r="B59" s="245">
        <f>DataAU!BO122/DataAU!$B122</f>
        <v>0.2224591640759305</v>
      </c>
      <c r="C59" s="234">
        <f>DataAU!BP122/DataAU!$B122</f>
        <v>0.20320915530496367</v>
      </c>
      <c r="D59" s="234">
        <f>DataAU!BQ122/DataAU!$B122</f>
        <v>5.8811879171160611E-2</v>
      </c>
      <c r="E59" s="234">
        <f>DataAU!BR122/DataAU!$B122</f>
        <v>1.815448671736097E-2</v>
      </c>
      <c r="F59" s="234">
        <f>DataAU!BS122/DataAU!$B122</f>
        <v>-5.3482526536418752E-2</v>
      </c>
      <c r="G59" s="234">
        <f>DataAU!BT122/DataAU!$B122</f>
        <v>-4.2338305811359701E-3</v>
      </c>
      <c r="H59" s="245">
        <f>DataAU!BU122/DataAU!$B122</f>
        <v>0.64283576109923402</v>
      </c>
      <c r="I59" s="234">
        <f>DataAU!BV122/DataAU!$B122</f>
        <v>0.58976433826733221</v>
      </c>
      <c r="J59" s="234">
        <f>DataAU!BW122/DataAU!$B122</f>
        <v>5.44634601520829E-2</v>
      </c>
      <c r="K59" s="489">
        <f>DataAU!BY122/DataAU!$B122</f>
        <v>-1.3920373201810326E-3</v>
      </c>
      <c r="N59" s="756">
        <f t="shared" si="1"/>
        <v>0</v>
      </c>
      <c r="O59" s="756">
        <f t="shared" si="2"/>
        <v>0</v>
      </c>
      <c r="AC59" s="476"/>
    </row>
    <row r="60" spans="1:29">
      <c r="A60" s="158">
        <f t="shared" si="3"/>
        <v>2008</v>
      </c>
      <c r="B60" s="245">
        <f>DataAU!BO123/DataAU!$B123</f>
        <v>0.21908346550850771</v>
      </c>
      <c r="C60" s="234">
        <f>DataAU!BP123/DataAU!$B123</f>
        <v>0.1922764717117447</v>
      </c>
      <c r="D60" s="234">
        <f>DataAU!BQ123/DataAU!$B123</f>
        <v>6.0951785818088217E-2</v>
      </c>
      <c r="E60" s="234">
        <f>DataAU!BR123/DataAU!$B123</f>
        <v>1.9801363549547011E-2</v>
      </c>
      <c r="F60" s="234">
        <f>DataAU!BS123/DataAU!$B123</f>
        <v>-4.8743574625688214E-2</v>
      </c>
      <c r="G60" s="234">
        <f>DataAU!BT123/DataAU!$B123</f>
        <v>-5.2025809451839797E-3</v>
      </c>
      <c r="H60" s="245">
        <f>DataAU!BU123/DataAU!$B123</f>
        <v>0.64799640428164529</v>
      </c>
      <c r="I60" s="234">
        <f>DataAU!BV123/DataAU!$B123</f>
        <v>0.5898047267503177</v>
      </c>
      <c r="J60" s="234">
        <f>DataAU!BW123/DataAU!$B123</f>
        <v>5.9404090648641029E-2</v>
      </c>
      <c r="K60" s="489">
        <f>DataAU!BY123/DataAU!$B123</f>
        <v>-1.2124131173134258E-3</v>
      </c>
      <c r="N60" s="756">
        <f t="shared" si="1"/>
        <v>0</v>
      </c>
      <c r="O60" s="756">
        <f t="shared" si="2"/>
        <v>0</v>
      </c>
    </row>
    <row r="61" spans="1:29">
      <c r="A61" s="158">
        <f t="shared" si="3"/>
        <v>2009</v>
      </c>
      <c r="B61" s="245">
        <f>DataAU!BO124/DataAU!$B124</f>
        <v>0.24844747140933529</v>
      </c>
      <c r="C61" s="234">
        <f>DataAU!BP124/DataAU!$B124</f>
        <v>0.2148703447166041</v>
      </c>
      <c r="D61" s="234">
        <f>DataAU!BQ124/DataAU!$B124</f>
        <v>6.2397786616747913E-2</v>
      </c>
      <c r="E61" s="234">
        <f>DataAU!BR124/DataAU!$B124</f>
        <v>1.9278159029725371E-2</v>
      </c>
      <c r="F61" s="234">
        <f>DataAU!BS124/DataAU!$B124</f>
        <v>-4.1178118604847297E-2</v>
      </c>
      <c r="G61" s="234">
        <f>DataAU!BT124/DataAU!$B124</f>
        <v>-6.9207003488948107E-3</v>
      </c>
      <c r="H61" s="245">
        <f>DataAU!BU124/DataAU!$B124</f>
        <v>0.62895657282343032</v>
      </c>
      <c r="I61" s="234">
        <f>DataAU!BV124/DataAU!$B124</f>
        <v>0.5725422982851901</v>
      </c>
      <c r="J61" s="234">
        <f>DataAU!BW124/DataAU!$B124</f>
        <v>5.7834477089176106E-2</v>
      </c>
      <c r="K61" s="489">
        <f>DataAU!BY124/DataAU!$B124</f>
        <v>-1.4202025509358308E-3</v>
      </c>
      <c r="N61" s="756">
        <f t="shared" si="1"/>
        <v>0</v>
      </c>
      <c r="O61" s="756">
        <f t="shared" si="2"/>
        <v>0</v>
      </c>
    </row>
    <row r="62" spans="1:29">
      <c r="A62" s="192">
        <f t="shared" si="3"/>
        <v>2010</v>
      </c>
      <c r="B62" s="250">
        <f>DataAU!BO125/DataAU!$B125</f>
        <v>0.23551790281329929</v>
      </c>
      <c r="C62" s="235">
        <f>DataAU!BP125/DataAU!$B125</f>
        <v>0.19970730321113958</v>
      </c>
      <c r="D62" s="235">
        <f>DataAU!BQ125/DataAU!$B125</f>
        <v>6.5818887941650084E-2</v>
      </c>
      <c r="E62" s="235">
        <f>DataAU!BR125/DataAU!$B125</f>
        <v>1.9880884721038179E-2</v>
      </c>
      <c r="F62" s="235">
        <f>DataAU!BS125/DataAU!$B125</f>
        <v>-4.6069906223358922E-2</v>
      </c>
      <c r="G62" s="235">
        <f>DataAU!BT125/DataAU!$B125</f>
        <v>-3.8192668371696513E-3</v>
      </c>
      <c r="H62" s="250">
        <f>DataAU!BU125/DataAU!$B125</f>
        <v>0.63933953774746621</v>
      </c>
      <c r="I62" s="235">
        <f>DataAU!BV125/DataAU!$B125</f>
        <v>0.58134034290044534</v>
      </c>
      <c r="J62" s="235">
        <f>DataAU!BW125/DataAU!$B125</f>
        <v>5.9642654163114532E-2</v>
      </c>
      <c r="K62" s="753">
        <f>DataAU!BY125/DataAU!$B125</f>
        <v>-1.6434593160935874E-3</v>
      </c>
      <c r="N62" s="756">
        <f t="shared" si="1"/>
        <v>0</v>
      </c>
      <c r="O62" s="756">
        <f t="shared" si="2"/>
        <v>0</v>
      </c>
    </row>
    <row r="63" spans="1:29">
      <c r="A63" s="158">
        <f t="shared" si="3"/>
        <v>2011</v>
      </c>
      <c r="B63" s="245">
        <f>DataAU!BO126/DataAU!$B126</f>
        <v>0.24692040826587561</v>
      </c>
      <c r="C63" s="234">
        <f>DataAU!BP126/DataAU!$B126</f>
        <v>0.21113126125860596</v>
      </c>
      <c r="D63" s="234">
        <f>DataAU!BQ126/DataAU!$B126</f>
        <v>6.2640759664413348E-2</v>
      </c>
      <c r="E63" s="234">
        <f>DataAU!BR126/DataAU!$B126</f>
        <v>1.9760533027266845E-2</v>
      </c>
      <c r="F63" s="234">
        <f>DataAU!BS126/DataAU!$B126</f>
        <v>-4.671443754215205E-2</v>
      </c>
      <c r="G63" s="234">
        <f>DataAU!BT126/DataAU!$B126</f>
        <v>1.0229185774149979E-4</v>
      </c>
      <c r="H63" s="245">
        <f>DataAU!BU126/DataAU!$B126</f>
        <v>0.6351067389529127</v>
      </c>
      <c r="I63" s="234">
        <f>DataAU!BV126/DataAU!$B126</f>
        <v>0.57820299212352688</v>
      </c>
      <c r="J63" s="234">
        <f>DataAU!BW126/DataAU!$B126</f>
        <v>5.9281599081800529E-2</v>
      </c>
      <c r="K63" s="489">
        <f>DataAU!BY126/DataAU!$B126</f>
        <v>-2.3778522524146944E-3</v>
      </c>
      <c r="N63" s="756">
        <f t="shared" si="1"/>
        <v>0</v>
      </c>
      <c r="O63" s="756">
        <f t="shared" si="2"/>
        <v>0</v>
      </c>
    </row>
    <row r="64" spans="1:29">
      <c r="A64" s="158">
        <f t="shared" si="3"/>
        <v>2012</v>
      </c>
      <c r="B64" s="245">
        <f>DataAU!BO127/DataAU!$B127</f>
        <v>0.25375270826518809</v>
      </c>
      <c r="C64" s="234">
        <f>DataAU!BP127/DataAU!$B127</f>
        <v>0.20625078940465119</v>
      </c>
      <c r="D64" s="234">
        <f>DataAU!BQ127/DataAU!$B127</f>
        <v>6.2720830890901844E-2</v>
      </c>
      <c r="E64" s="234">
        <f>DataAU!BR127/DataAU!$B127</f>
        <v>1.9169983515611586E-2</v>
      </c>
      <c r="F64" s="234">
        <f>DataAU!BS127/DataAU!$B127</f>
        <v>-3.4034270687259734E-2</v>
      </c>
      <c r="G64" s="234">
        <f>DataAU!BT127/DataAU!$B127</f>
        <v>-3.5462485871680854E-4</v>
      </c>
      <c r="H64" s="245">
        <f>DataAU!BU127/DataAU!$B127</f>
        <v>0.6330822891601382</v>
      </c>
      <c r="I64" s="234">
        <f>DataAU!BV127/DataAU!$B127</f>
        <v>0.57824497938641795</v>
      </c>
      <c r="J64" s="234">
        <f>DataAU!BW127/DataAU!$B127</f>
        <v>5.7509950546834769E-2</v>
      </c>
      <c r="K64" s="489">
        <f>DataAU!BY127/DataAU!$B127</f>
        <v>-2.6726407731145776E-3</v>
      </c>
      <c r="N64" s="756">
        <f t="shared" ref="N64:N66" si="4">C64+D64+E64+F64+G64-B64</f>
        <v>0</v>
      </c>
      <c r="O64" s="756">
        <f t="shared" ref="O64:O66" si="5">I64+J64+K64-H64</f>
        <v>0</v>
      </c>
    </row>
    <row r="65" spans="1:15">
      <c r="A65" s="158">
        <f t="shared" si="3"/>
        <v>2013</v>
      </c>
      <c r="B65" s="245">
        <f>DataAU!BO128/DataAU!$B128</f>
        <v>0.24160187794914015</v>
      </c>
      <c r="C65" s="234">
        <f>DataAU!BP128/DataAU!$B128</f>
        <v>0.18313725179719414</v>
      </c>
      <c r="D65" s="234">
        <f>DataAU!BQ128/DataAU!$B128</f>
        <v>6.720793615606295E-2</v>
      </c>
      <c r="E65" s="234">
        <f>DataAU!BR128/DataAU!$B128</f>
        <v>2.0204975140133637E-2</v>
      </c>
      <c r="F65" s="234">
        <f>DataAU!BS128/DataAU!$B128</f>
        <v>-2.7257972574975461E-2</v>
      </c>
      <c r="G65" s="234">
        <f>DataAU!BT128/DataAU!$B128</f>
        <v>-1.6903125692751049E-3</v>
      </c>
      <c r="H65" s="245">
        <f>DataAU!BU128/DataAU!$B128</f>
        <v>0.63834713557336042</v>
      </c>
      <c r="I65" s="234">
        <f>DataAU!BV128/DataAU!$B128</f>
        <v>0.58082860943091486</v>
      </c>
      <c r="J65" s="234">
        <f>DataAU!BW128/DataAU!$B128</f>
        <v>6.0614925420400916E-2</v>
      </c>
      <c r="K65" s="489">
        <f>DataAU!BY128/DataAU!$B128</f>
        <v>-3.0963992779554734E-3</v>
      </c>
      <c r="N65" s="756">
        <f t="shared" si="4"/>
        <v>0</v>
      </c>
      <c r="O65" s="756">
        <f t="shared" si="5"/>
        <v>0</v>
      </c>
    </row>
    <row r="66" spans="1:15" ht="13" thickBot="1">
      <c r="A66" s="193">
        <f t="shared" si="3"/>
        <v>2014</v>
      </c>
      <c r="B66" s="246">
        <f>DataAU!BO129/DataAU!$B129</f>
        <v>0.24593693200531846</v>
      </c>
      <c r="C66" s="239">
        <f>DataAU!BP129/DataAU!$B129</f>
        <v>0.18508011393439616</v>
      </c>
      <c r="D66" s="239">
        <f>DataAU!BQ129/DataAU!$B129</f>
        <v>6.8253900484282162E-2</v>
      </c>
      <c r="E66" s="239">
        <f>DataAU!BR129/DataAU!$B129</f>
        <v>1.9725616636373611E-2</v>
      </c>
      <c r="F66" s="239">
        <f>DataAU!BS129/DataAU!$B129</f>
        <v>-2.7061706332263919E-2</v>
      </c>
      <c r="G66" s="239">
        <f>DataAU!BT129/DataAU!$B129</f>
        <v>-6.0992717469534123E-5</v>
      </c>
      <c r="H66" s="246">
        <f>DataAU!BU129/DataAU!$B129</f>
        <v>0.63198004470766178</v>
      </c>
      <c r="I66" s="239">
        <f>DataAU!BV129/DataAU!$B129</f>
        <v>0.57562563279944368</v>
      </c>
      <c r="J66" s="239">
        <f>DataAU!BW129/DataAU!$B129</f>
        <v>5.9176849909120831E-2</v>
      </c>
      <c r="K66" s="490">
        <f>DataAU!BY129/DataAU!$B129</f>
        <v>-2.822438000902692E-3</v>
      </c>
      <c r="N66" s="756">
        <f t="shared" si="4"/>
        <v>0</v>
      </c>
      <c r="O66" s="756">
        <f t="shared" si="5"/>
        <v>0</v>
      </c>
    </row>
    <row r="67" spans="1:15" ht="13" thickTop="1"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5"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5"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5"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5"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5"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5"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5"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5"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5"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5"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5"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5"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5"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2:11"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2:11"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2:11"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2:11"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2:11"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2:11"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2:11"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2:11"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2:11"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2:11"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2:11"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2:11"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2:11"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2:11"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2:11"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2:11"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2:11"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2:11"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2:11"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2:11"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2:11"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2:11"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2:11"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spans="2:11"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spans="2:11"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spans="2:11"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2:11"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spans="2:11"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spans="2:11"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spans="2:11"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spans="2:11"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spans="2:11"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spans="2:11"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spans="2:11"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spans="2:11"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spans="2:11"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spans="2:11"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2:11"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2:11"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2:11"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2:11"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2:11"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2:11"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2:11"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2:11"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2:11"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2:11"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2:11"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2:11"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spans="2:11"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spans="2:11"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spans="2:11"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spans="2:11"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spans="2:11"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spans="2:11"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spans="2:11"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spans="2:11"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spans="2:11"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spans="2:11"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spans="2:11"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spans="2:11"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spans="2:11"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spans="2:11"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spans="2:11"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spans="2:11"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spans="2:11"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spans="2:11"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spans="2:11"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spans="2:11"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spans="2:11"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spans="2:11"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2:11"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2:11"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spans="2:11"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2:11"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2:11"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2:11"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spans="2:11"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2:11"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spans="2:11"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2:11"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2:11"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2:11"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2:11"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2:11"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2:11"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2:11"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2:11"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spans="2:11"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spans="2:11"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spans="2:11"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2:11"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spans="2:11"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spans="2:11"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2:11"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spans="2:11"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spans="2:11"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2:11"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2:11"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2:11"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2:11"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2:11"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2:11"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2:11"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2:11"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2:11"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2:11"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2:11"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spans="2:11"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2:11"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2:11"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2:11"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2:11"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2:11"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2:11"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2:11"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2:11"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2:11"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2:11"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2:11"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spans="2:11">
      <c r="B201" s="2"/>
      <c r="C201" s="2"/>
      <c r="D201" s="2"/>
      <c r="E201" s="2"/>
      <c r="F201" s="2"/>
      <c r="G201" s="2"/>
      <c r="H201" s="2"/>
      <c r="I201" s="2"/>
      <c r="J201" s="2"/>
      <c r="K201" s="2"/>
    </row>
    <row r="202" spans="2:11">
      <c r="B202" s="2"/>
      <c r="C202" s="2"/>
      <c r="D202" s="2"/>
      <c r="E202" s="2"/>
      <c r="F202" s="2"/>
      <c r="G202" s="2"/>
      <c r="H202" s="2"/>
      <c r="I202" s="2"/>
      <c r="J202" s="2"/>
      <c r="K202" s="2"/>
    </row>
    <row r="203" spans="2:11">
      <c r="B203" s="2"/>
      <c r="C203" s="2"/>
      <c r="D203" s="2"/>
      <c r="E203" s="2"/>
      <c r="F203" s="2"/>
      <c r="G203" s="2"/>
      <c r="H203" s="2"/>
      <c r="I203" s="2"/>
      <c r="J203" s="2"/>
      <c r="K203" s="2"/>
    </row>
    <row r="204" spans="2:11">
      <c r="B204" s="2"/>
      <c r="C204" s="2"/>
      <c r="D204" s="2"/>
      <c r="E204" s="2"/>
      <c r="F204" s="2"/>
      <c r="G204" s="2"/>
      <c r="H204" s="2"/>
      <c r="I204" s="2"/>
      <c r="J204" s="2"/>
      <c r="K204" s="2"/>
    </row>
    <row r="205" spans="2:11">
      <c r="B205" s="2"/>
      <c r="C205" s="2"/>
      <c r="D205" s="2"/>
      <c r="E205" s="2"/>
      <c r="F205" s="2"/>
      <c r="G205" s="2"/>
      <c r="H205" s="2"/>
      <c r="I205" s="2"/>
      <c r="J205" s="2"/>
      <c r="K205" s="2"/>
    </row>
    <row r="206" spans="2:11">
      <c r="B206" s="2"/>
      <c r="C206" s="2"/>
      <c r="D206" s="2"/>
      <c r="E206" s="2"/>
      <c r="F206" s="2"/>
      <c r="G206" s="2"/>
      <c r="H206" s="2"/>
      <c r="I206" s="2"/>
      <c r="J206" s="2"/>
      <c r="K206" s="2"/>
    </row>
    <row r="207" spans="2:11">
      <c r="B207" s="2"/>
      <c r="C207" s="2"/>
      <c r="D207" s="2"/>
      <c r="E207" s="2"/>
      <c r="F207" s="2"/>
      <c r="G207" s="2"/>
      <c r="H207" s="2"/>
      <c r="I207" s="2"/>
      <c r="J207" s="2"/>
      <c r="K207" s="2"/>
    </row>
    <row r="208" spans="2:11">
      <c r="B208" s="2"/>
      <c r="C208" s="2"/>
      <c r="D208" s="2"/>
      <c r="E208" s="2"/>
      <c r="F208" s="2"/>
      <c r="G208" s="2"/>
      <c r="H208" s="2"/>
      <c r="I208" s="2"/>
      <c r="J208" s="2"/>
      <c r="K208" s="2"/>
    </row>
    <row r="209" spans="2:11">
      <c r="B209" s="2"/>
      <c r="C209" s="2"/>
      <c r="D209" s="2"/>
      <c r="E209" s="2"/>
      <c r="F209" s="2"/>
      <c r="G209" s="2"/>
      <c r="H209" s="2"/>
      <c r="I209" s="2"/>
      <c r="J209" s="2"/>
      <c r="K209" s="2"/>
    </row>
    <row r="210" spans="2:11">
      <c r="B210" s="2"/>
      <c r="C210" s="2"/>
      <c r="D210" s="2"/>
      <c r="E210" s="2"/>
      <c r="F210" s="2"/>
      <c r="G210" s="2"/>
      <c r="H210" s="2"/>
      <c r="I210" s="2"/>
      <c r="J210" s="2"/>
      <c r="K210" s="2"/>
    </row>
    <row r="211" spans="2:11">
      <c r="B211" s="2"/>
      <c r="C211" s="2"/>
      <c r="D211" s="2"/>
      <c r="E211" s="2"/>
      <c r="F211" s="2"/>
      <c r="G211" s="2"/>
      <c r="H211" s="2"/>
      <c r="I211" s="2"/>
      <c r="J211" s="2"/>
      <c r="K211" s="2"/>
    </row>
    <row r="212" spans="2:11">
      <c r="B212" s="2"/>
      <c r="C212" s="2"/>
      <c r="D212" s="2"/>
      <c r="E212" s="2"/>
      <c r="F212" s="2"/>
      <c r="G212" s="2"/>
      <c r="H212" s="2"/>
      <c r="I212" s="2"/>
      <c r="J212" s="2"/>
      <c r="K212" s="2"/>
    </row>
    <row r="213" spans="2:11">
      <c r="B213" s="2"/>
      <c r="C213" s="2"/>
      <c r="D213" s="2"/>
      <c r="E213" s="2"/>
      <c r="F213" s="2"/>
      <c r="G213" s="2"/>
      <c r="H213" s="2"/>
      <c r="I213" s="2"/>
      <c r="J213" s="2"/>
      <c r="K213" s="2"/>
    </row>
    <row r="214" spans="2:11">
      <c r="B214" s="2"/>
      <c r="C214" s="2"/>
      <c r="D214" s="2"/>
      <c r="E214" s="2"/>
      <c r="F214" s="2"/>
      <c r="G214" s="2"/>
      <c r="H214" s="2"/>
      <c r="I214" s="2"/>
      <c r="J214" s="2"/>
      <c r="K214" s="2"/>
    </row>
    <row r="215" spans="2:11">
      <c r="B215" s="2"/>
      <c r="C215" s="2"/>
      <c r="D215" s="2"/>
      <c r="E215" s="2"/>
      <c r="F215" s="2"/>
      <c r="G215" s="2"/>
      <c r="H215" s="2"/>
      <c r="I215" s="2"/>
      <c r="J215" s="2"/>
      <c r="K215" s="2"/>
    </row>
    <row r="216" spans="2:11">
      <c r="B216" s="2"/>
      <c r="C216" s="2"/>
      <c r="D216" s="2"/>
      <c r="E216" s="2"/>
      <c r="F216" s="2"/>
      <c r="G216" s="2"/>
      <c r="H216" s="2"/>
      <c r="I216" s="2"/>
      <c r="J216" s="2"/>
      <c r="K216" s="2"/>
    </row>
    <row r="217" spans="2:11">
      <c r="B217" s="2"/>
      <c r="C217" s="2"/>
      <c r="D217" s="2"/>
      <c r="E217" s="2"/>
      <c r="F217" s="2"/>
      <c r="G217" s="2"/>
      <c r="H217" s="2"/>
      <c r="I217" s="2"/>
      <c r="J217" s="2"/>
      <c r="K217" s="2"/>
    </row>
    <row r="218" spans="2:11">
      <c r="B218" s="2"/>
      <c r="C218" s="2"/>
      <c r="D218" s="2"/>
      <c r="E218" s="2"/>
      <c r="F218" s="2"/>
      <c r="G218" s="2"/>
      <c r="H218" s="2"/>
      <c r="I218" s="2"/>
      <c r="J218" s="2"/>
      <c r="K218" s="2"/>
    </row>
    <row r="219" spans="2:11">
      <c r="B219" s="2"/>
      <c r="C219" s="2"/>
      <c r="D219" s="2"/>
      <c r="E219" s="2"/>
      <c r="F219" s="2"/>
      <c r="G219" s="2"/>
      <c r="H219" s="2"/>
      <c r="I219" s="2"/>
      <c r="J219" s="2"/>
      <c r="K219" s="2"/>
    </row>
    <row r="220" spans="2:11">
      <c r="B220" s="2"/>
      <c r="C220" s="2"/>
      <c r="D220" s="2"/>
      <c r="E220" s="2"/>
      <c r="F220" s="2"/>
      <c r="G220" s="2"/>
      <c r="H220" s="2"/>
      <c r="I220" s="2"/>
      <c r="J220" s="2"/>
      <c r="K220" s="2"/>
    </row>
    <row r="221" spans="2:11">
      <c r="B221" s="2"/>
      <c r="C221" s="2"/>
      <c r="D221" s="2"/>
      <c r="E221" s="2"/>
      <c r="F221" s="2"/>
      <c r="G221" s="2"/>
      <c r="H221" s="2"/>
      <c r="I221" s="2"/>
      <c r="J221" s="2"/>
      <c r="K221" s="2"/>
    </row>
    <row r="222" spans="2:11">
      <c r="B222" s="2"/>
      <c r="C222" s="2"/>
      <c r="D222" s="2"/>
      <c r="E222" s="2"/>
      <c r="F222" s="2"/>
      <c r="G222" s="2"/>
      <c r="H222" s="2"/>
      <c r="I222" s="2"/>
      <c r="J222" s="2"/>
      <c r="K222" s="2"/>
    </row>
    <row r="223" spans="2:11">
      <c r="B223" s="2"/>
      <c r="C223" s="2"/>
      <c r="D223" s="2"/>
      <c r="E223" s="2"/>
      <c r="F223" s="2"/>
      <c r="G223" s="2"/>
      <c r="H223" s="2"/>
      <c r="I223" s="2"/>
      <c r="J223" s="2"/>
      <c r="K223" s="2"/>
    </row>
    <row r="224" spans="2:11">
      <c r="B224" s="2"/>
      <c r="C224" s="2"/>
      <c r="D224" s="2"/>
      <c r="E224" s="2"/>
      <c r="F224" s="2"/>
      <c r="G224" s="2"/>
      <c r="H224" s="2"/>
      <c r="I224" s="2"/>
      <c r="J224" s="2"/>
      <c r="K224" s="2"/>
    </row>
    <row r="225" spans="2:11">
      <c r="B225" s="2"/>
      <c r="C225" s="2"/>
      <c r="D225" s="2"/>
      <c r="E225" s="2"/>
      <c r="F225" s="2"/>
      <c r="G225" s="2"/>
      <c r="H225" s="2"/>
      <c r="I225" s="2"/>
      <c r="J225" s="2"/>
      <c r="K225" s="2"/>
    </row>
    <row r="226" spans="2:11">
      <c r="B226" s="2"/>
      <c r="C226" s="2"/>
      <c r="D226" s="2"/>
      <c r="E226" s="2"/>
      <c r="F226" s="2"/>
      <c r="G226" s="2"/>
      <c r="H226" s="2"/>
      <c r="I226" s="2"/>
      <c r="J226" s="2"/>
      <c r="K226" s="2"/>
    </row>
    <row r="227" spans="2:11">
      <c r="B227" s="2"/>
      <c r="C227" s="2"/>
      <c r="D227" s="2"/>
      <c r="E227" s="2"/>
      <c r="F227" s="2"/>
      <c r="G227" s="2"/>
      <c r="H227" s="2"/>
      <c r="I227" s="2"/>
      <c r="J227" s="2"/>
      <c r="K227" s="2"/>
    </row>
    <row r="228" spans="2:11">
      <c r="B228" s="2"/>
      <c r="C228" s="2"/>
      <c r="D228" s="2"/>
      <c r="E228" s="2"/>
      <c r="F228" s="2"/>
      <c r="G228" s="2"/>
      <c r="H228" s="2"/>
      <c r="I228" s="2"/>
      <c r="J228" s="2"/>
      <c r="K228" s="2"/>
    </row>
    <row r="229" spans="2:11">
      <c r="B229" s="2"/>
      <c r="C229" s="2"/>
      <c r="D229" s="2"/>
      <c r="E229" s="2"/>
      <c r="F229" s="2"/>
      <c r="G229" s="2"/>
      <c r="H229" s="2"/>
      <c r="I229" s="2"/>
      <c r="J229" s="2"/>
      <c r="K229" s="2"/>
    </row>
    <row r="230" spans="2:11">
      <c r="B230" s="2"/>
      <c r="C230" s="2"/>
      <c r="D230" s="2"/>
      <c r="E230" s="2"/>
      <c r="F230" s="2"/>
      <c r="G230" s="2"/>
      <c r="H230" s="2"/>
      <c r="I230" s="2"/>
      <c r="J230" s="2"/>
      <c r="K230" s="2"/>
    </row>
    <row r="231" spans="2:11">
      <c r="B231" s="2"/>
      <c r="C231" s="2"/>
      <c r="D231" s="2"/>
      <c r="E231" s="2"/>
      <c r="F231" s="2"/>
      <c r="G231" s="2"/>
      <c r="H231" s="2"/>
      <c r="I231" s="2"/>
      <c r="J231" s="2"/>
      <c r="K231" s="2"/>
    </row>
    <row r="232" spans="2:11">
      <c r="B232" s="2"/>
      <c r="C232" s="2"/>
      <c r="D232" s="2"/>
      <c r="E232" s="2"/>
      <c r="F232" s="2"/>
      <c r="G232" s="2"/>
      <c r="H232" s="2"/>
      <c r="I232" s="2"/>
      <c r="J232" s="2"/>
      <c r="K232" s="2"/>
    </row>
    <row r="233" spans="2:11">
      <c r="B233" s="2"/>
      <c r="C233" s="2"/>
      <c r="D233" s="2"/>
      <c r="E233" s="2"/>
      <c r="F233" s="2"/>
      <c r="G233" s="2"/>
      <c r="H233" s="2"/>
      <c r="I233" s="2"/>
      <c r="J233" s="2"/>
      <c r="K233" s="2"/>
    </row>
    <row r="234" spans="2:11">
      <c r="B234" s="2"/>
      <c r="C234" s="2"/>
      <c r="D234" s="2"/>
      <c r="E234" s="2"/>
      <c r="F234" s="2"/>
      <c r="G234" s="2"/>
      <c r="H234" s="2"/>
      <c r="I234" s="2"/>
      <c r="J234" s="2"/>
      <c r="K234" s="2"/>
    </row>
    <row r="235" spans="2:11">
      <c r="B235" s="2"/>
      <c r="C235" s="2"/>
      <c r="D235" s="2"/>
      <c r="E235" s="2"/>
      <c r="F235" s="2"/>
      <c r="G235" s="2"/>
      <c r="H235" s="2"/>
      <c r="I235" s="2"/>
      <c r="J235" s="2"/>
      <c r="K235" s="2"/>
    </row>
    <row r="236" spans="2:11">
      <c r="B236" s="2"/>
      <c r="C236" s="2"/>
      <c r="D236" s="2"/>
      <c r="E236" s="2"/>
      <c r="F236" s="2"/>
      <c r="G236" s="2"/>
      <c r="H236" s="2"/>
      <c r="I236" s="2"/>
      <c r="J236" s="2"/>
      <c r="K236" s="2"/>
    </row>
    <row r="237" spans="2:11">
      <c r="B237" s="2"/>
      <c r="C237" s="2"/>
      <c r="D237" s="2"/>
      <c r="E237" s="2"/>
      <c r="F237" s="2"/>
      <c r="G237" s="2"/>
      <c r="H237" s="2"/>
      <c r="I237" s="2"/>
      <c r="J237" s="2"/>
      <c r="K237" s="2"/>
    </row>
    <row r="238" spans="2:11">
      <c r="B238" s="2"/>
      <c r="C238" s="2"/>
      <c r="D238" s="2"/>
      <c r="E238" s="2"/>
      <c r="F238" s="2"/>
      <c r="G238" s="2"/>
      <c r="H238" s="2"/>
      <c r="I238" s="2"/>
      <c r="J238" s="2"/>
      <c r="K238" s="2"/>
    </row>
    <row r="239" spans="2:11">
      <c r="B239" s="2"/>
      <c r="C239" s="2"/>
      <c r="D239" s="2"/>
      <c r="E239" s="2"/>
      <c r="F239" s="2"/>
      <c r="G239" s="2"/>
      <c r="H239" s="2"/>
      <c r="I239" s="2"/>
      <c r="J239" s="2"/>
      <c r="K239" s="2"/>
    </row>
    <row r="240" spans="2:11">
      <c r="B240" s="2"/>
      <c r="C240" s="2"/>
      <c r="D240" s="2"/>
      <c r="E240" s="2"/>
      <c r="F240" s="2"/>
      <c r="G240" s="2"/>
      <c r="H240" s="2"/>
      <c r="I240" s="2"/>
      <c r="J240" s="2"/>
      <c r="K240" s="2"/>
    </row>
    <row r="241" spans="2:11">
      <c r="B241" s="2"/>
      <c r="C241" s="2"/>
      <c r="D241" s="2"/>
      <c r="E241" s="2"/>
      <c r="F241" s="2"/>
      <c r="G241" s="2"/>
      <c r="H241" s="2"/>
      <c r="I241" s="2"/>
      <c r="J241" s="2"/>
      <c r="K241" s="2"/>
    </row>
    <row r="242" spans="2:11">
      <c r="B242" s="2"/>
      <c r="C242" s="2"/>
      <c r="D242" s="2"/>
      <c r="E242" s="2"/>
      <c r="F242" s="2"/>
      <c r="G242" s="2"/>
      <c r="H242" s="2"/>
      <c r="I242" s="2"/>
      <c r="J242" s="2"/>
      <c r="K242" s="2"/>
    </row>
    <row r="243" spans="2:11">
      <c r="B243" s="2"/>
      <c r="C243" s="2"/>
      <c r="D243" s="2"/>
      <c r="E243" s="2"/>
      <c r="F243" s="2"/>
      <c r="G243" s="2"/>
      <c r="H243" s="2"/>
      <c r="I243" s="2"/>
      <c r="J243" s="2"/>
      <c r="K243" s="2"/>
    </row>
    <row r="244" spans="2:11">
      <c r="B244" s="2"/>
      <c r="C244" s="2"/>
      <c r="D244" s="2"/>
      <c r="E244" s="2"/>
      <c r="F244" s="2"/>
      <c r="G244" s="2"/>
      <c r="H244" s="2"/>
      <c r="I244" s="2"/>
      <c r="J244" s="2"/>
      <c r="K244" s="2"/>
    </row>
    <row r="245" spans="2:11">
      <c r="B245" s="2"/>
      <c r="C245" s="2"/>
      <c r="D245" s="2"/>
      <c r="E245" s="2"/>
      <c r="F245" s="2"/>
      <c r="G245" s="2"/>
      <c r="H245" s="2"/>
      <c r="I245" s="2"/>
      <c r="J245" s="2"/>
      <c r="K245" s="2"/>
    </row>
    <row r="246" spans="2:11">
      <c r="B246" s="2"/>
      <c r="C246" s="2"/>
      <c r="D246" s="2"/>
      <c r="E246" s="2"/>
      <c r="F246" s="2"/>
      <c r="G246" s="2"/>
      <c r="H246" s="2"/>
      <c r="I246" s="2"/>
      <c r="J246" s="2"/>
      <c r="K246" s="2"/>
    </row>
    <row r="247" spans="2:11">
      <c r="B247" s="2"/>
      <c r="C247" s="2"/>
      <c r="D247" s="2"/>
      <c r="E247" s="2"/>
      <c r="F247" s="2"/>
      <c r="G247" s="2"/>
      <c r="H247" s="2"/>
      <c r="I247" s="2"/>
      <c r="J247" s="2"/>
      <c r="K247" s="2"/>
    </row>
    <row r="248" spans="2:11">
      <c r="B248" s="2"/>
      <c r="C248" s="2"/>
      <c r="D248" s="2"/>
      <c r="E248" s="2"/>
      <c r="F248" s="2"/>
      <c r="G248" s="2"/>
      <c r="H248" s="2"/>
      <c r="I248" s="2"/>
      <c r="J248" s="2"/>
      <c r="K248" s="2"/>
    </row>
    <row r="249" spans="2:11">
      <c r="B249" s="2"/>
      <c r="C249" s="2"/>
      <c r="D249" s="2"/>
      <c r="E249" s="2"/>
      <c r="F249" s="2"/>
      <c r="G249" s="2"/>
      <c r="H249" s="2"/>
      <c r="I249" s="2"/>
      <c r="J249" s="2"/>
      <c r="K249" s="2"/>
    </row>
    <row r="250" spans="2:11">
      <c r="B250" s="2"/>
      <c r="C250" s="2"/>
      <c r="D250" s="2"/>
      <c r="E250" s="2"/>
      <c r="F250" s="2"/>
      <c r="G250" s="2"/>
      <c r="H250" s="2"/>
      <c r="I250" s="2"/>
      <c r="J250" s="2"/>
      <c r="K250" s="2"/>
    </row>
    <row r="251" spans="2:11">
      <c r="B251" s="2"/>
      <c r="C251" s="2"/>
      <c r="D251" s="2"/>
      <c r="E251" s="2"/>
      <c r="F251" s="2"/>
      <c r="G251" s="2"/>
      <c r="H251" s="2"/>
      <c r="I251" s="2"/>
      <c r="J251" s="2"/>
      <c r="K251" s="2"/>
    </row>
    <row r="252" spans="2:11">
      <c r="B252" s="2"/>
      <c r="C252" s="2"/>
      <c r="D252" s="2"/>
      <c r="E252" s="2"/>
      <c r="F252" s="2"/>
      <c r="G252" s="2"/>
      <c r="H252" s="2"/>
      <c r="I252" s="2"/>
      <c r="J252" s="2"/>
      <c r="K252" s="2"/>
    </row>
    <row r="253" spans="2:11">
      <c r="B253" s="2"/>
      <c r="C253" s="2"/>
      <c r="D253" s="2"/>
      <c r="E253" s="2"/>
      <c r="F253" s="2"/>
      <c r="G253" s="2"/>
      <c r="H253" s="2"/>
      <c r="I253" s="2"/>
      <c r="J253" s="2"/>
      <c r="K253" s="2"/>
    </row>
    <row r="254" spans="2:11">
      <c r="B254" s="2"/>
      <c r="C254" s="2"/>
      <c r="D254" s="2"/>
      <c r="E254" s="2"/>
      <c r="F254" s="2"/>
      <c r="G254" s="2"/>
      <c r="H254" s="2"/>
      <c r="I254" s="2"/>
      <c r="J254" s="2"/>
      <c r="K254" s="2"/>
    </row>
    <row r="255" spans="2:11">
      <c r="B255" s="2"/>
      <c r="C255" s="2"/>
      <c r="D255" s="2"/>
      <c r="E255" s="2"/>
      <c r="F255" s="2"/>
      <c r="G255" s="2"/>
      <c r="H255" s="2"/>
      <c r="I255" s="2"/>
      <c r="J255" s="2"/>
      <c r="K255" s="2"/>
    </row>
    <row r="256" spans="2:11">
      <c r="B256" s="2"/>
      <c r="C256" s="2"/>
      <c r="D256" s="2"/>
      <c r="E256" s="2"/>
      <c r="F256" s="2"/>
      <c r="G256" s="2"/>
      <c r="H256" s="2"/>
      <c r="I256" s="2"/>
      <c r="J256" s="2"/>
      <c r="K256" s="2"/>
    </row>
    <row r="257" spans="2:11">
      <c r="B257" s="2"/>
      <c r="C257" s="2"/>
      <c r="D257" s="2"/>
      <c r="E257" s="2"/>
      <c r="F257" s="2"/>
      <c r="G257" s="2"/>
      <c r="H257" s="2"/>
      <c r="I257" s="2"/>
      <c r="J257" s="2"/>
      <c r="K257" s="2"/>
    </row>
    <row r="258" spans="2:11">
      <c r="B258" s="2"/>
      <c r="C258" s="2"/>
      <c r="D258" s="2"/>
      <c r="E258" s="2"/>
      <c r="F258" s="2"/>
      <c r="G258" s="2"/>
      <c r="H258" s="2"/>
      <c r="I258" s="2"/>
      <c r="J258" s="2"/>
      <c r="K258" s="2"/>
    </row>
    <row r="259" spans="2:11">
      <c r="B259" s="2"/>
      <c r="C259" s="2"/>
      <c r="D259" s="2"/>
      <c r="E259" s="2"/>
      <c r="F259" s="2"/>
      <c r="G259" s="2"/>
      <c r="H259" s="2"/>
      <c r="I259" s="2"/>
      <c r="J259" s="2"/>
      <c r="K259" s="2"/>
    </row>
    <row r="260" spans="2:11">
      <c r="B260" s="2"/>
      <c r="C260" s="2"/>
      <c r="D260" s="2"/>
      <c r="E260" s="2"/>
      <c r="F260" s="2"/>
      <c r="G260" s="2"/>
      <c r="H260" s="2"/>
      <c r="I260" s="2"/>
      <c r="J260" s="2"/>
      <c r="K260" s="2"/>
    </row>
    <row r="261" spans="2:11">
      <c r="B261" s="2"/>
      <c r="C261" s="2"/>
      <c r="D261" s="2"/>
      <c r="E261" s="2"/>
      <c r="F261" s="2"/>
      <c r="G261" s="2"/>
      <c r="H261" s="2"/>
      <c r="I261" s="2"/>
      <c r="J261" s="2"/>
      <c r="K261" s="2"/>
    </row>
    <row r="262" spans="2:11">
      <c r="B262" s="2"/>
      <c r="C262" s="2"/>
      <c r="D262" s="2"/>
      <c r="E262" s="2"/>
      <c r="F262" s="2"/>
      <c r="G262" s="2"/>
      <c r="H262" s="2"/>
      <c r="I262" s="2"/>
      <c r="J262" s="2"/>
      <c r="K262" s="2"/>
    </row>
    <row r="263" spans="2:11">
      <c r="B263" s="2"/>
      <c r="C263" s="2"/>
      <c r="D263" s="2"/>
      <c r="E263" s="2"/>
      <c r="F263" s="2"/>
      <c r="G263" s="2"/>
      <c r="H263" s="2"/>
      <c r="I263" s="2"/>
      <c r="J263" s="2"/>
      <c r="K263" s="2"/>
    </row>
    <row r="264" spans="2:11">
      <c r="B264" s="2"/>
      <c r="C264" s="2"/>
      <c r="D264" s="2"/>
      <c r="E264" s="2"/>
      <c r="F264" s="2"/>
      <c r="G264" s="2"/>
      <c r="H264" s="2"/>
      <c r="I264" s="2"/>
      <c r="J264" s="2"/>
      <c r="K264" s="2"/>
    </row>
    <row r="265" spans="2:11">
      <c r="B265" s="2"/>
      <c r="C265" s="2"/>
      <c r="D265" s="2"/>
      <c r="E265" s="2"/>
      <c r="F265" s="2"/>
      <c r="G265" s="2"/>
      <c r="H265" s="2"/>
      <c r="I265" s="2"/>
      <c r="J265" s="2"/>
      <c r="K265" s="2"/>
    </row>
    <row r="266" spans="2:11">
      <c r="B266" s="2"/>
      <c r="C266" s="2"/>
      <c r="D266" s="2"/>
      <c r="E266" s="2"/>
      <c r="F266" s="2"/>
      <c r="G266" s="2"/>
      <c r="H266" s="2"/>
      <c r="I266" s="2"/>
      <c r="J266" s="2"/>
      <c r="K266" s="2"/>
    </row>
    <row r="267" spans="2:11">
      <c r="B267" s="2"/>
      <c r="C267" s="2"/>
      <c r="D267" s="2"/>
      <c r="E267" s="2"/>
      <c r="F267" s="2"/>
      <c r="G267" s="2"/>
      <c r="H267" s="2"/>
      <c r="I267" s="2"/>
      <c r="J267" s="2"/>
      <c r="K267" s="2"/>
    </row>
    <row r="268" spans="2:11">
      <c r="B268" s="2"/>
      <c r="C268" s="2"/>
      <c r="D268" s="2"/>
      <c r="E268" s="2"/>
      <c r="F268" s="2"/>
      <c r="G268" s="2"/>
      <c r="H268" s="2"/>
      <c r="I268" s="2"/>
      <c r="J268" s="2"/>
      <c r="K268" s="2"/>
    </row>
    <row r="269" spans="2:11">
      <c r="B269" s="2"/>
      <c r="C269" s="2"/>
      <c r="D269" s="2"/>
      <c r="E269" s="2"/>
      <c r="F269" s="2"/>
      <c r="G269" s="2"/>
      <c r="H269" s="2"/>
      <c r="I269" s="2"/>
      <c r="J269" s="2"/>
      <c r="K269" s="2"/>
    </row>
  </sheetData>
  <mergeCells count="3">
    <mergeCell ref="B6:K9"/>
    <mergeCell ref="A10:A11"/>
    <mergeCell ref="A2:K3"/>
  </mergeCells>
  <phoneticPr fontId="2" type="noConversion"/>
  <pageMargins left="0.75" right="0.75" top="1" bottom="1" header="0.4921259845" footer="0.4921259845"/>
  <pageSetup paperSize="9" scale="56" fitToHeight="2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Q281"/>
  <sheetViews>
    <sheetView workbookViewId="0">
      <pane xSplit="1" ySplit="11" topLeftCell="B54" activePane="bottomRight" state="frozen"/>
      <selection activeCell="Q55" sqref="Q55"/>
      <selection pane="topRight" activeCell="Q55" sqref="Q55"/>
      <selection pane="bottomLeft" activeCell="Q55" sqref="Q55"/>
      <selection pane="bottomRight" activeCell="M88" sqref="M88"/>
    </sheetView>
  </sheetViews>
  <sheetFormatPr baseColWidth="10" defaultRowHeight="12" x14ac:dyDescent="0"/>
  <cols>
    <col min="1" max="1" width="7.6640625" customWidth="1"/>
    <col min="2" max="13" width="9.33203125" customWidth="1"/>
  </cols>
  <sheetData>
    <row r="1" spans="1:17">
      <c r="B1" s="1"/>
      <c r="C1" s="1"/>
      <c r="D1" s="1"/>
      <c r="E1" s="1"/>
      <c r="F1" s="1"/>
      <c r="G1" s="1"/>
      <c r="H1" s="1"/>
      <c r="I1" s="1"/>
      <c r="J1" s="1"/>
      <c r="K1" s="1"/>
    </row>
    <row r="2" spans="1:17" ht="13" thickBot="1"/>
    <row r="3" spans="1:17" ht="19.75" customHeight="1" thickTop="1">
      <c r="A3" s="1554" t="s">
        <v>849</v>
      </c>
      <c r="B3" s="1555"/>
      <c r="C3" s="1555"/>
      <c r="D3" s="1555"/>
      <c r="E3" s="1555"/>
      <c r="F3" s="1555"/>
      <c r="G3" s="1555"/>
      <c r="H3" s="1555"/>
      <c r="I3" s="1555"/>
      <c r="J3" s="1555"/>
      <c r="K3" s="1555"/>
      <c r="L3" s="1555"/>
      <c r="M3" s="1556"/>
    </row>
    <row r="4" spans="1:17">
      <c r="A4" s="152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153"/>
    </row>
    <row r="5" spans="1:17">
      <c r="A5" s="152"/>
      <c r="B5" s="12" t="s">
        <v>46</v>
      </c>
      <c r="C5" s="12" t="s">
        <v>47</v>
      </c>
      <c r="D5" s="12" t="s">
        <v>48</v>
      </c>
      <c r="E5" s="12" t="s">
        <v>49</v>
      </c>
      <c r="F5" s="12" t="s">
        <v>50</v>
      </c>
      <c r="G5" s="12" t="s">
        <v>51</v>
      </c>
      <c r="H5" s="12" t="s">
        <v>53</v>
      </c>
      <c r="I5" s="12" t="s">
        <v>54</v>
      </c>
      <c r="J5" s="12" t="s">
        <v>56</v>
      </c>
      <c r="K5" s="12" t="s">
        <v>57</v>
      </c>
      <c r="L5" s="12" t="s">
        <v>234</v>
      </c>
      <c r="M5" s="154" t="s">
        <v>235</v>
      </c>
    </row>
    <row r="6" spans="1:17" ht="12" customHeight="1">
      <c r="A6" s="152"/>
      <c r="B6" s="1771" t="s">
        <v>443</v>
      </c>
      <c r="C6" s="1772"/>
      <c r="D6" s="1772"/>
      <c r="E6" s="1772"/>
      <c r="F6" s="1772"/>
      <c r="G6" s="1772"/>
      <c r="H6" s="1772"/>
      <c r="I6" s="1772"/>
      <c r="J6" s="1772"/>
      <c r="K6" s="1772"/>
      <c r="L6" s="1772"/>
      <c r="M6" s="1773"/>
    </row>
    <row r="7" spans="1:17">
      <c r="A7" s="152"/>
      <c r="B7" s="1774"/>
      <c r="C7" s="1574"/>
      <c r="D7" s="1574"/>
      <c r="E7" s="1574"/>
      <c r="F7" s="1574"/>
      <c r="G7" s="1574"/>
      <c r="H7" s="1574"/>
      <c r="I7" s="1574"/>
      <c r="J7" s="1574"/>
      <c r="K7" s="1574"/>
      <c r="L7" s="1574"/>
      <c r="M7" s="1575"/>
    </row>
    <row r="8" spans="1:17">
      <c r="A8" s="152"/>
      <c r="B8" s="1774"/>
      <c r="C8" s="1574"/>
      <c r="D8" s="1574"/>
      <c r="E8" s="1574"/>
      <c r="F8" s="1574"/>
      <c r="G8" s="1574"/>
      <c r="H8" s="1574"/>
      <c r="I8" s="1574"/>
      <c r="J8" s="1574"/>
      <c r="K8" s="1574"/>
      <c r="L8" s="1574"/>
      <c r="M8" s="1575"/>
    </row>
    <row r="9" spans="1:17">
      <c r="A9" s="152"/>
      <c r="B9" s="1775"/>
      <c r="C9" s="1776"/>
      <c r="D9" s="1776"/>
      <c r="E9" s="1776"/>
      <c r="F9" s="1776"/>
      <c r="G9" s="1776"/>
      <c r="H9" s="1776"/>
      <c r="I9" s="1776"/>
      <c r="J9" s="1776"/>
      <c r="K9" s="1776"/>
      <c r="L9" s="1776"/>
      <c r="M9" s="1777"/>
    </row>
    <row r="10" spans="1:17" ht="79.75" customHeight="1">
      <c r="A10" s="1568"/>
      <c r="B10" s="186" t="s">
        <v>150</v>
      </c>
      <c r="C10" s="233" t="s">
        <v>214</v>
      </c>
      <c r="D10" s="233" t="s">
        <v>215</v>
      </c>
      <c r="E10" s="233" t="s">
        <v>261</v>
      </c>
      <c r="F10" s="233" t="s">
        <v>216</v>
      </c>
      <c r="G10" s="233" t="s">
        <v>219</v>
      </c>
      <c r="H10" s="186" t="s">
        <v>217</v>
      </c>
      <c r="I10" s="754" t="s">
        <v>522</v>
      </c>
      <c r="J10" s="233" t="s">
        <v>260</v>
      </c>
      <c r="K10" s="339" t="s">
        <v>218</v>
      </c>
      <c r="L10" s="338" t="s">
        <v>233</v>
      </c>
      <c r="M10" s="208" t="s">
        <v>213</v>
      </c>
    </row>
    <row r="11" spans="1:17" ht="30" customHeight="1">
      <c r="A11" s="1568"/>
      <c r="B11" s="256" t="s">
        <v>317</v>
      </c>
      <c r="C11" s="187" t="s">
        <v>89</v>
      </c>
      <c r="D11" s="187" t="s">
        <v>83</v>
      </c>
      <c r="E11" s="187" t="s">
        <v>176</v>
      </c>
      <c r="F11" s="187" t="s">
        <v>221</v>
      </c>
      <c r="G11" s="187" t="s">
        <v>177</v>
      </c>
      <c r="H11" s="256" t="s">
        <v>180</v>
      </c>
      <c r="I11" s="755" t="s">
        <v>523</v>
      </c>
      <c r="J11" s="187" t="s">
        <v>187</v>
      </c>
      <c r="K11" s="328" t="s">
        <v>220</v>
      </c>
      <c r="L11" s="325" t="s">
        <v>318</v>
      </c>
      <c r="M11" s="208" t="s">
        <v>180</v>
      </c>
    </row>
    <row r="12" spans="1:17">
      <c r="A12" s="156">
        <v>1960</v>
      </c>
      <c r="B12" s="334">
        <f>TableAU11a!B12/(1-TableAU9!$G9)</f>
        <v>0.22870452528837623</v>
      </c>
      <c r="C12" s="483">
        <f>TableAU11a!C12/(1-TableAU9!$G9)</f>
        <v>0.16697588126159557</v>
      </c>
      <c r="D12" s="483">
        <f>TableAU11a!D12/(1-TableAU9!$G9)</f>
        <v>1.3954989110268611E-2</v>
      </c>
      <c r="E12" s="483">
        <f>TableAU11a!E12/(1-TableAU9!$G9)</f>
        <v>5.2936194240542071E-2</v>
      </c>
      <c r="F12" s="483">
        <f>TableAU11a!F12/(1-TableAU9!$G9)</f>
        <v>-2.1134145357747842E-2</v>
      </c>
      <c r="G12" s="483">
        <f>TableAU11a!G12/(1-TableAU9!$G9)</f>
        <v>1.5971606033717833E-2</v>
      </c>
      <c r="H12" s="245">
        <f>TableAU11a!H12/(1-TableAU9!$G9)</f>
        <v>0.78726708074534169</v>
      </c>
      <c r="I12" s="483">
        <f>TableAU11a!I12/(1-TableAU9!$G9)</f>
        <v>0.62861982737759126</v>
      </c>
      <c r="J12" s="483">
        <f>TableAU11a!J12/(1-TableAU9!$G9)</f>
        <v>0.15880858272162621</v>
      </c>
      <c r="K12" s="487">
        <f>TableAU11a!K12/(1-TableAU9!$G9)</f>
        <v>-1.6132935387593774E-4</v>
      </c>
      <c r="L12" s="334">
        <f>(TableAU11a!B12-TableAU11a!G12)/(1-TableAU9!$G9)</f>
        <v>0.2127329192546584</v>
      </c>
      <c r="M12" s="209">
        <f>TableAU11a!$H12/(1-TableAU9!$G9)</f>
        <v>0.78726708074534169</v>
      </c>
      <c r="N12" s="77"/>
      <c r="O12" s="77">
        <f t="shared" ref="O12:O62" si="0">L12+M12</f>
        <v>1</v>
      </c>
      <c r="P12" s="671">
        <f t="shared" ref="P12:P62" si="1">C12+D12+E12+F12+G12-B12</f>
        <v>0</v>
      </c>
      <c r="Q12" s="671">
        <f t="shared" ref="Q12:Q62" si="2">I12+J12+K12-H12</f>
        <v>0</v>
      </c>
    </row>
    <row r="13" spans="1:17">
      <c r="A13" s="156">
        <f t="shared" ref="A13:A22" si="3">A12+1</f>
        <v>1961</v>
      </c>
      <c r="B13" s="334">
        <f>TableAU11a!B13/(1-TableAU9!$G10)</f>
        <v>0.22163648865459545</v>
      </c>
      <c r="C13" s="483">
        <f>TableAU11a!C13/(1-TableAU9!$G10)</f>
        <v>0.15837726335090538</v>
      </c>
      <c r="D13" s="483">
        <f>TableAU11a!D13/(1-TableAU9!$G10)</f>
        <v>1.703720681488273E-2</v>
      </c>
      <c r="E13" s="483">
        <f>TableAU11a!E13/(1-TableAU9!$G10)</f>
        <v>5.0882420352968152E-2</v>
      </c>
      <c r="F13" s="483">
        <f>TableAU11a!F13/(1-TableAU9!$G10)</f>
        <v>-1.9940407976163196E-2</v>
      </c>
      <c r="G13" s="483">
        <f>TableAU11a!G13/(1-TableAU9!$G10)</f>
        <v>1.5280006112002448E-2</v>
      </c>
      <c r="H13" s="245">
        <f>TableAU11a!H13/(1-TableAU9!$G10)</f>
        <v>0.79364351745740702</v>
      </c>
      <c r="I13" s="483">
        <f>TableAU11a!I13/(1-TableAU9!$G10)</f>
        <v>0.64107265642906264</v>
      </c>
      <c r="J13" s="483">
        <f>TableAU11a!J13/(1-TableAU9!$G10)</f>
        <v>0.15264726105890447</v>
      </c>
      <c r="K13" s="487">
        <f>TableAU11a!K13/(1-TableAU9!$G10)</f>
        <v>-7.6400030560012231E-5</v>
      </c>
      <c r="L13" s="334">
        <f>(TableAU11a!B13-TableAU11a!G13)/(1-TableAU9!$G10)</f>
        <v>0.20635648254259301</v>
      </c>
      <c r="M13" s="209">
        <f>TableAU11a!$H13/(1-TableAU9!$G10)</f>
        <v>0.79364351745740702</v>
      </c>
      <c r="N13" s="77"/>
      <c r="O13" s="77">
        <f t="shared" si="0"/>
        <v>1</v>
      </c>
      <c r="P13" s="671">
        <f t="shared" si="1"/>
        <v>0</v>
      </c>
      <c r="Q13" s="671">
        <f t="shared" si="2"/>
        <v>0</v>
      </c>
    </row>
    <row r="14" spans="1:17">
      <c r="A14" s="156">
        <f t="shared" si="3"/>
        <v>1962</v>
      </c>
      <c r="B14" s="334">
        <f>TableAU11a!B14/(1-TableAU9!$G11)</f>
        <v>0.22627219817937619</v>
      </c>
      <c r="C14" s="483">
        <f>TableAU11a!C14/(1-TableAU9!$G11)</f>
        <v>0.15908073421877331</v>
      </c>
      <c r="D14" s="483">
        <f>TableAU11a!D14/(1-TableAU9!$G11)</f>
        <v>2.0519325473809878E-2</v>
      </c>
      <c r="E14" s="483">
        <f>TableAU11a!E14/(1-TableAU9!$G11)</f>
        <v>4.7567527234741072E-2</v>
      </c>
      <c r="F14" s="483">
        <f>TableAU11a!F14/(1-TableAU9!$G11)</f>
        <v>-1.5893150276078193E-2</v>
      </c>
      <c r="G14" s="483">
        <f>TableAU11a!G14/(1-TableAU9!$G11)</f>
        <v>1.4997761528130128E-2</v>
      </c>
      <c r="H14" s="245">
        <f>TableAU11a!H14/(1-TableAU9!$G11)</f>
        <v>0.78880017907774935</v>
      </c>
      <c r="I14" s="483">
        <f>TableAU11a!I14/(1-TableAU9!$G11)</f>
        <v>0.64624682883151752</v>
      </c>
      <c r="J14" s="483">
        <f>TableAU11a!J14/(1-TableAU9!$G11)</f>
        <v>0.1427025817042232</v>
      </c>
      <c r="K14" s="487">
        <f>TableAU11a!K14/(1-TableAU9!$G11)</f>
        <v>-1.4923145799134455E-4</v>
      </c>
      <c r="L14" s="334">
        <f>(TableAU11a!B14-TableAU11a!G14)/(1-TableAU9!$G11)</f>
        <v>0.21127443665124607</v>
      </c>
      <c r="M14" s="209">
        <f>TableAU11a!$H14/(1-TableAU9!$G11)</f>
        <v>0.78880017907774935</v>
      </c>
      <c r="N14" s="77"/>
      <c r="O14" s="77">
        <f t="shared" si="0"/>
        <v>1.0000746157289955</v>
      </c>
      <c r="P14" s="671">
        <f t="shared" si="1"/>
        <v>0</v>
      </c>
      <c r="Q14" s="671">
        <f t="shared" si="2"/>
        <v>0</v>
      </c>
    </row>
    <row r="15" spans="1:17">
      <c r="A15" s="156">
        <f t="shared" si="3"/>
        <v>1963</v>
      </c>
      <c r="B15" s="334">
        <f>TableAU11a!B15/(1-TableAU9!$G12)</f>
        <v>0.23142103069870817</v>
      </c>
      <c r="C15" s="483">
        <f>TableAU11a!C15/(1-TableAU9!$G12)</f>
        <v>0.16530073621336297</v>
      </c>
      <c r="D15" s="483">
        <f>TableAU11a!D15/(1-TableAU9!$G12)</f>
        <v>2.3753299069315181E-2</v>
      </c>
      <c r="E15" s="483">
        <f>TableAU11a!E15/(1-TableAU9!$G12)</f>
        <v>4.8270593137935823E-2</v>
      </c>
      <c r="F15" s="483">
        <f>TableAU11a!F15/(1-TableAU9!$G12)</f>
        <v>-1.9516599527712182E-2</v>
      </c>
      <c r="G15" s="483">
        <f>TableAU11a!G15/(1-TableAU9!$G12)</f>
        <v>1.3613001805806364E-2</v>
      </c>
      <c r="H15" s="245">
        <f>TableAU11a!H15/(1-TableAU9!$G12)</f>
        <v>0.78226142519794428</v>
      </c>
      <c r="I15" s="483">
        <f>TableAU11a!I15/(1-TableAU9!$G12)</f>
        <v>0.63751909987498279</v>
      </c>
      <c r="J15" s="483">
        <f>TableAU11a!J15/(1-TableAU9!$G12)</f>
        <v>0.14481177941380746</v>
      </c>
      <c r="K15" s="487">
        <f>TableAU11a!K15/(1-TableAU9!$G12)</f>
        <v>-6.9454090845950828E-5</v>
      </c>
      <c r="L15" s="334">
        <f>(TableAU11a!B15-TableAU11a!G15)/(1-TableAU9!$G12)</f>
        <v>0.21780802889290182</v>
      </c>
      <c r="M15" s="209">
        <f>TableAU11a!$H15/(1-TableAU9!$G12)</f>
        <v>0.78226142519794428</v>
      </c>
      <c r="N15" s="77"/>
      <c r="O15" s="77">
        <f t="shared" si="0"/>
        <v>1.0000694540908461</v>
      </c>
      <c r="P15" s="671">
        <f t="shared" si="1"/>
        <v>0</v>
      </c>
      <c r="Q15" s="671">
        <f t="shared" si="2"/>
        <v>0</v>
      </c>
    </row>
    <row r="16" spans="1:17">
      <c r="A16" s="156">
        <f t="shared" si="3"/>
        <v>1964</v>
      </c>
      <c r="B16" s="334">
        <f>TableAU11a!B16/(1-TableAU9!$G13)</f>
        <v>0.24281627068043288</v>
      </c>
      <c r="C16" s="483">
        <f>TableAU11a!C16/(1-TableAU9!$G13)</f>
        <v>0.17433760417962432</v>
      </c>
      <c r="D16" s="483">
        <f>TableAU11a!D16/(1-TableAU9!$G13)</f>
        <v>2.3945764398557036E-2</v>
      </c>
      <c r="E16" s="483">
        <f>TableAU11a!E16/(1-TableAU9!$G13)</f>
        <v>4.8948874238089322E-2</v>
      </c>
      <c r="F16" s="483">
        <f>TableAU11a!F16/(1-TableAU9!$G13)</f>
        <v>-1.8348053240452793E-2</v>
      </c>
      <c r="G16" s="483">
        <f>TableAU11a!G16/(1-TableAU9!$G13)</f>
        <v>1.3932081104615003E-2</v>
      </c>
      <c r="H16" s="245">
        <f>TableAU11a!H16/(1-TableAU9!$G13)</f>
        <v>0.77105361363353653</v>
      </c>
      <c r="I16" s="483">
        <f>TableAU11a!I16/(1-TableAU9!$G13)</f>
        <v>0.62433138450055981</v>
      </c>
      <c r="J16" s="483">
        <f>TableAU11a!J16/(1-TableAU9!$G13)</f>
        <v>0.14684662271426796</v>
      </c>
      <c r="K16" s="487">
        <f>TableAU11a!K16/(1-TableAU9!$G13)</f>
        <v>-1.2439358129120537E-4</v>
      </c>
      <c r="L16" s="334">
        <f>(TableAU11a!B16-TableAU11a!G16)/(1-TableAU9!$G13)</f>
        <v>0.22888418957581788</v>
      </c>
      <c r="M16" s="209">
        <f>TableAU11a!$H16/(1-TableAU9!$G13)</f>
        <v>0.77105361363353653</v>
      </c>
      <c r="N16" s="77"/>
      <c r="O16" s="77">
        <f t="shared" si="0"/>
        <v>0.99993780320935444</v>
      </c>
      <c r="P16" s="671">
        <f t="shared" si="1"/>
        <v>0</v>
      </c>
      <c r="Q16" s="671">
        <f t="shared" si="2"/>
        <v>0</v>
      </c>
    </row>
    <row r="17" spans="1:17">
      <c r="A17" s="156">
        <f t="shared" si="3"/>
        <v>1965</v>
      </c>
      <c r="B17" s="334">
        <f>TableAU11a!B17/(1-TableAU9!$G14)</f>
        <v>0.23724021127569178</v>
      </c>
      <c r="C17" s="483">
        <f>TableAU11a!C17/(1-TableAU9!$G14)</f>
        <v>0.17229303019864509</v>
      </c>
      <c r="D17" s="483">
        <f>TableAU11a!D17/(1-TableAU9!$G14)</f>
        <v>2.4629693420599376E-2</v>
      </c>
      <c r="E17" s="483">
        <f>TableAU11a!E17/(1-TableAU9!$G14)</f>
        <v>4.3015845676885975E-2</v>
      </c>
      <c r="F17" s="483">
        <f>TableAU11a!F17/(1-TableAU9!$G14)</f>
        <v>-1.5845676885980021E-2</v>
      </c>
      <c r="G17" s="483">
        <f>TableAU11a!G17/(1-TableAU9!$G14)</f>
        <v>1.3147318865541394E-2</v>
      </c>
      <c r="H17" s="245">
        <f>TableAU11a!H17/(1-TableAU9!$G14)</f>
        <v>0.7759645194626249</v>
      </c>
      <c r="I17" s="483">
        <f>TableAU11a!I17/(1-TableAU9!$G14)</f>
        <v>0.64708921805029274</v>
      </c>
      <c r="J17" s="483">
        <f>TableAU11a!J17/(1-TableAU9!$G14)</f>
        <v>0.12904753703065794</v>
      </c>
      <c r="K17" s="487">
        <f>TableAU11a!K17/(1-TableAU9!$G14)</f>
        <v>-1.7223561832586972E-4</v>
      </c>
      <c r="L17" s="334">
        <f>(TableAU11a!B17-TableAU11a!G17)/(1-TableAU9!$G14)</f>
        <v>0.2240928924101504</v>
      </c>
      <c r="M17" s="209">
        <f>TableAU11a!$H17/(1-TableAU9!$G14)</f>
        <v>0.7759645194626249</v>
      </c>
      <c r="N17" s="77"/>
      <c r="O17" s="77">
        <f t="shared" si="0"/>
        <v>1.0000574118727754</v>
      </c>
      <c r="P17" s="671">
        <f t="shared" si="1"/>
        <v>0</v>
      </c>
      <c r="Q17" s="671">
        <f t="shared" si="2"/>
        <v>0</v>
      </c>
    </row>
    <row r="18" spans="1:17">
      <c r="A18" s="156">
        <f t="shared" si="3"/>
        <v>1966</v>
      </c>
      <c r="B18" s="334">
        <f>TableAU11a!B18/(1-TableAU9!$G15)</f>
        <v>0.22058174800110286</v>
      </c>
      <c r="C18" s="483">
        <f>TableAU11a!C18/(1-TableAU9!$G15)</f>
        <v>0.15902950096498483</v>
      </c>
      <c r="D18" s="483">
        <f>TableAU11a!D18/(1-TableAU9!$G15)</f>
        <v>2.5585883650399783E-2</v>
      </c>
      <c r="E18" s="483">
        <f>TableAU11a!E18/(1-TableAU9!$G15)</f>
        <v>3.9716018748276807E-2</v>
      </c>
      <c r="F18" s="483">
        <f>TableAU11a!F18/(1-TableAU9!$G15)</f>
        <v>-1.6928591122139514E-2</v>
      </c>
      <c r="G18" s="483">
        <f>TableAU11a!G18/(1-TableAU9!$G15)</f>
        <v>1.317893575958092E-2</v>
      </c>
      <c r="H18" s="245">
        <f>TableAU11a!H18/(1-TableAU9!$G15)</f>
        <v>0.79254204576785214</v>
      </c>
      <c r="I18" s="483">
        <f>TableAU11a!I18/(1-TableAU9!$G15)</f>
        <v>0.67344913151364771</v>
      </c>
      <c r="J18" s="483">
        <f>TableAU11a!J18/(1-TableAU9!$G15)</f>
        <v>0.11914805624483041</v>
      </c>
      <c r="K18" s="487">
        <f>TableAU11a!K18/(1-TableAU9!$G15)</f>
        <v>-5.5141990625861553E-5</v>
      </c>
      <c r="L18" s="334">
        <f>(TableAU11a!B18-TableAU11a!G18)/(1-TableAU9!$G15)</f>
        <v>0.20740281224152193</v>
      </c>
      <c r="M18" s="209">
        <f>TableAU11a!$H18/(1-TableAU9!$G15)</f>
        <v>0.79254204576785214</v>
      </c>
      <c r="N18" s="77"/>
      <c r="O18" s="77">
        <f t="shared" si="0"/>
        <v>0.99994485800937405</v>
      </c>
      <c r="P18" s="671">
        <f t="shared" si="1"/>
        <v>0</v>
      </c>
      <c r="Q18" s="671">
        <f t="shared" si="2"/>
        <v>0</v>
      </c>
    </row>
    <row r="19" spans="1:17">
      <c r="A19" s="156">
        <f t="shared" si="3"/>
        <v>1967</v>
      </c>
      <c r="B19" s="334">
        <f>TableAU11a!B19/(1-TableAU9!$G16)</f>
        <v>0.22438837920489291</v>
      </c>
      <c r="C19" s="483">
        <f>TableAU11a!C19/(1-TableAU9!$G16)</f>
        <v>0.15823221860510997</v>
      </c>
      <c r="D19" s="483">
        <f>TableAU11a!D19/(1-TableAU9!$G16)</f>
        <v>2.7029693203117291E-2</v>
      </c>
      <c r="E19" s="483">
        <f>TableAU11a!E19/(1-TableAU9!$G16)</f>
        <v>4.2973759494919592E-2</v>
      </c>
      <c r="F19" s="483">
        <f>TableAU11a!F19/(1-TableAU9!$G16)</f>
        <v>-1.6277005031074283E-2</v>
      </c>
      <c r="G19" s="483">
        <f>TableAU11a!G19/(1-TableAU9!$G16)</f>
        <v>1.242971293282036E-2</v>
      </c>
      <c r="H19" s="245">
        <f>TableAU11a!H19/(1-TableAU9!$G16)</f>
        <v>0.7880413337279274</v>
      </c>
      <c r="I19" s="483">
        <f>TableAU11a!I19/(1-TableAU9!$G16)</f>
        <v>0.65931735227384825</v>
      </c>
      <c r="J19" s="483">
        <f>TableAU11a!J19/(1-TableAU9!$G16)</f>
        <v>0.12892127848475876</v>
      </c>
      <c r="K19" s="487">
        <f>TableAU11a!K19/(1-TableAU9!$G16)</f>
        <v>-1.9729703067968823E-4</v>
      </c>
      <c r="L19" s="334">
        <f>(TableAU11a!B19-TableAU11a!G19)/(1-TableAU9!$G16)</f>
        <v>0.21195866627207255</v>
      </c>
      <c r="M19" s="209">
        <f>TableAU11a!$H19/(1-TableAU9!$G16)</f>
        <v>0.7880413337279274</v>
      </c>
      <c r="N19" s="77"/>
      <c r="O19" s="77">
        <f t="shared" si="0"/>
        <v>1</v>
      </c>
      <c r="P19" s="671">
        <f t="shared" si="1"/>
        <v>0</v>
      </c>
      <c r="Q19" s="671">
        <f t="shared" si="2"/>
        <v>0</v>
      </c>
    </row>
    <row r="20" spans="1:17">
      <c r="A20" s="156">
        <f t="shared" si="3"/>
        <v>1968</v>
      </c>
      <c r="B20" s="334">
        <f>TableAU11a!B20/(1-TableAU9!$G17)</f>
        <v>0.22784090909090904</v>
      </c>
      <c r="C20" s="483">
        <f>TableAU11a!C20/(1-TableAU9!$G17)</f>
        <v>0.1676716141001855</v>
      </c>
      <c r="D20" s="483">
        <f>TableAU11a!D20/(1-TableAU9!$G17)</f>
        <v>2.9591836734693875E-2</v>
      </c>
      <c r="E20" s="483">
        <f>TableAU11a!E20/(1-TableAU9!$G17)</f>
        <v>3.7163729128014834E-2</v>
      </c>
      <c r="F20" s="483">
        <f>TableAU11a!F20/(1-TableAU9!$G17)</f>
        <v>-2.1521335807050089E-2</v>
      </c>
      <c r="G20" s="483">
        <f>TableAU11a!G20/(1-TableAU9!$G17)</f>
        <v>1.4935064935064933E-2</v>
      </c>
      <c r="H20" s="245">
        <f>TableAU11a!H20/(1-TableAU9!$G17)</f>
        <v>0.78709415584415587</v>
      </c>
      <c r="I20" s="483">
        <f>TableAU11a!I20/(1-TableAU9!$G17)</f>
        <v>0.67560296846011125</v>
      </c>
      <c r="J20" s="483">
        <f>TableAU11a!J20/(1-TableAU9!$G17)</f>
        <v>0.11149118738404452</v>
      </c>
      <c r="K20" s="487">
        <f>TableAU11a!K20/(1-TableAU9!$G17)</f>
        <v>0</v>
      </c>
      <c r="L20" s="334">
        <f>(TableAU11a!B20-TableAU11a!G20)/(1-TableAU9!$G17)</f>
        <v>0.2129058441558441</v>
      </c>
      <c r="M20" s="209">
        <f>TableAU11a!$H20/(1-TableAU9!$G17)</f>
        <v>0.78709415584415587</v>
      </c>
      <c r="N20" s="77"/>
      <c r="O20" s="77">
        <f t="shared" si="0"/>
        <v>1</v>
      </c>
      <c r="P20" s="671">
        <f t="shared" si="1"/>
        <v>0</v>
      </c>
      <c r="Q20" s="671">
        <f t="shared" si="2"/>
        <v>0</v>
      </c>
    </row>
    <row r="21" spans="1:17">
      <c r="A21" s="191">
        <f t="shared" si="3"/>
        <v>1969</v>
      </c>
      <c r="B21" s="336">
        <f>TableAU11a!B21/(1-TableAU9!$G18)</f>
        <v>0.2354322152054458</v>
      </c>
      <c r="C21" s="764">
        <f>TableAU11a!C21/(1-TableAU9!$G18)</f>
        <v>0.1716968752562946</v>
      </c>
      <c r="D21" s="764">
        <f>TableAU11a!D21/(1-TableAU9!$G18)</f>
        <v>3.0632330025424426E-2</v>
      </c>
      <c r="E21" s="764">
        <f>TableAU11a!E21/(1-TableAU9!$G18)</f>
        <v>3.9500123021405729E-2</v>
      </c>
      <c r="F21" s="764">
        <f>TableAU11a!F21/(1-TableAU9!$G18)</f>
        <v>-2.103666037890593E-2</v>
      </c>
      <c r="G21" s="764">
        <f>TableAU11a!G21/(1-TableAU9!$G18)</f>
        <v>1.4639547281226932E-2</v>
      </c>
      <c r="H21" s="253">
        <f>TableAU11a!H21/(1-TableAU9!$G18)</f>
        <v>0.77928934634626423</v>
      </c>
      <c r="I21" s="764">
        <f>TableAU11a!I21/(1-TableAU9!$G18)</f>
        <v>0.66087099155253004</v>
      </c>
      <c r="J21" s="764">
        <f>TableAU11a!J21/(1-TableAU9!$G18)</f>
        <v>0.11850036906421717</v>
      </c>
      <c r="K21" s="765">
        <f>TableAU11a!K21/(1-TableAU9!$G18)</f>
        <v>-8.2014270483064052E-5</v>
      </c>
      <c r="L21" s="336">
        <f>(TableAU11a!B21-TableAU11a!G21)/(1-TableAU9!$G18)</f>
        <v>0.22079266792421887</v>
      </c>
      <c r="M21" s="211">
        <f>TableAU11a!$H21/(1-TableAU9!$G18)</f>
        <v>0.77928934634626423</v>
      </c>
      <c r="N21" s="77"/>
      <c r="O21" s="77">
        <f t="shared" si="0"/>
        <v>1.0000820142704832</v>
      </c>
      <c r="P21" s="671">
        <f t="shared" si="1"/>
        <v>0</v>
      </c>
      <c r="Q21" s="671">
        <f t="shared" si="2"/>
        <v>0</v>
      </c>
    </row>
    <row r="22" spans="1:17">
      <c r="A22" s="156">
        <f t="shared" si="3"/>
        <v>1970</v>
      </c>
      <c r="B22" s="334">
        <f>TableAU11a!B22/(1-TableAU9!$G19)</f>
        <v>0.24424242424242429</v>
      </c>
      <c r="C22" s="483">
        <f>TableAU11a!C22/(1-TableAU9!$G19)</f>
        <v>0.18277318640955004</v>
      </c>
      <c r="D22" s="483">
        <f>TableAU11a!D22/(1-TableAU9!$G19)</f>
        <v>3.1992653810835638E-2</v>
      </c>
      <c r="E22" s="483">
        <f>TableAU11a!E22/(1-TableAU9!$G19)</f>
        <v>3.5096418732782374E-2</v>
      </c>
      <c r="F22" s="483">
        <f>TableAU11a!F22/(1-TableAU9!$G19)</f>
        <v>-2.1157024793388431E-2</v>
      </c>
      <c r="G22" s="483">
        <f>TableAU11a!G22/(1-TableAU9!$G19)</f>
        <v>1.553719008264463E-2</v>
      </c>
      <c r="H22" s="245">
        <f>TableAU11a!H22/(1-TableAU9!$G19)</f>
        <v>0.77129476584022072</v>
      </c>
      <c r="I22" s="483">
        <f>TableAU11a!I22/(1-TableAU9!$G19)</f>
        <v>0.66607897153351714</v>
      </c>
      <c r="J22" s="483">
        <f>TableAU11a!J22/(1-TableAU9!$G19)</f>
        <v>0.10528925619834714</v>
      </c>
      <c r="K22" s="487">
        <f>TableAU11a!K22/(1-TableAU9!$G19)</f>
        <v>-7.3461891643709841E-5</v>
      </c>
      <c r="L22" s="334">
        <f>(TableAU11a!B22-TableAU11a!G22)/(1-TableAU9!$G19)</f>
        <v>0.22870523415977967</v>
      </c>
      <c r="M22" s="209">
        <f>TableAU11a!$H22/(1-TableAU9!$G19)</f>
        <v>0.77129476584022072</v>
      </c>
      <c r="N22" s="77"/>
      <c r="O22" s="77">
        <f t="shared" si="0"/>
        <v>1.0000000000000004</v>
      </c>
      <c r="P22" s="671">
        <f t="shared" si="1"/>
        <v>0</v>
      </c>
      <c r="Q22" s="671">
        <f t="shared" si="2"/>
        <v>0</v>
      </c>
    </row>
    <row r="23" spans="1:17">
      <c r="A23" s="156">
        <v>1971</v>
      </c>
      <c r="B23" s="334">
        <f>TableAU11a!B23/(1-TableAU9!$G20)</f>
        <v>0.22969538931703426</v>
      </c>
      <c r="C23" s="483">
        <f>TableAU11a!C23/(1-TableAU9!$G20)</f>
        <v>0.16947913898485248</v>
      </c>
      <c r="D23" s="483">
        <f>TableAU11a!D23/(1-TableAU9!$G20)</f>
        <v>3.5510231198511814E-2</v>
      </c>
      <c r="E23" s="483">
        <f>TableAU11a!E23/(1-TableAU9!$G20)</f>
        <v>3.0784945522189733E-2</v>
      </c>
      <c r="F23" s="483">
        <f>TableAU11a!F23/(1-TableAU9!$G20)</f>
        <v>-1.976481530693595E-2</v>
      </c>
      <c r="G23" s="483">
        <f>TableAU11a!G23/(1-TableAU9!$G20)</f>
        <v>1.3685888918416154E-2</v>
      </c>
      <c r="H23" s="245">
        <f>TableAU11a!H23/(1-TableAU9!$G20)</f>
        <v>0.78402371777836799</v>
      </c>
      <c r="I23" s="483">
        <f>TableAU11a!I23/(1-TableAU9!$G20)</f>
        <v>0.69180175391974474</v>
      </c>
      <c r="J23" s="483">
        <f>TableAU11a!J23/(1-TableAU9!$G20)</f>
        <v>9.235483656656919E-2</v>
      </c>
      <c r="K23" s="487">
        <f>TableAU11a!K23/(1-TableAU9!$G20)</f>
        <v>-1.3287270794578795E-4</v>
      </c>
      <c r="L23" s="334">
        <f>(TableAU11a!B23-TableAU11a!G23)/(1-TableAU9!$G20)</f>
        <v>0.2160095003986181</v>
      </c>
      <c r="M23" s="209">
        <f>TableAU11a!$H23/(1-TableAU9!$G20)</f>
        <v>0.78402371777836799</v>
      </c>
      <c r="N23" s="77"/>
      <c r="O23" s="77">
        <f t="shared" si="0"/>
        <v>1.000033218176986</v>
      </c>
      <c r="P23" s="671">
        <f t="shared" si="1"/>
        <v>0</v>
      </c>
      <c r="Q23" s="671">
        <f t="shared" si="2"/>
        <v>0</v>
      </c>
    </row>
    <row r="24" spans="1:17">
      <c r="A24" s="156">
        <v>1972</v>
      </c>
      <c r="B24" s="334">
        <f>TableAU11a!B24/(1-TableAU9!$G21)</f>
        <v>0.22365779854994305</v>
      </c>
      <c r="C24" s="483">
        <f>TableAU11a!C24/(1-TableAU9!$G21)</f>
        <v>0.16097429444544312</v>
      </c>
      <c r="D24" s="483">
        <f>TableAU11a!D24/(1-TableAU9!$G21)</f>
        <v>3.7270058122116374E-2</v>
      </c>
      <c r="E24" s="483">
        <f>TableAU11a!E24/(1-TableAU9!$G21)</f>
        <v>3.0536580981484814E-2</v>
      </c>
      <c r="F24" s="483">
        <f>TableAU11a!F24/(1-TableAU9!$G21)</f>
        <v>-1.764635388579304E-2</v>
      </c>
      <c r="G24" s="483">
        <f>TableAU11a!G24/(1-TableAU9!$G21)</f>
        <v>1.2523218886691835E-2</v>
      </c>
      <c r="H24" s="245">
        <f>TableAU11a!H24/(1-TableAU9!$G21)</f>
        <v>0.78883546048295294</v>
      </c>
      <c r="I24" s="483">
        <f>TableAU11a!I24/(1-TableAU9!$G21)</f>
        <v>0.69716579783090671</v>
      </c>
      <c r="J24" s="483">
        <f>TableAU11a!J24/(1-TableAU9!$G21)</f>
        <v>9.1609742944454453E-2</v>
      </c>
      <c r="K24" s="487">
        <f>TableAU11a!K24/(1-TableAU9!$G21)</f>
        <v>5.9919707591827017E-5</v>
      </c>
      <c r="L24" s="334">
        <f>(TableAU11a!B24-TableAU11a!G24)/(1-TableAU9!$G21)</f>
        <v>0.21113457966325122</v>
      </c>
      <c r="M24" s="209">
        <f>TableAU11a!$H24/(1-TableAU9!$G21)</f>
        <v>0.78883546048295294</v>
      </c>
      <c r="N24" s="77"/>
      <c r="O24" s="77">
        <f t="shared" si="0"/>
        <v>0.99997004014620416</v>
      </c>
      <c r="P24" s="671">
        <f t="shared" si="1"/>
        <v>0</v>
      </c>
      <c r="Q24" s="671">
        <f t="shared" si="2"/>
        <v>0</v>
      </c>
    </row>
    <row r="25" spans="1:17">
      <c r="A25" s="156">
        <v>1973</v>
      </c>
      <c r="B25" s="334">
        <f>TableAU11a!B25/(1-TableAU9!$G22)</f>
        <v>0.23227305029873921</v>
      </c>
      <c r="C25" s="483">
        <f>TableAU11a!C25/(1-TableAU9!$G22)</f>
        <v>0.16568841628721076</v>
      </c>
      <c r="D25" s="483">
        <f>TableAU11a!D25/(1-TableAU9!$G22)</f>
        <v>3.7796436185613132E-2</v>
      </c>
      <c r="E25" s="483">
        <f>TableAU11a!E25/(1-TableAU9!$G22)</f>
        <v>3.2604690337693781E-2</v>
      </c>
      <c r="F25" s="483">
        <f>TableAU11a!F25/(1-TableAU9!$G22)</f>
        <v>-1.7213697260021577E-2</v>
      </c>
      <c r="G25" s="483">
        <f>TableAU11a!G25/(1-TableAU9!$G22)</f>
        <v>1.3397204748243097E-2</v>
      </c>
      <c r="H25" s="245">
        <f>TableAU11a!H25/(1-TableAU9!$G22)</f>
        <v>0.78112415444950367</v>
      </c>
      <c r="I25" s="483">
        <f>TableAU11a!I25/(1-TableAU9!$G22)</f>
        <v>0.68333640407443463</v>
      </c>
      <c r="J25" s="483">
        <f>TableAU11a!J25/(1-TableAU9!$G22)</f>
        <v>9.7814071013081344E-2</v>
      </c>
      <c r="K25" s="487">
        <f>TableAU11a!K25/(1-TableAU9!$G22)</f>
        <v>-2.6320638012265438E-5</v>
      </c>
      <c r="L25" s="334">
        <f>(TableAU11a!B25-TableAU11a!G25)/(1-TableAU9!$G22)</f>
        <v>0.21887584555049611</v>
      </c>
      <c r="M25" s="209">
        <f>TableAU11a!$H25/(1-TableAU9!$G22)</f>
        <v>0.78112415444950367</v>
      </c>
      <c r="N25" s="77"/>
      <c r="O25" s="77">
        <f t="shared" si="0"/>
        <v>0.99999999999999978</v>
      </c>
      <c r="P25" s="671">
        <f t="shared" si="1"/>
        <v>0</v>
      </c>
      <c r="Q25" s="671">
        <f t="shared" si="2"/>
        <v>0</v>
      </c>
    </row>
    <row r="26" spans="1:17">
      <c r="A26" s="156">
        <v>1974</v>
      </c>
      <c r="B26" s="334">
        <f>TableAU11a!B26/(1-TableAU9!$G23)</f>
        <v>0.21466905187835422</v>
      </c>
      <c r="C26" s="483">
        <f>TableAU11a!C26/(1-TableAU9!$G23)</f>
        <v>0.1428945416466687</v>
      </c>
      <c r="D26" s="483">
        <f>TableAU11a!D26/(1-TableAU9!$G23)</f>
        <v>3.5014616693573024E-2</v>
      </c>
      <c r="E26" s="483">
        <f>TableAU11a!E26/(1-TableAU9!$G23)</f>
        <v>3.5821807234172519E-2</v>
      </c>
      <c r="F26" s="483">
        <f>TableAU11a!F26/(1-TableAU9!$G23)</f>
        <v>-1.4289454164666869E-2</v>
      </c>
      <c r="G26" s="483">
        <f>TableAU11a!G26/(1-TableAU9!$G23)</f>
        <v>1.5227540468606832E-2</v>
      </c>
      <c r="H26" s="245">
        <f>TableAU11a!H26/(1-TableAU9!$G23)</f>
        <v>0.80055848859025258</v>
      </c>
      <c r="I26" s="483">
        <f>TableAU11a!I26/(1-TableAU9!$G23)</f>
        <v>0.69300580304550807</v>
      </c>
      <c r="J26" s="483">
        <f>TableAU11a!J26/(1-TableAU9!$G23)</f>
        <v>0.10746542170251756</v>
      </c>
      <c r="K26" s="487">
        <f>TableAU11a!K26/(1-TableAU9!$G23)</f>
        <v>8.7263842226973257E-5</v>
      </c>
      <c r="L26" s="334">
        <f>(TableAU11a!B26-TableAU11a!G26)/(1-TableAU9!$G23)</f>
        <v>0.19944151140974739</v>
      </c>
      <c r="M26" s="209">
        <f>TableAU11a!$H26/(1-TableAU9!$G23)</f>
        <v>0.80055848859025258</v>
      </c>
      <c r="N26" s="77"/>
      <c r="O26" s="77">
        <f t="shared" si="0"/>
        <v>1</v>
      </c>
      <c r="P26" s="671">
        <f t="shared" si="1"/>
        <v>0</v>
      </c>
      <c r="Q26" s="671">
        <f t="shared" si="2"/>
        <v>0</v>
      </c>
    </row>
    <row r="27" spans="1:17">
      <c r="A27" s="156">
        <v>1975</v>
      </c>
      <c r="B27" s="334">
        <f>TableAU11a!B27/(1-TableAU9!$G24)</f>
        <v>0.18431037320119217</v>
      </c>
      <c r="C27" s="483">
        <f>TableAU11a!C27/(1-TableAU9!$G24)</f>
        <v>0.11671451297335843</v>
      </c>
      <c r="D27" s="483">
        <f>TableAU11a!D27/(1-TableAU9!$G24)</f>
        <v>3.5930443050704891E-2</v>
      </c>
      <c r="E27" s="483">
        <f>TableAU11a!E27/(1-TableAU9!$G24)</f>
        <v>2.7642670372469785E-2</v>
      </c>
      <c r="F27" s="483">
        <f>TableAU11a!F27/(1-TableAU9!$G24)</f>
        <v>-1.2744793285669881E-2</v>
      </c>
      <c r="G27" s="483">
        <f>TableAU11a!G27/(1-TableAU9!$G24)</f>
        <v>1.6767540090328954E-2</v>
      </c>
      <c r="H27" s="245">
        <f>TableAU11a!H27/(1-TableAU9!$G24)</f>
        <v>0.83245716688913673</v>
      </c>
      <c r="I27" s="483">
        <f>TableAU11a!I27/(1-TableAU9!$G24)</f>
        <v>0.74936458885699142</v>
      </c>
      <c r="J27" s="483">
        <f>TableAU11a!J27/(1-TableAU9!$G24)</f>
        <v>8.2928011117409356E-2</v>
      </c>
      <c r="K27" s="487">
        <f>TableAU11a!K27/(1-TableAU9!$G24)</f>
        <v>1.6456691473605299E-4</v>
      </c>
      <c r="L27" s="334">
        <f>(TableAU11a!B27-TableAU11a!G27)/(1-TableAU9!$G24)</f>
        <v>0.16754283311086321</v>
      </c>
      <c r="M27" s="209">
        <f>TableAU11a!$H27/(1-TableAU9!$G24)</f>
        <v>0.83245716688913673</v>
      </c>
      <c r="N27" s="77"/>
      <c r="O27" s="77">
        <f t="shared" si="0"/>
        <v>1</v>
      </c>
      <c r="P27" s="671">
        <f t="shared" si="1"/>
        <v>0</v>
      </c>
      <c r="Q27" s="671">
        <f t="shared" si="2"/>
        <v>0</v>
      </c>
    </row>
    <row r="28" spans="1:17">
      <c r="A28" s="156">
        <v>1976</v>
      </c>
      <c r="B28" s="334">
        <f>TableAU11a!B28/(1-TableAU9!$G25)</f>
        <v>0.18155857342302326</v>
      </c>
      <c r="C28" s="483">
        <f>TableAU11a!C28/(1-TableAU9!$G25)</f>
        <v>0.11784490417565679</v>
      </c>
      <c r="D28" s="483">
        <f>TableAU11a!D28/(1-TableAU9!$G25)</f>
        <v>3.9059525320472133E-2</v>
      </c>
      <c r="E28" s="483">
        <f>TableAU11a!E28/(1-TableAU9!$G25)</f>
        <v>2.7747810635867492E-2</v>
      </c>
      <c r="F28" s="483">
        <f>TableAU11a!F28/(1-TableAU9!$G25)</f>
        <v>-1.9244193425561617E-2</v>
      </c>
      <c r="G28" s="483">
        <f>TableAU11a!G28/(1-TableAU9!$G25)</f>
        <v>1.6150526716588398E-2</v>
      </c>
      <c r="H28" s="245">
        <f>TableAU11a!H28/(1-TableAU9!$G25)</f>
        <v>0.83459195329356506</v>
      </c>
      <c r="I28" s="483">
        <f>TableAU11a!I28/(1-TableAU9!$G25)</f>
        <v>0.75111054702373392</v>
      </c>
      <c r="J28" s="483">
        <f>TableAU11a!J28/(1-TableAU9!$G25)</f>
        <v>8.3243431907602472E-2</v>
      </c>
      <c r="K28" s="487">
        <f>TableAU11a!K28/(1-TableAU9!$G25)</f>
        <v>2.3797436222870919E-4</v>
      </c>
      <c r="L28" s="334">
        <f>(TableAU11a!B28-TableAU11a!G28)/(1-TableAU9!$G25)</f>
        <v>0.16540804670643486</v>
      </c>
      <c r="M28" s="209">
        <f>TableAU11a!$H28/(1-TableAU9!$G25)</f>
        <v>0.83459195329356506</v>
      </c>
      <c r="N28" s="77"/>
      <c r="O28" s="77">
        <f t="shared" si="0"/>
        <v>0.99999999999999989</v>
      </c>
      <c r="P28" s="671">
        <f t="shared" si="1"/>
        <v>0</v>
      </c>
      <c r="Q28" s="671">
        <f t="shared" si="2"/>
        <v>0</v>
      </c>
    </row>
    <row r="29" spans="1:17">
      <c r="A29" s="156">
        <v>1977</v>
      </c>
      <c r="B29" s="334">
        <f>TableAU11a!B29/(1-TableAU9!$G26)</f>
        <v>0.19869933246163368</v>
      </c>
      <c r="C29" s="483">
        <f>TableAU11a!C29/(1-TableAU9!$G26)</f>
        <v>0.12888307755832351</v>
      </c>
      <c r="D29" s="483">
        <f>TableAU11a!D29/(1-TableAU9!$G26)</f>
        <v>4.1882871103158761E-2</v>
      </c>
      <c r="E29" s="483">
        <f>TableAU11a!E29/(1-TableAU9!$G26)</f>
        <v>2.8360057807446139E-2</v>
      </c>
      <c r="F29" s="483">
        <f>TableAU11a!F29/(1-TableAU9!$G26)</f>
        <v>-1.9420549170738419E-2</v>
      </c>
      <c r="G29" s="483">
        <f>TableAU11a!G29/(1-TableAU9!$G26)</f>
        <v>1.8993875163443665E-2</v>
      </c>
      <c r="H29" s="245">
        <f>TableAU11a!H29/(1-TableAU9!$G26)</f>
        <v>0.82028077902415508</v>
      </c>
      <c r="I29" s="483">
        <f>TableAU11a!I29/(1-TableAU9!$G26)</f>
        <v>0.73493909572637794</v>
      </c>
      <c r="J29" s="483">
        <f>TableAU11a!J29/(1-TableAU9!$G26)</f>
        <v>8.5080173422338423E-2</v>
      </c>
      <c r="K29" s="487">
        <f>TableAU11a!K29/(1-TableAU9!$G26)</f>
        <v>2.6150987543871723E-4</v>
      </c>
      <c r="L29" s="334">
        <f>(TableAU11a!B29-TableAU11a!G29)/(1-TableAU9!$G26)</f>
        <v>0.17970545729819001</v>
      </c>
      <c r="M29" s="209">
        <f>TableAU11a!$H29/(1-TableAU9!$G26)</f>
        <v>0.82028077902415508</v>
      </c>
      <c r="N29" s="77"/>
      <c r="O29" s="77">
        <f t="shared" si="0"/>
        <v>0.99998623632234507</v>
      </c>
      <c r="P29" s="671">
        <f t="shared" si="1"/>
        <v>0</v>
      </c>
      <c r="Q29" s="671">
        <f t="shared" si="2"/>
        <v>0</v>
      </c>
    </row>
    <row r="30" spans="1:17">
      <c r="A30" s="156">
        <v>1978</v>
      </c>
      <c r="B30" s="334">
        <f>TableAU11a!B30/(1-TableAU9!$G27)</f>
        <v>0.19330044012633019</v>
      </c>
      <c r="C30" s="483">
        <f>TableAU11a!C30/(1-TableAU9!$G27)</f>
        <v>0.12152306541012925</v>
      </c>
      <c r="D30" s="483">
        <f>TableAU11a!D30/(1-TableAU9!$G27)</f>
        <v>4.8604152661686169E-2</v>
      </c>
      <c r="E30" s="483">
        <f>TableAU11a!E30/(1-TableAU9!$G27)</f>
        <v>2.6813460001775726E-2</v>
      </c>
      <c r="F30" s="483">
        <f>TableAU11a!F30/(1-TableAU9!$G27)</f>
        <v>-1.9837394249185063E-2</v>
      </c>
      <c r="G30" s="483">
        <f>TableAU11a!G30/(1-TableAU9!$G27)</f>
        <v>1.6197156301924122E-2</v>
      </c>
      <c r="H30" s="245">
        <f>TableAU11a!H30/(1-TableAU9!$G27)</f>
        <v>0.82289671617559379</v>
      </c>
      <c r="I30" s="483">
        <f>TableAU11a!I30/(1-TableAU9!$G27)</f>
        <v>0.74220266105199051</v>
      </c>
      <c r="J30" s="483">
        <f>TableAU11a!J30/(1-TableAU9!$G27)</f>
        <v>8.0440380005327161E-2</v>
      </c>
      <c r="K30" s="487">
        <f>TableAU11a!K30/(1-TableAU9!$G27)</f>
        <v>2.5367511827602382E-4</v>
      </c>
      <c r="L30" s="334">
        <f>(TableAU11a!B30-TableAU11a!G30)/(1-TableAU9!$G27)</f>
        <v>0.17710328382440604</v>
      </c>
      <c r="M30" s="209">
        <f>TableAU11a!$H30/(1-TableAU9!$G27)</f>
        <v>0.82289671617559379</v>
      </c>
      <c r="N30" s="77"/>
      <c r="O30" s="77">
        <f t="shared" si="0"/>
        <v>0.99999999999999978</v>
      </c>
      <c r="P30" s="671">
        <f t="shared" si="1"/>
        <v>0</v>
      </c>
      <c r="Q30" s="671">
        <f t="shared" si="2"/>
        <v>0</v>
      </c>
    </row>
    <row r="31" spans="1:17" ht="12.75" customHeight="1">
      <c r="A31" s="191">
        <v>1979</v>
      </c>
      <c r="B31" s="336">
        <f>TableAU11a!B31/(1-TableAU9!$G28)</f>
        <v>0.21461074622850868</v>
      </c>
      <c r="C31" s="764">
        <f>TableAU11a!C31/(1-TableAU9!$G28)</f>
        <v>0.13125686489879176</v>
      </c>
      <c r="D31" s="764">
        <f>TableAU11a!D31/(1-TableAU9!$G28)</f>
        <v>5.206115083723746E-2</v>
      </c>
      <c r="E31" s="764">
        <f>TableAU11a!E31/(1-TableAU9!$G28)</f>
        <v>3.3175674161081352E-2</v>
      </c>
      <c r="F31" s="764">
        <f>TableAU11a!F31/(1-TableAU9!$G28)</f>
        <v>-2.0858084328977157E-2</v>
      </c>
      <c r="G31" s="764">
        <f>TableAU11a!G31/(1-TableAU9!$G28)</f>
        <v>1.8975140660375246E-2</v>
      </c>
      <c r="H31" s="253">
        <f>TableAU11a!H31/(1-TableAU9!$G28)</f>
        <v>0.80436439443186658</v>
      </c>
      <c r="I31" s="764">
        <f>TableAU11a!I31/(1-TableAU9!$G28)</f>
        <v>0.70461321198807458</v>
      </c>
      <c r="J31" s="764">
        <f>TableAU11a!J31/(1-TableAU9!$G28)</f>
        <v>9.9527022483244035E-2</v>
      </c>
      <c r="K31" s="765">
        <f>TableAU11a!K31/(1-TableAU9!$G28)</f>
        <v>2.24159960547847E-4</v>
      </c>
      <c r="L31" s="336">
        <f>(TableAU11a!B31-TableAU11a!G31)/(1-TableAU9!$G28)</f>
        <v>0.19563560556813342</v>
      </c>
      <c r="M31" s="211">
        <f>TableAU11a!$H31/(1-TableAU9!$G28)</f>
        <v>0.80436439443186658</v>
      </c>
      <c r="N31" s="77"/>
      <c r="O31" s="77">
        <f t="shared" si="0"/>
        <v>1</v>
      </c>
      <c r="P31" s="671">
        <f t="shared" si="1"/>
        <v>0</v>
      </c>
      <c r="Q31" s="671">
        <f t="shared" si="2"/>
        <v>0</v>
      </c>
    </row>
    <row r="32" spans="1:17">
      <c r="A32" s="156">
        <v>1980</v>
      </c>
      <c r="B32" s="334">
        <f>TableAU11a!B32/(1-TableAU9!$G29)</f>
        <v>0.22692644091717776</v>
      </c>
      <c r="C32" s="483">
        <f>TableAU11a!C32/(1-TableAU9!$G29)</f>
        <v>0.13956446980012524</v>
      </c>
      <c r="D32" s="483">
        <f>TableAU11a!D32/(1-TableAU9!$G29)</f>
        <v>5.4297158418892197E-2</v>
      </c>
      <c r="E32" s="483">
        <f>TableAU11a!E32/(1-TableAU9!$G29)</f>
        <v>3.3502131931261371E-2</v>
      </c>
      <c r="F32" s="483">
        <f>TableAU11a!F32/(1-TableAU9!$G29)</f>
        <v>-2.3635116734418017E-2</v>
      </c>
      <c r="G32" s="483">
        <f>TableAU11a!G32/(1-TableAU9!$G29)</f>
        <v>2.3197797501316928E-2</v>
      </c>
      <c r="H32" s="245">
        <f>TableAU11a!H32/(1-TableAU9!$G29)</f>
        <v>0.79627135658413928</v>
      </c>
      <c r="I32" s="483">
        <f>TableAU11a!I32/(1-TableAU9!$G29)</f>
        <v>0.69563575283512058</v>
      </c>
      <c r="J32" s="483">
        <f>TableAU11a!J32/(1-TableAU9!$G29)</f>
        <v>0.10050639579378411</v>
      </c>
      <c r="K32" s="487">
        <f>TableAU11a!K32/(1-TableAU9!$G29)</f>
        <v>1.2920795523441302E-4</v>
      </c>
      <c r="L32" s="334">
        <f>(TableAU11a!B32-TableAU11a!G32)/(1-TableAU9!$G29)</f>
        <v>0.20372864341586081</v>
      </c>
      <c r="M32" s="209">
        <f>TableAU11a!$H32/(1-TableAU9!$G29)</f>
        <v>0.79627135658413928</v>
      </c>
      <c r="N32" s="77"/>
      <c r="O32" s="77">
        <f t="shared" si="0"/>
        <v>1</v>
      </c>
      <c r="P32" s="671">
        <f t="shared" si="1"/>
        <v>0</v>
      </c>
      <c r="Q32" s="671">
        <f t="shared" si="2"/>
        <v>0</v>
      </c>
    </row>
    <row r="33" spans="1:17">
      <c r="A33" s="156">
        <v>1981</v>
      </c>
      <c r="B33" s="334">
        <f>TableAU11a!B33/(1-TableAU9!$G30)</f>
        <v>0.23351645957862077</v>
      </c>
      <c r="C33" s="483">
        <f>TableAU11a!C33/(1-TableAU9!$G30)</f>
        <v>0.14134848300019162</v>
      </c>
      <c r="D33" s="483">
        <f>TableAU11a!D33/(1-TableAU9!$G30)</f>
        <v>5.5295122248749599E-2</v>
      </c>
      <c r="E33" s="483">
        <f>TableAU11a!E33/(1-TableAU9!$G30)</f>
        <v>2.9727881079762295E-2</v>
      </c>
      <c r="F33" s="483">
        <f>TableAU11a!F33/(1-TableAU9!$G30)</f>
        <v>-2.0520014638481771E-2</v>
      </c>
      <c r="G33" s="483">
        <f>TableAU11a!G33/(1-TableAU9!$G30)</f>
        <v>2.7664987888398995E-2</v>
      </c>
      <c r="H33" s="245">
        <f>TableAU11a!H33/(1-TableAU9!$G30)</f>
        <v>0.79414852830977789</v>
      </c>
      <c r="I33" s="483">
        <f>TableAU11a!I33/(1-TableAU9!$G30)</f>
        <v>0.70488646463238225</v>
      </c>
      <c r="J33" s="483">
        <f>TableAU11a!J33/(1-TableAU9!$G30)</f>
        <v>8.9183643239286875E-2</v>
      </c>
      <c r="K33" s="487">
        <f>TableAU11a!K33/(1-TableAU9!$G30)</f>
        <v>7.8420438108847497E-5</v>
      </c>
      <c r="L33" s="334">
        <f>(TableAU11a!B33-TableAU11a!G33)/(1-TableAU9!$G30)</f>
        <v>0.20585147169022178</v>
      </c>
      <c r="M33" s="209">
        <f>TableAU11a!$H33/(1-TableAU9!$G30)</f>
        <v>0.79414852830977789</v>
      </c>
      <c r="N33" s="77"/>
      <c r="O33" s="77">
        <f t="shared" si="0"/>
        <v>0.99999999999999967</v>
      </c>
      <c r="P33" s="671">
        <f t="shared" si="1"/>
        <v>0</v>
      </c>
      <c r="Q33" s="671">
        <f t="shared" si="2"/>
        <v>0</v>
      </c>
    </row>
    <row r="34" spans="1:17">
      <c r="A34" s="156">
        <v>1982</v>
      </c>
      <c r="B34" s="334">
        <f>TableAU11a!B34/(1-TableAU9!$G31)</f>
        <v>0.23047094504614773</v>
      </c>
      <c r="C34" s="483">
        <f>TableAU11a!C34/(1-TableAU9!$G31)</f>
        <v>0.13571038188270254</v>
      </c>
      <c r="D34" s="483">
        <f>TableAU11a!D34/(1-TableAU9!$G31)</f>
        <v>5.6601159273029583E-2</v>
      </c>
      <c r="E34" s="483">
        <f>TableAU11a!E34/(1-TableAU9!$G31)</f>
        <v>2.650509202595663E-2</v>
      </c>
      <c r="F34" s="483">
        <f>TableAU11a!F34/(1-TableAU9!$G31)</f>
        <v>-2.0391196914763411E-2</v>
      </c>
      <c r="G34" s="483">
        <f>TableAU11a!G34/(1-TableAU9!$G31)</f>
        <v>3.2045508779222381E-2</v>
      </c>
      <c r="H34" s="245">
        <f>TableAU11a!H34/(1-TableAU9!$G31)</f>
        <v>0.80157456373307479</v>
      </c>
      <c r="I34" s="483">
        <f>TableAU11a!I34/(1-TableAU9!$G31)</f>
        <v>0.72195151991009088</v>
      </c>
      <c r="J34" s="483">
        <f>TableAU11a!J34/(1-TableAU9!$G31)</f>
        <v>7.9515276077869901E-2</v>
      </c>
      <c r="K34" s="487">
        <f>TableAU11a!K34/(1-TableAU9!$G31)</f>
        <v>1.0776774511388751E-4</v>
      </c>
      <c r="L34" s="334">
        <f>(TableAU11a!B34-TableAU11a!G34)/(1-TableAU9!$G31)</f>
        <v>0.19842543626692535</v>
      </c>
      <c r="M34" s="209">
        <f>TableAU11a!$H34/(1-TableAU9!$G31)</f>
        <v>0.80157456373307479</v>
      </c>
      <c r="N34" s="77"/>
      <c r="O34" s="77">
        <f t="shared" si="0"/>
        <v>1.0000000000000002</v>
      </c>
      <c r="P34" s="671">
        <f t="shared" si="1"/>
        <v>0</v>
      </c>
      <c r="Q34" s="671">
        <f t="shared" si="2"/>
        <v>0</v>
      </c>
    </row>
    <row r="35" spans="1:17">
      <c r="A35" s="156">
        <v>1983</v>
      </c>
      <c r="B35" s="334">
        <f>TableAU11a!B35/(1-TableAU9!$G32)</f>
        <v>0.22816049099460825</v>
      </c>
      <c r="C35" s="483">
        <f>TableAU11a!C35/(1-TableAU9!$G32)</f>
        <v>0.13278650912011014</v>
      </c>
      <c r="D35" s="483">
        <f>TableAU11a!D35/(1-TableAU9!$G32)</f>
        <v>5.9316565332109675E-2</v>
      </c>
      <c r="E35" s="483">
        <f>TableAU11a!E35/(1-TableAU9!$G32)</f>
        <v>1.980325800160606E-2</v>
      </c>
      <c r="F35" s="483">
        <f>TableAU11a!F35/(1-TableAU9!$G32)</f>
        <v>-1.6505104967305274E-2</v>
      </c>
      <c r="G35" s="483">
        <f>TableAU11a!G35/(1-TableAU9!$G32)</f>
        <v>3.2759263508087645E-2</v>
      </c>
      <c r="H35" s="245">
        <f>TableAU11a!H35/(1-TableAU9!$G32)</f>
        <v>0.80459877251347955</v>
      </c>
      <c r="I35" s="483">
        <f>TableAU11a!I35/(1-TableAU9!$G32)</f>
        <v>0.74502409085694632</v>
      </c>
      <c r="J35" s="483">
        <f>TableAU11a!J35/(1-TableAU9!$G32)</f>
        <v>5.9409774004818165E-2</v>
      </c>
      <c r="K35" s="487">
        <f>TableAU11a!K35/(1-TableAU9!$G32)</f>
        <v>1.6490765171503957E-4</v>
      </c>
      <c r="L35" s="334">
        <f>(TableAU11a!B35-TableAU11a!G35)/(1-TableAU9!$G32)</f>
        <v>0.19540122748652058</v>
      </c>
      <c r="M35" s="209">
        <f>TableAU11a!$H35/(1-TableAU9!$G32)</f>
        <v>0.80459877251347955</v>
      </c>
      <c r="N35" s="77"/>
      <c r="O35" s="77">
        <f t="shared" si="0"/>
        <v>1.0000000000000002</v>
      </c>
      <c r="P35" s="671">
        <f t="shared" si="1"/>
        <v>0</v>
      </c>
      <c r="Q35" s="671">
        <f t="shared" si="2"/>
        <v>0</v>
      </c>
    </row>
    <row r="36" spans="1:17">
      <c r="A36" s="156">
        <v>1984</v>
      </c>
      <c r="B36" s="334">
        <f>TableAU11a!B36/(1-TableAU9!$G33)</f>
        <v>0.25645799506501149</v>
      </c>
      <c r="C36" s="483">
        <f>TableAU11a!C36/(1-TableAU9!$G33)</f>
        <v>0.1656545252310879</v>
      </c>
      <c r="D36" s="483">
        <f>TableAU11a!D36/(1-TableAU9!$G33)</f>
        <v>5.808200263369856E-2</v>
      </c>
      <c r="E36" s="483">
        <f>TableAU11a!E36/(1-TableAU9!$G33)</f>
        <v>2.4813979058261E-2</v>
      </c>
      <c r="F36" s="483">
        <f>TableAU11a!F36/(1-TableAU9!$G33)</f>
        <v>-2.6336985565797721E-2</v>
      </c>
      <c r="G36" s="483">
        <f>TableAU11a!G36/(1-TableAU9!$G33)</f>
        <v>3.4244473707761743E-2</v>
      </c>
      <c r="H36" s="245">
        <f>TableAU11a!H36/(1-TableAU9!$G33)</f>
        <v>0.77778008617052574</v>
      </c>
      <c r="I36" s="483">
        <f>TableAU11a!I36/(1-TableAU9!$G33)</f>
        <v>0.70319751460679913</v>
      </c>
      <c r="J36" s="483">
        <f>TableAU11a!J36/(1-TableAU9!$G33)</f>
        <v>7.4441937174782993E-2</v>
      </c>
      <c r="K36" s="487">
        <f>TableAU11a!K36/(1-TableAU9!$G33)</f>
        <v>1.4063438894358E-4</v>
      </c>
      <c r="L36" s="334">
        <f>(TableAU11a!B36-TableAU11a!G36)/(1-TableAU9!$G33)</f>
        <v>0.22221352135724975</v>
      </c>
      <c r="M36" s="209">
        <f>TableAU11a!$H36/(1-TableAU9!$G33)</f>
        <v>0.77778008617052574</v>
      </c>
      <c r="N36" s="77"/>
      <c r="O36" s="77">
        <f t="shared" si="0"/>
        <v>0.99999360752777555</v>
      </c>
      <c r="P36" s="671">
        <f t="shared" si="1"/>
        <v>0</v>
      </c>
      <c r="Q36" s="671">
        <f t="shared" si="2"/>
        <v>0</v>
      </c>
    </row>
    <row r="37" spans="1:17">
      <c r="A37" s="156">
        <v>1985</v>
      </c>
      <c r="B37" s="334">
        <f>TableAU11a!B37/(1-TableAU9!$G34)</f>
        <v>0.25889798110090995</v>
      </c>
      <c r="C37" s="483">
        <f>TableAU11a!C37/(1-TableAU9!$G34)</f>
        <v>0.17128248828291437</v>
      </c>
      <c r="D37" s="483">
        <f>TableAU11a!D37/(1-TableAU9!$G34)</f>
        <v>5.7473545359567148E-2</v>
      </c>
      <c r="E37" s="483">
        <f>TableAU11a!E37/(1-TableAU9!$G34)</f>
        <v>2.4614634829657211E-2</v>
      </c>
      <c r="F37" s="483">
        <f>TableAU11a!F37/(1-TableAU9!$G34)</f>
        <v>-3.3560768337311989E-2</v>
      </c>
      <c r="G37" s="483">
        <f>TableAU11a!G37/(1-TableAU9!$G34)</f>
        <v>3.9088080966083197E-2</v>
      </c>
      <c r="H37" s="245">
        <f>TableAU11a!H37/(1-TableAU9!$G34)</f>
        <v>0.78018426320981016</v>
      </c>
      <c r="I37" s="483">
        <f>TableAU11a!I37/(1-TableAU9!$G34)</f>
        <v>0.70608938254022913</v>
      </c>
      <c r="J37" s="483">
        <f>TableAU11a!J37/(1-TableAU9!$G34)</f>
        <v>7.3843904488971643E-2</v>
      </c>
      <c r="K37" s="487">
        <f>TableAU11a!K37/(1-TableAU9!$G34)</f>
        <v>2.5097618060946361E-4</v>
      </c>
      <c r="L37" s="334">
        <f>(TableAU11a!B37-TableAU11a!G37)/(1-TableAU9!$G34)</f>
        <v>0.21980990013482676</v>
      </c>
      <c r="M37" s="209">
        <f>TableAU11a!$H37/(1-TableAU9!$G34)</f>
        <v>0.78018426320981016</v>
      </c>
      <c r="N37" s="77"/>
      <c r="O37" s="77">
        <f t="shared" si="0"/>
        <v>0.99999416334463698</v>
      </c>
      <c r="P37" s="671">
        <f t="shared" si="1"/>
        <v>0</v>
      </c>
      <c r="Q37" s="671">
        <f t="shared" si="2"/>
        <v>0</v>
      </c>
    </row>
    <row r="38" spans="1:17">
      <c r="A38" s="156">
        <v>1986</v>
      </c>
      <c r="B38" s="334">
        <f>TableAU11a!B38/(1-TableAU9!$G35)</f>
        <v>0.25351577904014833</v>
      </c>
      <c r="C38" s="483">
        <f>TableAU11a!C38/(1-TableAU9!$G35)</f>
        <v>0.16469672908651029</v>
      </c>
      <c r="D38" s="483">
        <f>TableAU11a!D38/(1-TableAU9!$G35)</f>
        <v>6.1922474341074542E-2</v>
      </c>
      <c r="E38" s="483">
        <f>TableAU11a!E38/(1-TableAU9!$G35)</f>
        <v>2.4967493365449182E-2</v>
      </c>
      <c r="F38" s="483">
        <f>TableAU11a!F38/(1-TableAU9!$G35)</f>
        <v>-3.5576113485457285E-2</v>
      </c>
      <c r="G38" s="483">
        <f>TableAU11a!G38/(1-TableAU9!$G35)</f>
        <v>3.7505195732571654E-2</v>
      </c>
      <c r="H38" s="245">
        <f>TableAU11a!H38/(1-TableAU9!$G35)</f>
        <v>0.78397875877945578</v>
      </c>
      <c r="I38" s="483">
        <f>TableAU11a!I38/(1-TableAU9!$G35)</f>
        <v>0.70907094972662466</v>
      </c>
      <c r="J38" s="483">
        <f>TableAU11a!J38/(1-TableAU9!$G35)</f>
        <v>7.4902480096347548E-2</v>
      </c>
      <c r="K38" s="487">
        <f>TableAU11a!K38/(1-TableAU9!$G35)</f>
        <v>5.3289564837413587E-6</v>
      </c>
      <c r="L38" s="334">
        <f>(TableAU11a!B38-TableAU11a!G38)/(1-TableAU9!$G35)</f>
        <v>0.21601058330757666</v>
      </c>
      <c r="M38" s="209">
        <f>TableAU11a!$H38/(1-TableAU9!$G35)</f>
        <v>0.78397875877945578</v>
      </c>
      <c r="N38" s="77"/>
      <c r="O38" s="77">
        <f t="shared" si="0"/>
        <v>0.9999893420870325</v>
      </c>
      <c r="P38" s="671">
        <f t="shared" si="1"/>
        <v>0</v>
      </c>
      <c r="Q38" s="671">
        <f t="shared" si="2"/>
        <v>0</v>
      </c>
    </row>
    <row r="39" spans="1:17">
      <c r="A39" s="156">
        <v>1987</v>
      </c>
      <c r="B39" s="334">
        <f>TableAU11a!B39/(1-TableAU9!$G36)</f>
        <v>0.26169244322631163</v>
      </c>
      <c r="C39" s="483">
        <f>TableAU11a!C39/(1-TableAU9!$G36)</f>
        <v>0.16885277995301481</v>
      </c>
      <c r="D39" s="483">
        <f>TableAU11a!D39/(1-TableAU9!$G36)</f>
        <v>6.6586726703210641E-2</v>
      </c>
      <c r="E39" s="483">
        <f>TableAU11a!E39/(1-TableAU9!$G36)</f>
        <v>2.3512137823022708E-2</v>
      </c>
      <c r="F39" s="483">
        <f>TableAU11a!F39/(1-TableAU9!$G36)</f>
        <v>-3.6946945967110408E-2</v>
      </c>
      <c r="G39" s="483">
        <f>TableAU11a!G39/(1-TableAU9!$G36)</f>
        <v>3.9687744714173835E-2</v>
      </c>
      <c r="H39" s="245">
        <f>TableAU11a!H39/(1-TableAU9!$G36)</f>
        <v>0.77800019577133905</v>
      </c>
      <c r="I39" s="483">
        <f>TableAU11a!I39/(1-TableAU9!$G36)</f>
        <v>0.70760082223962395</v>
      </c>
      <c r="J39" s="483">
        <f>TableAU11a!J39/(1-TableAU9!$G36)</f>
        <v>7.053641346906811E-2</v>
      </c>
      <c r="K39" s="487">
        <f>TableAU11a!K39/(1-TableAU9!$G36)</f>
        <v>-1.3703993735317144E-4</v>
      </c>
      <c r="L39" s="334">
        <f>(TableAU11a!B39-TableAU11a!G39)/(1-TableAU9!$G36)</f>
        <v>0.22200469851213778</v>
      </c>
      <c r="M39" s="209">
        <f>TableAU11a!$H39/(1-TableAU9!$G36)</f>
        <v>0.77800019577133905</v>
      </c>
      <c r="N39" s="77"/>
      <c r="O39" s="77">
        <f t="shared" si="0"/>
        <v>1.0000048942834767</v>
      </c>
      <c r="P39" s="671">
        <f t="shared" si="1"/>
        <v>0</v>
      </c>
      <c r="Q39" s="671">
        <f t="shared" si="2"/>
        <v>0</v>
      </c>
    </row>
    <row r="40" spans="1:17">
      <c r="A40" s="156">
        <v>1988</v>
      </c>
      <c r="B40" s="334">
        <f>TableAU11a!B40/(1-TableAU9!$G37)</f>
        <v>0.28618687608834326</v>
      </c>
      <c r="C40" s="483">
        <f>TableAU11a!C40/(1-TableAU9!$G37)</f>
        <v>0.19419923794417335</v>
      </c>
      <c r="D40" s="483">
        <f>TableAU11a!D40/(1-TableAU9!$G37)</f>
        <v>6.7162635126980577E-2</v>
      </c>
      <c r="E40" s="483">
        <f>TableAU11a!E40/(1-TableAU9!$G37)</f>
        <v>2.2988827778831395E-2</v>
      </c>
      <c r="F40" s="483">
        <f>TableAU11a!F40/(1-TableAU9!$G37)</f>
        <v>-3.833123566835054E-2</v>
      </c>
      <c r="G40" s="483">
        <f>TableAU11a!G40/(1-TableAU9!$G37)</f>
        <v>4.0167410906708508E-2</v>
      </c>
      <c r="H40" s="245">
        <f>TableAU11a!H40/(1-TableAU9!$G37)</f>
        <v>0.75397622454785251</v>
      </c>
      <c r="I40" s="483">
        <f>TableAU11a!I40/(1-TableAU9!$G37)</f>
        <v>0.68522525473698725</v>
      </c>
      <c r="J40" s="483">
        <f>TableAU11a!J40/(1-TableAU9!$G37)</f>
        <v>6.8966483336494189E-2</v>
      </c>
      <c r="K40" s="487">
        <f>TableAU11a!K40/(1-TableAU9!$G37)</f>
        <v>-2.1551352562886841E-4</v>
      </c>
      <c r="L40" s="334">
        <f>(TableAU11a!B40-TableAU11a!G40)/(1-TableAU9!$G37)</f>
        <v>0.24601946518163473</v>
      </c>
      <c r="M40" s="209">
        <f>TableAU11a!$H40/(1-TableAU9!$G37)</f>
        <v>0.75397622454785251</v>
      </c>
      <c r="N40" s="77"/>
      <c r="O40" s="77">
        <f t="shared" si="0"/>
        <v>0.99999568972948727</v>
      </c>
      <c r="P40" s="671">
        <f t="shared" si="1"/>
        <v>0</v>
      </c>
      <c r="Q40" s="671">
        <f t="shared" si="2"/>
        <v>0</v>
      </c>
    </row>
    <row r="41" spans="1:17">
      <c r="A41" s="191">
        <v>1989</v>
      </c>
      <c r="B41" s="336">
        <f>TableAU11a!B41/(1-TableAU9!$G38)</f>
        <v>0.29421920376849375</v>
      </c>
      <c r="C41" s="764">
        <f>TableAU11a!C41/(1-TableAU9!$G38)</f>
        <v>0.19951902921649786</v>
      </c>
      <c r="D41" s="764">
        <f>TableAU11a!D41/(1-TableAU9!$G38)</f>
        <v>6.9016639607296135E-2</v>
      </c>
      <c r="E41" s="764">
        <f>TableAU11a!E41/(1-TableAU9!$G38)</f>
        <v>2.5371018270791888E-2</v>
      </c>
      <c r="F41" s="764">
        <f>TableAU11a!F41/(1-TableAU9!$G38)</f>
        <v>-4.7144283612692746E-2</v>
      </c>
      <c r="G41" s="764">
        <f>TableAU11a!G41/(1-TableAU9!$G38)</f>
        <v>4.745680028660066E-2</v>
      </c>
      <c r="H41" s="253">
        <f>TableAU11a!H41/(1-TableAU9!$G38)</f>
        <v>0.75323378533915697</v>
      </c>
      <c r="I41" s="764">
        <f>TableAU11a!I41/(1-TableAU9!$G38)</f>
        <v>0.6772998559374358</v>
      </c>
      <c r="J41" s="764">
        <f>TableAU11a!J41/(1-TableAU9!$G38)</f>
        <v>7.6113054812375652E-2</v>
      </c>
      <c r="K41" s="765">
        <f>TableAU11a!K41/(1-TableAU9!$G38)</f>
        <v>-1.7912541065453195E-4</v>
      </c>
      <c r="L41" s="336">
        <f>(TableAU11a!B41-TableAU11a!G41)/(1-TableAU9!$G38)</f>
        <v>0.2467624034818931</v>
      </c>
      <c r="M41" s="211">
        <f>TableAU11a!$H41/(1-TableAU9!$G38)</f>
        <v>0.75323378533915697</v>
      </c>
      <c r="N41" s="77"/>
      <c r="O41" s="77">
        <f t="shared" si="0"/>
        <v>0.99999618882105001</v>
      </c>
      <c r="P41" s="671">
        <f t="shared" si="1"/>
        <v>0</v>
      </c>
      <c r="Q41" s="671">
        <f t="shared" si="2"/>
        <v>0</v>
      </c>
    </row>
    <row r="42" spans="1:17">
      <c r="A42" s="156">
        <v>1990</v>
      </c>
      <c r="B42" s="334">
        <f>TableAU11a!B42/(1-TableAU9!$G39)</f>
        <v>0.27294472284488341</v>
      </c>
      <c r="C42" s="483">
        <f>TableAU11a!C42/(1-TableAU9!$G39)</f>
        <v>0.18842911046688512</v>
      </c>
      <c r="D42" s="483">
        <f>TableAU11a!D42/(1-TableAU9!$G39)</f>
        <v>7.143681436849339E-2</v>
      </c>
      <c r="E42" s="483">
        <f>TableAU11a!E42/(1-TableAU9!$G39)</f>
        <v>2.4688853996551956E-2</v>
      </c>
      <c r="F42" s="483">
        <f>TableAU11a!F42/(1-TableAU9!$G39)</f>
        <v>-5.6095454243440479E-2</v>
      </c>
      <c r="G42" s="483">
        <f>TableAU11a!G42/(1-TableAU9!$G39)</f>
        <v>4.4485398256393402E-2</v>
      </c>
      <c r="H42" s="245">
        <f>TableAU11a!H42/(1-TableAU9!$G39)</f>
        <v>0.77154417241632545</v>
      </c>
      <c r="I42" s="483">
        <f>TableAU11a!I42/(1-TableAU9!$G39)</f>
        <v>0.69757902356631551</v>
      </c>
      <c r="J42" s="483">
        <f>TableAU11a!J42/(1-TableAU9!$G39)</f>
        <v>7.406656198965586E-2</v>
      </c>
      <c r="K42" s="487">
        <f>TableAU11a!K42/(1-TableAU9!$G39)</f>
        <v>-1.0141313964589339E-4</v>
      </c>
      <c r="L42" s="334">
        <f>(TableAU11a!B42-TableAU11a!G42)/(1-TableAU9!$G39)</f>
        <v>0.22845932458849</v>
      </c>
      <c r="M42" s="209">
        <f>TableAU11a!$H42/(1-TableAU9!$G39)</f>
        <v>0.77154417241632545</v>
      </c>
      <c r="N42" s="77"/>
      <c r="O42" s="77">
        <f t="shared" si="0"/>
        <v>1.0000034970048155</v>
      </c>
      <c r="P42" s="671">
        <f t="shared" si="1"/>
        <v>0</v>
      </c>
      <c r="Q42" s="671">
        <f t="shared" si="2"/>
        <v>0</v>
      </c>
    </row>
    <row r="43" spans="1:17">
      <c r="A43" s="156">
        <v>1991</v>
      </c>
      <c r="B43" s="334">
        <f>TableAU11a!B43/(1-TableAU9!$G40)</f>
        <v>0.24883809996998207</v>
      </c>
      <c r="C43" s="483">
        <f>TableAU11a!C43/(1-TableAU9!$G40)</f>
        <v>0.16935965248234292</v>
      </c>
      <c r="D43" s="483">
        <f>TableAU11a!D43/(1-TableAU9!$G40)</f>
        <v>7.5676179237959204E-2</v>
      </c>
      <c r="E43" s="483">
        <f>TableAU11a!E43/(1-TableAU9!$G40)</f>
        <v>2.4331756530619988E-2</v>
      </c>
      <c r="F43" s="483">
        <f>TableAU11a!F43/(1-TableAU9!$G40)</f>
        <v>-5.786900461309679E-2</v>
      </c>
      <c r="G43" s="483">
        <f>TableAU11a!G43/(1-TableAU9!$G40)</f>
        <v>3.7339516332156771E-2</v>
      </c>
      <c r="H43" s="245">
        <f>TableAU11a!H43/(1-TableAU9!$G40)</f>
        <v>0.78849796602800981</v>
      </c>
      <c r="I43" s="483">
        <f>TableAU11a!I43/(1-TableAU9!$G40)</f>
        <v>0.71546474276033634</v>
      </c>
      <c r="J43" s="483">
        <f>TableAU11a!J43/(1-TableAU9!$G40)</f>
        <v>7.2995269591859965E-2</v>
      </c>
      <c r="K43" s="487">
        <f>TableAU11a!K43/(1-TableAU9!$G40)</f>
        <v>3.7953675813502573E-5</v>
      </c>
      <c r="L43" s="334">
        <f>(TableAU11a!B43-TableAU11a!G43)/(1-TableAU9!$G40)</f>
        <v>0.21149858363782534</v>
      </c>
      <c r="M43" s="209">
        <f>TableAU11a!$H43/(1-TableAU9!$G40)</f>
        <v>0.78849796602800981</v>
      </c>
      <c r="N43" s="77"/>
      <c r="O43" s="77">
        <f t="shared" si="0"/>
        <v>0.99999654966583518</v>
      </c>
      <c r="P43" s="671">
        <f t="shared" si="1"/>
        <v>0</v>
      </c>
      <c r="Q43" s="671">
        <f t="shared" si="2"/>
        <v>0</v>
      </c>
    </row>
    <row r="44" spans="1:17">
      <c r="A44" s="156">
        <v>1992</v>
      </c>
      <c r="B44" s="334">
        <f>TableAU11a!B44/(1-TableAU9!$G41)</f>
        <v>0.25899812251199122</v>
      </c>
      <c r="C44" s="483">
        <f>TableAU11a!C44/(1-TableAU9!$G41)</f>
        <v>0.17659847711116278</v>
      </c>
      <c r="D44" s="483">
        <f>TableAU11a!D44/(1-TableAU9!$G41)</f>
        <v>7.8524166338021992E-2</v>
      </c>
      <c r="E44" s="483">
        <f>TableAU11a!E44/(1-TableAU9!$G41)</f>
        <v>2.1123425454962198E-2</v>
      </c>
      <c r="F44" s="483">
        <f>TableAU11a!F44/(1-TableAU9!$G41)</f>
        <v>-4.8639411068752463E-2</v>
      </c>
      <c r="G44" s="483">
        <f>TableAU11a!G44/(1-TableAU9!$G41)</f>
        <v>3.1391464676596793E-2</v>
      </c>
      <c r="H44" s="245">
        <f>TableAU11a!H44/(1-TableAU9!$G41)</f>
        <v>0.77238997145004773</v>
      </c>
      <c r="I44" s="483">
        <f>TableAU11a!I44/(1-TableAU9!$G41)</f>
        <v>0.7085511657616298</v>
      </c>
      <c r="J44" s="483">
        <f>TableAU11a!J44/(1-TableAU9!$G41)</f>
        <v>6.3370276364886582E-2</v>
      </c>
      <c r="K44" s="487">
        <f>TableAU11a!K44/(1-TableAU9!$G41)</f>
        <v>4.6852932353129542E-4</v>
      </c>
      <c r="L44" s="334">
        <f>(TableAU11a!B44-TableAU11a!G44)/(1-TableAU9!$G41)</f>
        <v>0.22760665783539444</v>
      </c>
      <c r="M44" s="209">
        <f>TableAU11a!$H44/(1-TableAU9!$G41)</f>
        <v>0.77238997145004773</v>
      </c>
      <c r="N44" s="77"/>
      <c r="O44" s="77">
        <f t="shared" si="0"/>
        <v>0.9999966292854422</v>
      </c>
      <c r="P44" s="671">
        <f t="shared" si="1"/>
        <v>0</v>
      </c>
      <c r="Q44" s="671">
        <f t="shared" si="2"/>
        <v>0</v>
      </c>
    </row>
    <row r="45" spans="1:17">
      <c r="A45" s="156">
        <v>1993</v>
      </c>
      <c r="B45" s="334">
        <f>TableAU11a!B45/(1-TableAU9!$G42)</f>
        <v>0.26981008771239146</v>
      </c>
      <c r="C45" s="483">
        <f>TableAU11a!C45/(1-TableAU9!$G42)</f>
        <v>0.18928554556477642</v>
      </c>
      <c r="D45" s="483">
        <f>TableAU11a!D45/(1-TableAU9!$G42)</f>
        <v>7.4569705368250305E-2</v>
      </c>
      <c r="E45" s="483">
        <f>TableAU11a!E45/(1-TableAU9!$G42)</f>
        <v>2.1998173314646551E-2</v>
      </c>
      <c r="F45" s="483">
        <f>TableAU11a!F45/(1-TableAU9!$G42)</f>
        <v>-4.1144512857660263E-2</v>
      </c>
      <c r="G45" s="483">
        <f>TableAU11a!G45/(1-TableAU9!$G42)</f>
        <v>2.5101176322378467E-2</v>
      </c>
      <c r="H45" s="245">
        <f>TableAU11a!H45/(1-TableAU9!$G42)</f>
        <v>0.75528793915248094</v>
      </c>
      <c r="I45" s="483">
        <f>TableAU11a!I45/(1-TableAU9!$G42)</f>
        <v>0.68866982662236431</v>
      </c>
      <c r="J45" s="483">
        <f>TableAU11a!J45/(1-TableAU9!$G42)</f>
        <v>6.599451994393965E-2</v>
      </c>
      <c r="K45" s="487">
        <f>TableAU11a!K45/(1-TableAU9!$G42)</f>
        <v>6.2359258617703092E-4</v>
      </c>
      <c r="L45" s="334">
        <f>(TableAU11a!B45-TableAU11a!G45)/(1-TableAU9!$G42)</f>
        <v>0.244708911390013</v>
      </c>
      <c r="M45" s="209">
        <f>TableAU11a!$H45/(1-TableAU9!$G42)</f>
        <v>0.75528793915248094</v>
      </c>
      <c r="N45" s="77"/>
      <c r="O45" s="77">
        <f t="shared" si="0"/>
        <v>0.99999685054249388</v>
      </c>
      <c r="P45" s="671">
        <f t="shared" si="1"/>
        <v>0</v>
      </c>
      <c r="Q45" s="671">
        <f t="shared" si="2"/>
        <v>0</v>
      </c>
    </row>
    <row r="46" spans="1:17">
      <c r="A46" s="156">
        <v>1994</v>
      </c>
      <c r="B46" s="334">
        <f>TableAU11a!B46/(1-TableAU9!$G43)</f>
        <v>0.27394565240244972</v>
      </c>
      <c r="C46" s="483">
        <f>TableAU11a!C46/(1-TableAU9!$G43)</f>
        <v>0.1996299533536979</v>
      </c>
      <c r="D46" s="483">
        <f>TableAU11a!D46/(1-TableAU9!$G43)</f>
        <v>7.1495294820848751E-2</v>
      </c>
      <c r="E46" s="483">
        <f>TableAU11a!E46/(1-TableAU9!$G43)</f>
        <v>2.1106475515947742E-2</v>
      </c>
      <c r="F46" s="483">
        <f>TableAU11a!F46/(1-TableAU9!$G43)</f>
        <v>-4.0669087588719573E-2</v>
      </c>
      <c r="G46" s="483">
        <f>TableAU11a!G46/(1-TableAU9!$G43)</f>
        <v>2.2383016300674907E-2</v>
      </c>
      <c r="H46" s="245">
        <f>TableAU11a!H46/(1-TableAU9!$G43)</f>
        <v>0.74843436027284915</v>
      </c>
      <c r="I46" s="483">
        <f>TableAU11a!I46/(1-TableAU9!$G43)</f>
        <v>0.68439406363480704</v>
      </c>
      <c r="J46" s="483">
        <f>TableAU11a!J46/(1-TableAU9!$G43)</f>
        <v>6.3319426547843227E-2</v>
      </c>
      <c r="K46" s="487">
        <f>TableAU11a!K46/(1-TableAU9!$G43)</f>
        <v>7.2087009019886983E-4</v>
      </c>
      <c r="L46" s="334">
        <f>(TableAU11a!B46-TableAU11a!G46)/(1-TableAU9!$G43)</f>
        <v>0.25156263610177482</v>
      </c>
      <c r="M46" s="209">
        <f>TableAU11a!$H46/(1-TableAU9!$G43)</f>
        <v>0.74843436027284915</v>
      </c>
      <c r="N46" s="77"/>
      <c r="O46" s="77">
        <f t="shared" si="0"/>
        <v>0.99999699637462403</v>
      </c>
      <c r="P46" s="671">
        <f t="shared" si="1"/>
        <v>0</v>
      </c>
      <c r="Q46" s="671">
        <f t="shared" si="2"/>
        <v>0</v>
      </c>
    </row>
    <row r="47" spans="1:17">
      <c r="A47" s="156">
        <v>1995</v>
      </c>
      <c r="B47" s="334">
        <f>TableAU11a!B47/(1-TableAU9!$G44)</f>
        <v>0.27802586848510452</v>
      </c>
      <c r="C47" s="483">
        <f>TableAU11a!C47/(1-TableAU9!$G44)</f>
        <v>0.20316617383782917</v>
      </c>
      <c r="D47" s="483">
        <f>TableAU11a!D47/(1-TableAU9!$G44)</f>
        <v>6.9892612165257162E-2</v>
      </c>
      <c r="E47" s="483">
        <f>TableAU11a!E47/(1-TableAU9!$G44)</f>
        <v>2.0387021503429692E-2</v>
      </c>
      <c r="F47" s="483">
        <f>TableAU11a!F47/(1-TableAU9!$G44)</f>
        <v>-4.9573121143937644E-2</v>
      </c>
      <c r="G47" s="483">
        <f>TableAU11a!G47/(1-TableAU9!$G44)</f>
        <v>3.4153182122526167E-2</v>
      </c>
      <c r="H47" s="245">
        <f>TableAU11a!H47/(1-TableAU9!$G44)</f>
        <v>0.75612731363742181</v>
      </c>
      <c r="I47" s="483">
        <f>TableAU11a!I47/(1-TableAU9!$G44)</f>
        <v>0.69446336255822727</v>
      </c>
      <c r="J47" s="483">
        <f>TableAU11a!J47/(1-TableAU9!$G44)</f>
        <v>6.1161064510289069E-2</v>
      </c>
      <c r="K47" s="487">
        <f>TableAU11a!K47/(1-TableAU9!$G44)</f>
        <v>5.0288656890551788E-4</v>
      </c>
      <c r="L47" s="334">
        <f>(TableAU11a!B47-TableAU11a!G47)/(1-TableAU9!$G44)</f>
        <v>0.24387268636257833</v>
      </c>
      <c r="M47" s="209">
        <f>TableAU11a!$H47/(1-TableAU9!$G44)</f>
        <v>0.75612731363742181</v>
      </c>
      <c r="N47" s="77"/>
      <c r="O47" s="77">
        <f t="shared" si="0"/>
        <v>1.0000000000000002</v>
      </c>
      <c r="P47" s="671">
        <f t="shared" si="1"/>
        <v>0</v>
      </c>
      <c r="Q47" s="671">
        <f t="shared" si="2"/>
        <v>0</v>
      </c>
    </row>
    <row r="48" spans="1:17">
      <c r="A48" s="156">
        <v>1996</v>
      </c>
      <c r="B48" s="334">
        <f>TableAU11a!B48/(1-TableAU9!$G45)</f>
        <v>0.26692261496225128</v>
      </c>
      <c r="C48" s="483">
        <f>TableAU11a!C48/(1-TableAU9!$G45)</f>
        <v>0.20346012783115994</v>
      </c>
      <c r="D48" s="483">
        <f>TableAU11a!D48/(1-TableAU9!$G45)</f>
        <v>6.6926368393960198E-2</v>
      </c>
      <c r="E48" s="483">
        <f>TableAU11a!E48/(1-TableAU9!$G45)</f>
        <v>2.1370431537405629E-2</v>
      </c>
      <c r="F48" s="483">
        <f>TableAU11a!F48/(1-TableAU9!$G45)</f>
        <v>-5.0566768188057651E-2</v>
      </c>
      <c r="G48" s="483">
        <f>TableAU11a!G48/(1-TableAU9!$G45)</f>
        <v>2.5732455387783119E-2</v>
      </c>
      <c r="H48" s="245">
        <f>TableAU11a!H48/(1-TableAU9!$G45)</f>
        <v>0.75880715940288268</v>
      </c>
      <c r="I48" s="483">
        <f>TableAU11a!I48/(1-TableAU9!$G45)</f>
        <v>0.69424813400823626</v>
      </c>
      <c r="J48" s="483">
        <f>TableAU11a!J48/(1-TableAU9!$G45)</f>
        <v>6.4111294612216874E-2</v>
      </c>
      <c r="K48" s="487">
        <f>TableAU11a!K48/(1-TableAU9!$G45)</f>
        <v>4.477307824296499E-4</v>
      </c>
      <c r="L48" s="334">
        <f>(TableAU11a!B48-TableAU11a!G48)/(1-TableAU9!$G45)</f>
        <v>0.24119015957446813</v>
      </c>
      <c r="M48" s="209">
        <f>TableAU11a!$H48/(1-TableAU9!$G45)</f>
        <v>0.75880715940288268</v>
      </c>
      <c r="N48" s="77"/>
      <c r="O48" s="77">
        <f t="shared" si="0"/>
        <v>0.99999731897735078</v>
      </c>
      <c r="P48" s="671">
        <f t="shared" si="1"/>
        <v>0</v>
      </c>
      <c r="Q48" s="671">
        <f t="shared" si="2"/>
        <v>0</v>
      </c>
    </row>
    <row r="49" spans="1:17">
      <c r="A49" s="156">
        <v>1997</v>
      </c>
      <c r="B49" s="334">
        <f>TableAU11a!B49/(1-TableAU9!$G46)</f>
        <v>0.24874803117806224</v>
      </c>
      <c r="C49" s="483">
        <f>TableAU11a!C49/(1-TableAU9!$G46)</f>
        <v>0.18850460401437741</v>
      </c>
      <c r="D49" s="483">
        <f>TableAU11a!D49/(1-TableAU9!$G46)</f>
        <v>7.1962965954525254E-2</v>
      </c>
      <c r="E49" s="483">
        <f>TableAU11a!E49/(1-TableAU9!$G46)</f>
        <v>2.1697427406001366E-2</v>
      </c>
      <c r="F49" s="483">
        <f>TableAU11a!F49/(1-TableAU9!$G46)</f>
        <v>-4.7559670449497181E-2</v>
      </c>
      <c r="G49" s="483">
        <f>TableAU11a!G49/(1-TableAU9!$G46)</f>
        <v>1.4142704252655382E-2</v>
      </c>
      <c r="H49" s="245">
        <f>TableAU11a!H49/(1-TableAU9!$G46)</f>
        <v>0.76539467307459286</v>
      </c>
      <c r="I49" s="483">
        <f>TableAU11a!I49/(1-TableAU9!$G46)</f>
        <v>0.69990862646904384</v>
      </c>
      <c r="J49" s="483">
        <f>TableAU11a!J49/(1-TableAU9!$G46)</f>
        <v>6.5092282218004116E-2</v>
      </c>
      <c r="K49" s="487">
        <f>TableAU11a!K49/(1-TableAU9!$G46)</f>
        <v>3.9376438754492926E-4</v>
      </c>
      <c r="L49" s="334">
        <f>(TableAU11a!B49-TableAU11a!G49)/(1-TableAU9!$G46)</f>
        <v>0.23460532692540684</v>
      </c>
      <c r="M49" s="209">
        <f>TableAU11a!$H49/(1-TableAU9!$G46)</f>
        <v>0.76539467307459286</v>
      </c>
      <c r="N49" s="77"/>
      <c r="O49" s="77">
        <f t="shared" si="0"/>
        <v>0.99999999999999967</v>
      </c>
      <c r="P49" s="671">
        <f t="shared" si="1"/>
        <v>0</v>
      </c>
      <c r="Q49" s="671">
        <f t="shared" si="2"/>
        <v>0</v>
      </c>
    </row>
    <row r="50" spans="1:17">
      <c r="A50" s="156">
        <v>1998</v>
      </c>
      <c r="B50" s="334">
        <f>TableAU11a!B50/(1-TableAU9!$G47)</f>
        <v>0.25294517903447222</v>
      </c>
      <c r="C50" s="483">
        <f>TableAU11a!C50/(1-TableAU9!$G47)</f>
        <v>0.18984994661378887</v>
      </c>
      <c r="D50" s="483">
        <f>TableAU11a!D50/(1-TableAU9!$G47)</f>
        <v>7.3217758541793784E-2</v>
      </c>
      <c r="E50" s="483">
        <f>TableAU11a!E50/(1-TableAU9!$G47)</f>
        <v>2.2972158137583892E-2</v>
      </c>
      <c r="F50" s="483">
        <f>TableAU11a!F50/(1-TableAU9!$G47)</f>
        <v>-4.4181856314826115E-2</v>
      </c>
      <c r="G50" s="483">
        <f>TableAU11a!G50/(1-TableAU9!$G47)</f>
        <v>1.1087172056131788E-2</v>
      </c>
      <c r="H50" s="245">
        <f>TableAU11a!H50/(1-TableAU9!$G47)</f>
        <v>0.75813960970866379</v>
      </c>
      <c r="I50" s="483">
        <f>TableAU11a!I50/(1-TableAU9!$G47)</f>
        <v>0.68928510143380106</v>
      </c>
      <c r="J50" s="483">
        <f>TableAU11a!J50/(1-TableAU9!$G47)</f>
        <v>6.8916474412751672E-2</v>
      </c>
      <c r="K50" s="487">
        <f>TableAU11a!K50/(1-TableAU9!$G47)</f>
        <v>-6.1966137888956732E-5</v>
      </c>
      <c r="L50" s="334">
        <f>(TableAU11a!B50-TableAU11a!G50)/(1-TableAU9!$G47)</f>
        <v>0.24185800697834045</v>
      </c>
      <c r="M50" s="209">
        <f>TableAU11a!$H50/(1-TableAU9!$G47)</f>
        <v>0.75813960970866379</v>
      </c>
      <c r="N50" s="77"/>
      <c r="O50" s="77">
        <f t="shared" si="0"/>
        <v>0.99999761668700426</v>
      </c>
      <c r="P50" s="671">
        <f t="shared" si="1"/>
        <v>0</v>
      </c>
      <c r="Q50" s="671">
        <f t="shared" si="2"/>
        <v>0</v>
      </c>
    </row>
    <row r="51" spans="1:17">
      <c r="A51" s="265">
        <f t="shared" ref="A51:A66" si="4">A50+1</f>
        <v>1999</v>
      </c>
      <c r="B51" s="336">
        <f>TableAU11a!B51/(1-TableAU9!$G48)</f>
        <v>0.24072346553394988</v>
      </c>
      <c r="C51" s="764">
        <f>TableAU11a!C51/(1-TableAU9!$G48)</f>
        <v>0.18848097597203231</v>
      </c>
      <c r="D51" s="764">
        <f>TableAU11a!D51/(1-TableAU9!$G48)</f>
        <v>7.3838678416490819E-2</v>
      </c>
      <c r="E51" s="764">
        <f>TableAU11a!E51/(1-TableAU9!$G48)</f>
        <v>2.1215798864264179E-2</v>
      </c>
      <c r="F51" s="764">
        <f>TableAU11a!F51/(1-TableAU9!$G48)</f>
        <v>-4.3826361026328427E-2</v>
      </c>
      <c r="G51" s="764">
        <f>TableAU11a!G51/(1-TableAU9!$G48)</f>
        <v>1.0143733074909659E-3</v>
      </c>
      <c r="H51" s="253">
        <f>TableAU11a!H51/(1-TableAU9!$G48)</f>
        <v>0.76029090777354125</v>
      </c>
      <c r="I51" s="764">
        <f>TableAU11a!I51/(1-TableAU9!$G48)</f>
        <v>0.69672275909539638</v>
      </c>
      <c r="J51" s="764">
        <f>TableAU11a!J51/(1-TableAU9!$G48)</f>
        <v>6.3647396592792518E-2</v>
      </c>
      <c r="K51" s="765">
        <f>TableAU11a!K51/(1-TableAU9!$G48)</f>
        <v>-7.9247914647731776E-5</v>
      </c>
      <c r="L51" s="336">
        <f>(TableAU11a!B51-TableAU11a!G51)/(1-TableAU9!$G48)</f>
        <v>0.23970909222645892</v>
      </c>
      <c r="M51" s="211">
        <f>TableAU11a!$H51/(1-TableAU9!$G48)</f>
        <v>0.76029090777354125</v>
      </c>
      <c r="N51" s="77"/>
      <c r="O51" s="77">
        <f t="shared" si="0"/>
        <v>1.0000000000000002</v>
      </c>
      <c r="P51" s="671">
        <f t="shared" si="1"/>
        <v>0</v>
      </c>
      <c r="Q51" s="671">
        <f t="shared" si="2"/>
        <v>0</v>
      </c>
    </row>
    <row r="52" spans="1:17">
      <c r="A52" s="158">
        <f t="shared" si="4"/>
        <v>2000</v>
      </c>
      <c r="B52" s="334">
        <f>TableAU11a!B52/(1-TableAU9!$G49)</f>
        <v>0.2497117969696907</v>
      </c>
      <c r="C52" s="483">
        <f>TableAU11a!C52/(1-TableAU9!$G49)</f>
        <v>0.19974955421072571</v>
      </c>
      <c r="D52" s="483">
        <f>TableAU11a!D52/(1-TableAU9!$G49)</f>
        <v>7.2610241625190114E-2</v>
      </c>
      <c r="E52" s="483">
        <f>TableAU11a!E52/(1-TableAU9!$G49)</f>
        <v>2.032122210776361E-2</v>
      </c>
      <c r="F52" s="483">
        <f>TableAU11a!F52/(1-TableAU9!$G49)</f>
        <v>-4.0149590593053092E-2</v>
      </c>
      <c r="G52" s="483">
        <f>TableAU11a!G52/(1-TableAU9!$G49)</f>
        <v>-2.8196303809356611E-3</v>
      </c>
      <c r="H52" s="245">
        <f>TableAU11a!H52/(1-TableAU9!$G49)</f>
        <v>0.74747068790097249</v>
      </c>
      <c r="I52" s="483">
        <f>TableAU11a!I52/(1-TableAU9!$G49)</f>
        <v>0.6867418145051265</v>
      </c>
      <c r="J52" s="483">
        <f>TableAU11a!J52/(1-TableAU9!$G49)</f>
        <v>6.0963666323290838E-2</v>
      </c>
      <c r="K52" s="487">
        <f>TableAU11a!K52/(1-TableAU9!$G49)</f>
        <v>-2.3479292744475494E-4</v>
      </c>
      <c r="L52" s="334">
        <f>(TableAU11a!B52-TableAU11a!G52)/(1-TableAU9!$G49)</f>
        <v>0.25253142735062634</v>
      </c>
      <c r="M52" s="209">
        <f>TableAU11a!$H52/(1-TableAU9!$G49)</f>
        <v>0.74747068790097249</v>
      </c>
      <c r="N52" s="77"/>
      <c r="O52" s="77">
        <f t="shared" si="0"/>
        <v>1.0000021152515988</v>
      </c>
      <c r="P52" s="671">
        <f t="shared" si="1"/>
        <v>0</v>
      </c>
      <c r="Q52" s="671">
        <f t="shared" si="2"/>
        <v>0</v>
      </c>
    </row>
    <row r="53" spans="1:17">
      <c r="A53" s="158">
        <f t="shared" si="4"/>
        <v>2001</v>
      </c>
      <c r="B53" s="334">
        <f>TableAU11a!B53/(1-TableAU9!$G50)</f>
        <v>0.25334319823434998</v>
      </c>
      <c r="C53" s="483">
        <f>TableAU11a!C53/(1-TableAU9!$G50)</f>
        <v>0.20171348314606743</v>
      </c>
      <c r="D53" s="483">
        <f>TableAU11a!D53/(1-TableAU9!$G50)</f>
        <v>6.7999598715890869E-2</v>
      </c>
      <c r="E53" s="483">
        <f>TableAU11a!E53/(1-TableAU9!$G50)</f>
        <v>1.8680276886035314E-2</v>
      </c>
      <c r="F53" s="483">
        <f>TableAU11a!F53/(1-TableAU9!$G50)</f>
        <v>-3.9476324237560201E-2</v>
      </c>
      <c r="G53" s="483">
        <f>TableAU11a!G53/(1-TableAU9!$G50)</f>
        <v>4.4261637239165329E-3</v>
      </c>
      <c r="H53" s="245">
        <f>TableAU11a!H53/(1-TableAU9!$G50)</f>
        <v>0.75108095906902095</v>
      </c>
      <c r="I53" s="483">
        <f>TableAU11a!I53/(1-TableAU9!$G50)</f>
        <v>0.6952728731942216</v>
      </c>
      <c r="J53" s="483">
        <f>TableAU11a!J53/(1-TableAU9!$G50)</f>
        <v>5.6040830658105945E-2</v>
      </c>
      <c r="K53" s="487">
        <f>TableAU11a!K53/(1-TableAU9!$G50)</f>
        <v>-2.3274478330658106E-4</v>
      </c>
      <c r="L53" s="334">
        <f>(TableAU11a!B53-TableAU11a!G53)/(1-TableAU9!$G50)</f>
        <v>0.24891703451043345</v>
      </c>
      <c r="M53" s="209">
        <f>TableAU11a!$H53/(1-TableAU9!$G50)</f>
        <v>0.75108095906902095</v>
      </c>
      <c r="N53" s="77"/>
      <c r="O53" s="77">
        <f t="shared" si="0"/>
        <v>0.9999979935794544</v>
      </c>
      <c r="P53" s="671">
        <f t="shared" si="1"/>
        <v>0</v>
      </c>
      <c r="Q53" s="671">
        <f t="shared" si="2"/>
        <v>0</v>
      </c>
    </row>
    <row r="54" spans="1:17">
      <c r="A54" s="158">
        <f t="shared" si="4"/>
        <v>2002</v>
      </c>
      <c r="B54" s="334">
        <f>TableAU11a!B54/(1-TableAU9!$G51)</f>
        <v>0.24808363115579951</v>
      </c>
      <c r="C54" s="483">
        <f>TableAU11a!C54/(1-TableAU9!$G51)</f>
        <v>0.19141712589370025</v>
      </c>
      <c r="D54" s="483">
        <f>TableAU11a!D54/(1-TableAU9!$G51)</f>
        <v>6.82853061627368E-2</v>
      </c>
      <c r="E54" s="483">
        <f>TableAU11a!E54/(1-TableAU9!$G51)</f>
        <v>2.4723299804638398E-2</v>
      </c>
      <c r="F54" s="483">
        <f>TableAU11a!F54/(1-TableAU9!$G51)</f>
        <v>-3.7692311990062462E-2</v>
      </c>
      <c r="G54" s="483">
        <f>TableAU11a!G54/(1-TableAU9!$G51)</f>
        <v>1.3502112847865644E-3</v>
      </c>
      <c r="H54" s="245">
        <f>TableAU11a!H54/(1-TableAU9!$G51)</f>
        <v>0.75326285540820148</v>
      </c>
      <c r="I54" s="483">
        <f>TableAU11a!I54/(1-TableAU9!$G51)</f>
        <v>0.67958461913798796</v>
      </c>
      <c r="J54" s="483">
        <f>TableAU11a!J54/(1-TableAU9!$G51)</f>
        <v>7.4169899413915205E-2</v>
      </c>
      <c r="K54" s="487">
        <f>TableAU11a!K54/(1-TableAU9!$G51)</f>
        <v>-4.9166314370159016E-4</v>
      </c>
      <c r="L54" s="334">
        <f>(TableAU11a!B54-TableAU11a!G54)/(1-TableAU9!$G51)</f>
        <v>0.24673341987101297</v>
      </c>
      <c r="M54" s="209">
        <f>TableAU11a!$H54/(1-TableAU9!$G51)</f>
        <v>0.75326285540820148</v>
      </c>
      <c r="N54" s="77"/>
      <c r="O54" s="77">
        <f t="shared" si="0"/>
        <v>0.99999627527921442</v>
      </c>
      <c r="P54" s="671">
        <f t="shared" si="1"/>
        <v>0</v>
      </c>
      <c r="Q54" s="671">
        <f t="shared" si="2"/>
        <v>0</v>
      </c>
    </row>
    <row r="55" spans="1:17">
      <c r="A55" s="158">
        <f t="shared" si="4"/>
        <v>2003</v>
      </c>
      <c r="B55" s="334">
        <f>TableAU11a!B55/(1-TableAU9!$G52)</f>
        <v>0.26042155369182352</v>
      </c>
      <c r="C55" s="483">
        <f>TableAU11a!C55/(1-TableAU9!$G52)</f>
        <v>0.20792501963595722</v>
      </c>
      <c r="D55" s="483">
        <f>TableAU11a!D55/(1-TableAU9!$G52)</f>
        <v>6.7934262153647187E-2</v>
      </c>
      <c r="E55" s="483">
        <f>TableAU11a!E55/(1-TableAU9!$G52)</f>
        <v>2.0817189677197159E-2</v>
      </c>
      <c r="F55" s="483">
        <f>TableAU11a!F55/(1-TableAU9!$G52)</f>
        <v>-3.8989016163863167E-2</v>
      </c>
      <c r="G55" s="483">
        <f>TableAU11a!G55/(1-TableAU9!$G52)</f>
        <v>2.7340983888850816E-3</v>
      </c>
      <c r="H55" s="245">
        <f>TableAU11a!H55/(1-TableAU9!$G52)</f>
        <v>0.74231430182970215</v>
      </c>
      <c r="I55" s="483">
        <f>TableAU11a!I55/(1-TableAU9!$G52)</f>
        <v>0.68054801452797253</v>
      </c>
      <c r="J55" s="483">
        <f>TableAU11a!J55/(1-TableAU9!$G52)</f>
        <v>6.2451569031591464E-2</v>
      </c>
      <c r="K55" s="487">
        <f>TableAU11a!K55/(1-TableAU9!$G52)</f>
        <v>-6.8528172986194198E-4</v>
      </c>
      <c r="L55" s="334">
        <f>(TableAU11a!B55-TableAU11a!G55)/(1-TableAU9!$G52)</f>
        <v>0.25768745530293846</v>
      </c>
      <c r="M55" s="209">
        <f>TableAU11a!$H55/(1-TableAU9!$G52)</f>
        <v>0.74231430182970215</v>
      </c>
      <c r="N55" s="77"/>
      <c r="O55" s="77">
        <f t="shared" si="0"/>
        <v>1.0000017571326407</v>
      </c>
      <c r="P55" s="671">
        <f t="shared" si="1"/>
        <v>0</v>
      </c>
      <c r="Q55" s="671">
        <f t="shared" si="2"/>
        <v>0</v>
      </c>
    </row>
    <row r="56" spans="1:17">
      <c r="A56" s="158">
        <f t="shared" si="4"/>
        <v>2004</v>
      </c>
      <c r="B56" s="334">
        <f>TableAU11a!B56/(1-TableAU9!$G53)</f>
        <v>0.26224383973825277</v>
      </c>
      <c r="C56" s="483">
        <f>TableAU11a!C56/(1-TableAU9!$G53)</f>
        <v>0.21016380299496723</v>
      </c>
      <c r="D56" s="483">
        <f>TableAU11a!D56/(1-TableAU9!$G53)</f>
        <v>6.6139536846341995E-2</v>
      </c>
      <c r="E56" s="483">
        <f>TableAU11a!E56/(1-TableAU9!$G53)</f>
        <v>2.3305370135044561E-2</v>
      </c>
      <c r="F56" s="483">
        <f>TableAU11a!F56/(1-TableAU9!$G53)</f>
        <v>-3.8541499301325777E-2</v>
      </c>
      <c r="G56" s="483">
        <f>TableAU11a!G56/(1-TableAU9!$G53)</f>
        <v>1.1766290632247425E-3</v>
      </c>
      <c r="H56" s="245">
        <f>TableAU11a!H56/(1-TableAU9!$G53)</f>
        <v>0.73893278932497197</v>
      </c>
      <c r="I56" s="483">
        <f>TableAU11a!I56/(1-TableAU9!$G53)</f>
        <v>0.67037507688662323</v>
      </c>
      <c r="J56" s="483">
        <f>TableAU11a!J56/(1-TableAU9!$G53)</f>
        <v>6.991611040513368E-2</v>
      </c>
      <c r="K56" s="487">
        <f>TableAU11a!K56/(1-TableAU9!$G53)</f>
        <v>-1.3583979667849788E-3</v>
      </c>
      <c r="L56" s="334">
        <f>(TableAU11a!B56-TableAU11a!G56)/(1-TableAU9!$G53)</f>
        <v>0.26106721067502803</v>
      </c>
      <c r="M56" s="209">
        <f>TableAU11a!$H56/(1-TableAU9!$G53)</f>
        <v>0.73893278932497197</v>
      </c>
      <c r="N56" s="77"/>
      <c r="O56" s="77">
        <f t="shared" si="0"/>
        <v>1</v>
      </c>
      <c r="P56" s="671">
        <f t="shared" si="1"/>
        <v>0</v>
      </c>
      <c r="Q56" s="671">
        <f t="shared" si="2"/>
        <v>0</v>
      </c>
    </row>
    <row r="57" spans="1:17">
      <c r="A57" s="158">
        <f t="shared" si="4"/>
        <v>2005</v>
      </c>
      <c r="B57" s="334">
        <f>TableAU11a!B57/(1-TableAU9!$G54)</f>
        <v>0.24659438919608809</v>
      </c>
      <c r="C57" s="483">
        <f>TableAU11a!C57/(1-TableAU9!$G54)</f>
        <v>0.20800217397278259</v>
      </c>
      <c r="D57" s="483">
        <f>TableAU11a!D57/(1-TableAU9!$G54)</f>
        <v>6.5464976748872569E-2</v>
      </c>
      <c r="E57" s="483">
        <f>TableAU11a!E57/(1-TableAU9!$G54)</f>
        <v>2.5006411998375624E-2</v>
      </c>
      <c r="F57" s="483">
        <f>TableAU11a!F57/(1-TableAU9!$G54)</f>
        <v>-5.2109700132209301E-2</v>
      </c>
      <c r="G57" s="483">
        <f>TableAU11a!G57/(1-TableAU9!$G54)</f>
        <v>2.3052660826659261E-4</v>
      </c>
      <c r="H57" s="245">
        <f>TableAU11a!H57/(1-TableAU9!$G54)</f>
        <v>0.75363613741217861</v>
      </c>
      <c r="I57" s="483">
        <f>TableAU11a!I57/(1-TableAU9!$G54)</f>
        <v>0.67885353469043785</v>
      </c>
      <c r="J57" s="483">
        <f>TableAU11a!J57/(1-TableAU9!$G54)</f>
        <v>7.5019235995126873E-2</v>
      </c>
      <c r="K57" s="487">
        <f>TableAU11a!K57/(1-TableAU9!$G54)</f>
        <v>-2.3663327338623749E-4</v>
      </c>
      <c r="L57" s="334">
        <f>(TableAU11a!B57-TableAU11a!G57)/(1-TableAU9!$G54)</f>
        <v>0.2463638625878215</v>
      </c>
      <c r="M57" s="209">
        <f>TableAU11a!$H57/(1-TableAU9!$G54)</f>
        <v>0.75363613741217861</v>
      </c>
      <c r="N57" s="77"/>
      <c r="O57" s="77">
        <f t="shared" si="0"/>
        <v>1</v>
      </c>
      <c r="P57" s="671">
        <f t="shared" si="1"/>
        <v>0</v>
      </c>
      <c r="Q57" s="671">
        <f t="shared" si="2"/>
        <v>0</v>
      </c>
    </row>
    <row r="58" spans="1:17">
      <c r="A58" s="158">
        <f t="shared" si="4"/>
        <v>2006</v>
      </c>
      <c r="B58" s="334">
        <f>TableAU11a!B58/(1-TableAU9!$G55)</f>
        <v>0.25363702273333155</v>
      </c>
      <c r="C58" s="483">
        <f>TableAU11a!C58/(1-TableAU9!$G55)</f>
        <v>0.22502993826159198</v>
      </c>
      <c r="D58" s="483">
        <f>TableAU11a!D58/(1-TableAU9!$G55)</f>
        <v>6.5096853273602553E-2</v>
      </c>
      <c r="E58" s="483">
        <f>TableAU11a!E58/(1-TableAU9!$G55)</f>
        <v>2.2950904072026733E-2</v>
      </c>
      <c r="F58" s="483">
        <f>TableAU11a!F58/(1-TableAU9!$G55)</f>
        <v>-5.4359984145768654E-2</v>
      </c>
      <c r="G58" s="483">
        <f>TableAU11a!G58/(1-TableAU9!$G55)</f>
        <v>-5.0806887281210902E-3</v>
      </c>
      <c r="H58" s="245">
        <f>TableAU11a!H58/(1-TableAU9!$G55)</f>
        <v>0.74128369905735025</v>
      </c>
      <c r="I58" s="483">
        <f>TableAU11a!I58/(1-TableAU9!$G55)</f>
        <v>0.6728188795120732</v>
      </c>
      <c r="J58" s="483">
        <f>TableAU11a!J58/(1-TableAU9!$G55)</f>
        <v>6.8852712216080206E-2</v>
      </c>
      <c r="K58" s="487">
        <f>TableAU11a!K58/(1-TableAU9!$G55)</f>
        <v>-3.8789267080324794E-4</v>
      </c>
      <c r="L58" s="334">
        <f>(TableAU11a!B58-TableAU11a!G58)/(1-TableAU9!$G55)</f>
        <v>0.25871771146145262</v>
      </c>
      <c r="M58" s="209">
        <f>TableAU11a!$H58/(1-TableAU9!$G55)</f>
        <v>0.74128369905735025</v>
      </c>
      <c r="N58" s="77"/>
      <c r="O58" s="77">
        <f t="shared" si="0"/>
        <v>1.0000014105188029</v>
      </c>
      <c r="P58" s="671">
        <f t="shared" si="1"/>
        <v>0</v>
      </c>
      <c r="Q58" s="671">
        <f t="shared" si="2"/>
        <v>0</v>
      </c>
    </row>
    <row r="59" spans="1:17">
      <c r="A59" s="158">
        <f t="shared" si="4"/>
        <v>2007</v>
      </c>
      <c r="B59" s="334">
        <f>TableAU11a!B59/(1-TableAU9!$G56)</f>
        <v>0.25583876623199131</v>
      </c>
      <c r="C59" s="483">
        <f>TableAU11a!C59/(1-TableAU9!$G56)</f>
        <v>0.23370032786117112</v>
      </c>
      <c r="D59" s="483">
        <f>TableAU11a!D59/(1-TableAU9!$G56)</f>
        <v>6.7636497104695617E-2</v>
      </c>
      <c r="E59" s="483">
        <f>TableAU11a!E59/(1-TableAU9!$G56)</f>
        <v>2.0878535180323645E-2</v>
      </c>
      <c r="F59" s="483">
        <f>TableAU11a!F59/(1-TableAU9!$G56)</f>
        <v>-6.1507484579852216E-2</v>
      </c>
      <c r="G59" s="483">
        <f>TableAU11a!G59/(1-TableAU9!$G56)</f>
        <v>-4.8691093343468089E-3</v>
      </c>
      <c r="H59" s="245">
        <f>TableAU11a!H59/(1-TableAU9!$G56)</f>
        <v>0.73929212443366155</v>
      </c>
      <c r="I59" s="483">
        <f>TableAU11a!I59/(1-TableAU9!$G56)</f>
        <v>0.6782574289384663</v>
      </c>
      <c r="J59" s="483">
        <f>TableAU11a!J59/(1-TableAU9!$G56)</f>
        <v>6.2635605540970918E-2</v>
      </c>
      <c r="K59" s="487">
        <f>TableAU11a!K59/(1-TableAU9!$G56)</f>
        <v>-1.6009100457756145E-3</v>
      </c>
      <c r="L59" s="334">
        <f>(TableAU11a!B59-TableAU11a!G59)/(1-TableAU9!$G56)</f>
        <v>0.26070787556633812</v>
      </c>
      <c r="M59" s="209">
        <f>TableAU11a!$H59/(1-TableAU9!$G56)</f>
        <v>0.73929212443366155</v>
      </c>
      <c r="N59" s="77"/>
      <c r="O59" s="77">
        <f t="shared" si="0"/>
        <v>0.99999999999999967</v>
      </c>
      <c r="P59" s="671">
        <f t="shared" si="1"/>
        <v>0</v>
      </c>
      <c r="Q59" s="671">
        <f t="shared" si="2"/>
        <v>0</v>
      </c>
    </row>
    <row r="60" spans="1:17">
      <c r="A60" s="158">
        <f t="shared" si="4"/>
        <v>2008</v>
      </c>
      <c r="B60" s="334">
        <f>TableAU11a!B60/(1-TableAU9!$G57)</f>
        <v>0.25116115235818359</v>
      </c>
      <c r="C60" s="483">
        <f>TableAU11a!C60/(1-TableAU9!$G57)</f>
        <v>0.22042914144341094</v>
      </c>
      <c r="D60" s="483">
        <f>TableAU11a!D60/(1-TableAU9!$G57)</f>
        <v>6.9876203248965596E-2</v>
      </c>
      <c r="E60" s="483">
        <f>TableAU11a!E60/(1-TableAU9!$G57)</f>
        <v>2.2700632728371872E-2</v>
      </c>
      <c r="F60" s="483">
        <f>TableAU11a!F60/(1-TableAU9!$G57)</f>
        <v>-5.5880494425397678E-2</v>
      </c>
      <c r="G60" s="483">
        <f>TableAU11a!G60/(1-TableAU9!$G57)</f>
        <v>-5.9643306371671102E-3</v>
      </c>
      <c r="H60" s="245">
        <f>TableAU11a!H60/(1-TableAU9!$G57)</f>
        <v>0.74287451700464946</v>
      </c>
      <c r="I60" s="483">
        <f>TableAU11a!I60/(1-TableAU9!$G57)</f>
        <v>0.67616255062005481</v>
      </c>
      <c r="J60" s="483">
        <f>TableAU11a!J60/(1-TableAU9!$G57)</f>
        <v>6.8101898185115611E-2</v>
      </c>
      <c r="K60" s="487">
        <f>TableAU11a!K60/(1-TableAU9!$G57)</f>
        <v>-1.3899318005209868E-3</v>
      </c>
      <c r="L60" s="334">
        <f>(TableAU11a!B60-TableAU11a!G60)/(1-TableAU9!$G57)</f>
        <v>0.25712548299535071</v>
      </c>
      <c r="M60" s="209">
        <f>TableAU11a!$H60/(1-TableAU9!$G57)</f>
        <v>0.74287451700464946</v>
      </c>
      <c r="N60" s="77"/>
      <c r="O60" s="77">
        <f t="shared" si="0"/>
        <v>1.0000000000000002</v>
      </c>
      <c r="P60" s="671">
        <f t="shared" si="1"/>
        <v>0</v>
      </c>
      <c r="Q60" s="671">
        <f t="shared" si="2"/>
        <v>0</v>
      </c>
    </row>
    <row r="61" spans="1:17">
      <c r="A61" s="158">
        <f t="shared" si="4"/>
        <v>2009</v>
      </c>
      <c r="B61" s="334">
        <f>TableAU11a!B61/(1-TableAU9!$G58)</f>
        <v>0.28094627599981581</v>
      </c>
      <c r="C61" s="483">
        <f>TableAU11a!C61/(1-TableAU9!$G58)</f>
        <v>0.2429770076889515</v>
      </c>
      <c r="D61" s="483">
        <f>TableAU11a!D61/(1-TableAU9!$G58)</f>
        <v>7.0559888096924192E-2</v>
      </c>
      <c r="E61" s="483">
        <f>TableAU11a!E61/(1-TableAU9!$G58)</f>
        <v>2.1799887746130859E-2</v>
      </c>
      <c r="F61" s="483">
        <f>TableAU11a!F61/(1-TableAU9!$G58)</f>
        <v>-4.6564527338859789E-2</v>
      </c>
      <c r="G61" s="483">
        <f>TableAU11a!G61/(1-TableAU9!$G58)</f>
        <v>-7.8259801933309794E-3</v>
      </c>
      <c r="H61" s="245">
        <f>TableAU11a!H61/(1-TableAU9!$G58)</f>
        <v>0.71122884003604381</v>
      </c>
      <c r="I61" s="483">
        <f>TableAU11a!I61/(1-TableAU9!$G58)</f>
        <v>0.6474351525622164</v>
      </c>
      <c r="J61" s="483">
        <f>TableAU11a!J61/(1-TableAU9!$G58)</f>
        <v>6.5399663238392566E-2</v>
      </c>
      <c r="K61" s="487">
        <f>TableAU11a!K61/(1-TableAU9!$G58)</f>
        <v>-1.6059757645650488E-3</v>
      </c>
      <c r="L61" s="334">
        <f>(TableAU11a!B61-TableAU11a!G61)/(1-TableAU9!$G58)</f>
        <v>0.28877225619314678</v>
      </c>
      <c r="M61" s="209">
        <f>TableAU11a!$H61/(1-TableAU9!$G58)</f>
        <v>0.71122884003604381</v>
      </c>
      <c r="N61" s="77"/>
      <c r="O61" s="77">
        <f t="shared" si="0"/>
        <v>1.0000010962291905</v>
      </c>
      <c r="P61" s="671">
        <f t="shared" si="1"/>
        <v>0</v>
      </c>
      <c r="Q61" s="671">
        <f t="shared" si="2"/>
        <v>0</v>
      </c>
    </row>
    <row r="62" spans="1:17">
      <c r="A62" s="192">
        <f t="shared" si="4"/>
        <v>2010</v>
      </c>
      <c r="B62" s="335">
        <f>TableAU11a!B62/(1-TableAU9!$G59)</f>
        <v>0.26803732786556544</v>
      </c>
      <c r="C62" s="757">
        <f>TableAU11a!C62/(1-TableAU9!$G59)</f>
        <v>0.22728213553423937</v>
      </c>
      <c r="D62" s="757">
        <f>TableAU11a!D62/(1-TableAU9!$G59)</f>
        <v>7.4906912112529075E-2</v>
      </c>
      <c r="E62" s="757">
        <f>TableAU11a!E62/(1-TableAU9!$G59)</f>
        <v>2.2625962411251189E-2</v>
      </c>
      <c r="F62" s="757">
        <f>TableAU11a!F62/(1-TableAU9!$G59)</f>
        <v>-5.2431065373893151E-2</v>
      </c>
      <c r="G62" s="757">
        <f>TableAU11a!G62/(1-TableAU9!$G59)</f>
        <v>-4.3466168185610898E-3</v>
      </c>
      <c r="H62" s="250">
        <f>TableAU11a!H62/(1-TableAU9!$G59)</f>
        <v>0.72761713334583866</v>
      </c>
      <c r="I62" s="757">
        <f>TableAU11a!I62/(1-TableAU9!$G59)</f>
        <v>0.66160962810122292</v>
      </c>
      <c r="J62" s="757">
        <f>TableAU11a!J62/(1-TableAU9!$G59)</f>
        <v>6.787788723375357E-2</v>
      </c>
      <c r="K62" s="758">
        <f>TableAU11a!K62/(1-TableAU9!$G59)</f>
        <v>-1.8703819891377703E-3</v>
      </c>
      <c r="L62" s="335">
        <f>(TableAU11a!B62-TableAU11a!G62)/(1-TableAU9!$G59)</f>
        <v>0.27238394468412652</v>
      </c>
      <c r="M62" s="210">
        <f>TableAU11a!$H62/(1-TableAU9!$G59)</f>
        <v>0.72761713334583866</v>
      </c>
      <c r="N62" s="77"/>
      <c r="O62" s="77">
        <f t="shared" si="0"/>
        <v>1.0000010780299653</v>
      </c>
      <c r="P62" s="671">
        <f t="shared" si="1"/>
        <v>0</v>
      </c>
      <c r="Q62" s="671">
        <f t="shared" si="2"/>
        <v>0</v>
      </c>
    </row>
    <row r="63" spans="1:17">
      <c r="A63" s="158">
        <f t="shared" si="4"/>
        <v>2011</v>
      </c>
      <c r="B63" s="334">
        <f>TableAU11a!B63/(1-TableAU9!$G60)</f>
        <v>0.2799792402644507</v>
      </c>
      <c r="C63" s="483">
        <f>TableAU11a!C63/(1-TableAU9!$G60)</f>
        <v>0.23939847879892348</v>
      </c>
      <c r="D63" s="483">
        <f>TableAU11a!D63/(1-TableAU9!$G60)</f>
        <v>7.1027390662443943E-2</v>
      </c>
      <c r="E63" s="483">
        <f>TableAU11a!E63/(1-TableAU9!$G60)</f>
        <v>2.2406163439667996E-2</v>
      </c>
      <c r="F63" s="483">
        <f>TableAU11a!F63/(1-TableAU9!$G60)</f>
        <v>-5.2968779795430104E-2</v>
      </c>
      <c r="G63" s="483">
        <f>TableAU11a!G63/(1-TableAU9!$G60)</f>
        <v>1.1598715884539696E-4</v>
      </c>
      <c r="H63" s="245">
        <f>TableAU11a!H63/(1-TableAU9!$G60)</f>
        <v>0.72013772983641866</v>
      </c>
      <c r="I63" s="483">
        <f>TableAU11a!I63/(1-TableAU9!$G60)</f>
        <v>0.65561544948955808</v>
      </c>
      <c r="J63" s="483">
        <f>TableAU11a!J63/(1-TableAU9!$G60)</f>
        <v>6.7218490319003982E-2</v>
      </c>
      <c r="K63" s="487">
        <f>TableAU11a!K63/(1-TableAU9!$G60)</f>
        <v>-2.6962099721434228E-3</v>
      </c>
      <c r="L63" s="334">
        <f>(TableAU11a!B63-TableAU11a!G63)/(1-TableAU9!$G60)</f>
        <v>0.27986325310560534</v>
      </c>
      <c r="M63" s="209">
        <f>TableAU11a!$H63/(1-TableAU9!$G60)</f>
        <v>0.72013772983641866</v>
      </c>
      <c r="O63" s="77">
        <f>L63+M63</f>
        <v>1.000000982942024</v>
      </c>
      <c r="P63" s="671">
        <f>C63+D63+E63+F63+G63-B63</f>
        <v>0</v>
      </c>
      <c r="Q63" s="671">
        <f>I63+J63+K63-H63</f>
        <v>0</v>
      </c>
    </row>
    <row r="64" spans="1:17">
      <c r="A64" s="158">
        <f t="shared" si="4"/>
        <v>2012</v>
      </c>
      <c r="B64" s="334">
        <f>TableAU11a!B64/(1-TableAU9!$G61)</f>
        <v>0.28601831031159647</v>
      </c>
      <c r="C64" s="483">
        <f>TableAU11a!C64/(1-TableAU9!$G61)</f>
        <v>0.23247634553047331</v>
      </c>
      <c r="D64" s="483">
        <f>TableAU11a!D64/(1-TableAU9!$G61)</f>
        <v>7.069601816429634E-2</v>
      </c>
      <c r="E64" s="483">
        <f>TableAU11a!E64/(1-TableAU9!$G61)</f>
        <v>2.1607518324913116E-2</v>
      </c>
      <c r="F64" s="483">
        <f>TableAU11a!F64/(1-TableAU9!$G61)</f>
        <v>-3.8361854977659662E-2</v>
      </c>
      <c r="G64" s="483">
        <f>TableAU11a!G64/(1-TableAU9!$G61)</f>
        <v>-3.9971673042665649E-4</v>
      </c>
      <c r="H64" s="245">
        <f>TableAU11a!H64/(1-TableAU9!$G61)</f>
        <v>0.71358106036270186</v>
      </c>
      <c r="I64" s="483">
        <f>TableAU11a!I64/(1-TableAU9!$G61)</f>
        <v>0.65177098239056142</v>
      </c>
      <c r="J64" s="483">
        <f>TableAU11a!J64/(1-TableAU9!$G61)</f>
        <v>6.4822554974739363E-2</v>
      </c>
      <c r="K64" s="487">
        <f>TableAU11a!K64/(1-TableAU9!$G61)</f>
        <v>-3.0124770025990711E-3</v>
      </c>
      <c r="L64" s="334">
        <f>(TableAU11a!B64-TableAU11a!G64)/(1-TableAU9!$G61)</f>
        <v>0.28641802704202307</v>
      </c>
      <c r="M64" s="209">
        <f>TableAU11a!$H64/(1-TableAU9!$G61)</f>
        <v>0.71358106036270186</v>
      </c>
      <c r="O64" s="77">
        <f t="shared" ref="O64:O66" si="5">L64+M64</f>
        <v>0.99999908740472487</v>
      </c>
      <c r="P64" s="671">
        <f t="shared" ref="P64:P66" si="6">C64+D64+E64+F64+G64-B64</f>
        <v>0</v>
      </c>
      <c r="Q64" s="671">
        <f t="shared" ref="Q64:Q66" si="7">I64+J64+K64-H64</f>
        <v>0</v>
      </c>
    </row>
    <row r="65" spans="1:17">
      <c r="A65" s="158">
        <f t="shared" si="4"/>
        <v>2013</v>
      </c>
      <c r="B65" s="334">
        <f>TableAU11a!B65/(1-TableAU9!$G62)</f>
        <v>0.27403709294609008</v>
      </c>
      <c r="C65" s="483">
        <f>TableAU11a!C65/(1-TableAU9!$G62)</f>
        <v>0.2077235513177757</v>
      </c>
      <c r="D65" s="483">
        <f>TableAU11a!D65/(1-TableAU9!$G62)</f>
        <v>7.623064689501706E-2</v>
      </c>
      <c r="E65" s="483">
        <f>TableAU11a!E65/(1-TableAU9!$G62)</f>
        <v>2.2917506674413442E-2</v>
      </c>
      <c r="F65" s="483">
        <f>TableAU11a!F65/(1-TableAU9!$G62)</f>
        <v>-3.0917373769847014E-2</v>
      </c>
      <c r="G65" s="483">
        <f>TableAU11a!G65/(1-TableAU9!$G62)</f>
        <v>-1.9172381712690856E-3</v>
      </c>
      <c r="H65" s="245">
        <f>TableAU11a!H65/(1-TableAU9!$G62)</f>
        <v>0.72404566888264088</v>
      </c>
      <c r="I65" s="483">
        <f>TableAU11a!I65/(1-TableAU9!$G62)</f>
        <v>0.65880524182794065</v>
      </c>
      <c r="J65" s="483">
        <f>TableAU11a!J65/(1-TableAU9!$G62)</f>
        <v>6.8752520023240324E-2</v>
      </c>
      <c r="K65" s="487">
        <f>TableAU11a!K65/(1-TableAU9!$G62)</f>
        <v>-3.5120929685402316E-3</v>
      </c>
      <c r="L65" s="334">
        <f>(TableAU11a!B65-TableAU11a!G65)/(1-TableAU9!$G62)</f>
        <v>0.27595433111735918</v>
      </c>
      <c r="M65" s="209">
        <f>TableAU11a!$H65/(1-TableAU9!$G62)</f>
        <v>0.72404566888264088</v>
      </c>
      <c r="O65" s="77">
        <f t="shared" si="5"/>
        <v>1</v>
      </c>
      <c r="P65" s="671">
        <f t="shared" si="6"/>
        <v>0</v>
      </c>
      <c r="Q65" s="671">
        <f t="shared" si="7"/>
        <v>0</v>
      </c>
    </row>
    <row r="66" spans="1:17" ht="13" thickBot="1">
      <c r="A66" s="193">
        <f t="shared" si="4"/>
        <v>2014</v>
      </c>
      <c r="B66" s="337">
        <f>TableAU11a!B66/(1-TableAU9!$G63)</f>
        <v>0.28011742955789576</v>
      </c>
      <c r="C66" s="486">
        <f>TableAU11a!C66/(1-TableAU9!$G63)</f>
        <v>0.21080268569205537</v>
      </c>
      <c r="D66" s="486">
        <f>TableAU11a!D66/(1-TableAU9!$G63)</f>
        <v>7.7739878289382253E-2</v>
      </c>
      <c r="E66" s="486">
        <f>TableAU11a!E66/(1-TableAU9!$G63)</f>
        <v>2.2467097493539326E-2</v>
      </c>
      <c r="F66" s="486">
        <f>TableAU11a!F66/(1-TableAU9!$G63)</f>
        <v>-3.0822762386417308E-2</v>
      </c>
      <c r="G66" s="486">
        <f>TableAU11a!G66/(1-TableAU9!$G63)</f>
        <v>-6.9469530663850815E-5</v>
      </c>
      <c r="H66" s="246">
        <f>TableAU11a!H66/(1-TableAU9!$G63)</f>
        <v>0.71981310091144013</v>
      </c>
      <c r="I66" s="486">
        <f>TableAU11a!I66/(1-TableAU9!$G63)</f>
        <v>0.65562651096229185</v>
      </c>
      <c r="J66" s="486">
        <f>TableAU11a!J66/(1-TableAU9!$G63)</f>
        <v>6.7401292480617978E-2</v>
      </c>
      <c r="K66" s="488">
        <f>TableAU11a!K66/(1-TableAU9!$G63)</f>
        <v>-3.2147025314696971E-3</v>
      </c>
      <c r="L66" s="337">
        <f>(TableAU11a!B66-TableAU11a!G66)/(1-TableAU9!$G63)</f>
        <v>0.28018689908855965</v>
      </c>
      <c r="M66" s="212">
        <f>TableAU11a!$H66/(1-TableAU9!$G63)</f>
        <v>0.71981310091144013</v>
      </c>
      <c r="O66" s="77">
        <f t="shared" si="5"/>
        <v>0.99999999999999978</v>
      </c>
      <c r="P66" s="671">
        <f t="shared" si="6"/>
        <v>0</v>
      </c>
      <c r="Q66" s="671">
        <f t="shared" si="7"/>
        <v>0</v>
      </c>
    </row>
    <row r="67" spans="1:17" ht="13" thickTop="1">
      <c r="B67" s="2"/>
      <c r="C67" s="2"/>
      <c r="D67" s="2"/>
      <c r="E67" s="2"/>
      <c r="F67" s="2"/>
      <c r="G67" s="2"/>
      <c r="H67" s="2"/>
      <c r="I67" s="2"/>
      <c r="J67" s="2"/>
      <c r="K67" s="2"/>
      <c r="L67" s="4"/>
      <c r="M67" s="4"/>
    </row>
    <row r="68" spans="1:17">
      <c r="B68" s="2"/>
      <c r="C68" s="2"/>
      <c r="D68" s="2"/>
      <c r="E68" s="2"/>
      <c r="F68" s="2"/>
      <c r="G68" s="2"/>
      <c r="H68" s="2"/>
      <c r="I68" s="2"/>
      <c r="J68" s="2"/>
      <c r="K68" s="2"/>
      <c r="L68" s="4"/>
      <c r="M68" s="4"/>
    </row>
    <row r="69" spans="1:17">
      <c r="B69" s="2"/>
      <c r="C69" s="2"/>
      <c r="D69" s="2"/>
      <c r="E69" s="2"/>
      <c r="F69" s="2"/>
      <c r="G69" s="2"/>
      <c r="H69" s="2"/>
      <c r="I69" s="2"/>
      <c r="J69" s="2"/>
      <c r="K69" s="2"/>
      <c r="L69" s="4"/>
      <c r="M69" s="4"/>
    </row>
    <row r="70" spans="1:17">
      <c r="B70" s="2"/>
      <c r="C70" s="2"/>
      <c r="D70" s="2"/>
      <c r="E70" s="2"/>
      <c r="F70" s="2"/>
      <c r="G70" s="2"/>
      <c r="H70" s="2"/>
      <c r="I70" s="2"/>
      <c r="J70" s="2"/>
      <c r="K70" s="2"/>
      <c r="L70" s="4"/>
      <c r="M70" s="4"/>
    </row>
    <row r="71" spans="1:17">
      <c r="B71" s="2"/>
      <c r="C71" s="2"/>
      <c r="D71" s="2"/>
      <c r="E71" s="2"/>
      <c r="F71" s="2"/>
      <c r="G71" s="2"/>
      <c r="H71" s="2"/>
      <c r="I71" s="2"/>
      <c r="J71" s="2"/>
      <c r="K71" s="2"/>
      <c r="L71" s="4"/>
      <c r="M71" s="4"/>
    </row>
    <row r="72" spans="1:17">
      <c r="B72" s="2"/>
      <c r="C72" s="2"/>
      <c r="D72" s="2"/>
      <c r="E72" s="2"/>
      <c r="F72" s="2"/>
      <c r="G72" s="2"/>
      <c r="H72" s="2"/>
      <c r="I72" s="2"/>
      <c r="J72" s="2"/>
      <c r="K72" s="2"/>
      <c r="L72" s="4"/>
      <c r="M72" s="4"/>
    </row>
    <row r="73" spans="1:17">
      <c r="B73" s="2"/>
      <c r="C73" s="2"/>
      <c r="D73" s="2"/>
      <c r="E73" s="2"/>
      <c r="F73" s="2"/>
      <c r="G73" s="2"/>
      <c r="H73" s="2"/>
      <c r="I73" s="2"/>
      <c r="J73" s="2"/>
      <c r="K73" s="2"/>
      <c r="L73" s="4"/>
      <c r="M73" s="4"/>
    </row>
    <row r="74" spans="1:17">
      <c r="B74" s="2"/>
      <c r="C74" s="2"/>
      <c r="D74" s="2"/>
      <c r="E74" s="2"/>
      <c r="F74" s="2"/>
      <c r="G74" s="2"/>
      <c r="H74" s="2"/>
      <c r="I74" s="2"/>
      <c r="J74" s="2"/>
      <c r="K74" s="2"/>
      <c r="L74" s="4"/>
      <c r="M74" s="4"/>
    </row>
    <row r="75" spans="1:17">
      <c r="B75" s="2"/>
      <c r="C75" s="2"/>
      <c r="D75" s="2"/>
      <c r="E75" s="2"/>
      <c r="F75" s="2"/>
      <c r="G75" s="2"/>
      <c r="H75" s="2"/>
      <c r="I75" s="2"/>
      <c r="J75" s="2"/>
      <c r="K75" s="2"/>
      <c r="L75" s="4"/>
      <c r="M75" s="4"/>
    </row>
    <row r="76" spans="1:17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7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7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7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7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2:13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2:13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2:13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2:13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2:13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2:13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2:13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2:13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2:13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2:13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2:13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2:13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2:13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2:13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spans="2:13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2:13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2:13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2:13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2:13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2:13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spans="2:13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2:13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spans="2:13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spans="2:13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spans="2:13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spans="2:13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spans="2:13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spans="2:13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spans="2:13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</row>
    <row r="110" spans="2:13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spans="2:13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spans="2:13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spans="2:13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spans="2:13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spans="2:13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spans="2:13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spans="2:13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spans="2:13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spans="2:13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spans="2:13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spans="2:13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spans="2:13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spans="2:13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spans="2:13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spans="2:13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spans="2:13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spans="2:13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spans="2:13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</row>
    <row r="129" spans="2:13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spans="2:13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</row>
    <row r="131" spans="2:13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</row>
    <row r="132" spans="2:13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spans="2:13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</row>
    <row r="134" spans="2:13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</row>
    <row r="135" spans="2:13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</row>
    <row r="136" spans="2:13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</row>
    <row r="137" spans="2:13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spans="2:13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</row>
    <row r="139" spans="2:13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</row>
    <row r="140" spans="2:13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spans="2:13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</row>
    <row r="142" spans="2:13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</row>
    <row r="143" spans="2:13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spans="2:13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</row>
    <row r="145" spans="2:13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spans="2:13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</row>
    <row r="147" spans="2:13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spans="2:13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</row>
    <row r="149" spans="2:13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</row>
    <row r="150" spans="2:13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</row>
    <row r="151" spans="2:13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</row>
    <row r="152" spans="2:13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</row>
    <row r="153" spans="2:13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spans="2:13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</row>
    <row r="155" spans="2:13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</row>
    <row r="156" spans="2:13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</row>
    <row r="157" spans="2:13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</row>
    <row r="158" spans="2:13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</row>
    <row r="159" spans="2:13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</row>
    <row r="160" spans="2:13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</row>
    <row r="161" spans="2:13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</row>
    <row r="162" spans="2:13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</row>
    <row r="163" spans="2:13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</row>
    <row r="164" spans="2:13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</row>
    <row r="165" spans="2:13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</row>
    <row r="166" spans="2:13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spans="2:13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</row>
    <row r="168" spans="2:13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</row>
    <row r="169" spans="2:13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</row>
    <row r="170" spans="2:13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</row>
    <row r="171" spans="2:13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</row>
    <row r="172" spans="2:13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</row>
    <row r="173" spans="2:13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</row>
    <row r="174" spans="2:13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</row>
    <row r="175" spans="2:13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</row>
    <row r="176" spans="2:13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</row>
    <row r="177" spans="2:13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</row>
    <row r="178" spans="2:13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</row>
    <row r="179" spans="2:13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</row>
    <row r="180" spans="2:13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</row>
    <row r="181" spans="2:13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</row>
    <row r="182" spans="2:13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</row>
    <row r="183" spans="2:13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</row>
    <row r="184" spans="2:13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</row>
    <row r="185" spans="2:13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</row>
    <row r="186" spans="2:13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</row>
    <row r="187" spans="2:13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</row>
    <row r="188" spans="2:13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</row>
    <row r="189" spans="2:13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</row>
    <row r="190" spans="2:13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</row>
    <row r="191" spans="2:13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</row>
    <row r="192" spans="2:13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</row>
    <row r="193" spans="2:13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</row>
    <row r="194" spans="2:13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</row>
    <row r="195" spans="2:13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</row>
    <row r="196" spans="2:13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</row>
    <row r="197" spans="2:13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</row>
    <row r="198" spans="2:13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</row>
    <row r="199" spans="2:13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</row>
    <row r="200" spans="2:13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</row>
    <row r="201" spans="2:13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</row>
    <row r="202" spans="2:13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</row>
    <row r="203" spans="2:13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</row>
    <row r="204" spans="2:13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</row>
    <row r="205" spans="2:13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</row>
    <row r="206" spans="2:13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</row>
    <row r="207" spans="2:13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</row>
    <row r="208" spans="2:13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</row>
    <row r="209" spans="2:13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</row>
    <row r="210" spans="2:13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</row>
    <row r="211" spans="2:13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</row>
    <row r="212" spans="2:13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</row>
    <row r="213" spans="2:13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</row>
    <row r="214" spans="2:13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</row>
    <row r="215" spans="2:13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</row>
    <row r="216" spans="2:13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</row>
    <row r="217" spans="2:13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</row>
    <row r="218" spans="2:13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</row>
    <row r="219" spans="2:13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</row>
    <row r="220" spans="2:13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</row>
    <row r="221" spans="2:13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</row>
    <row r="222" spans="2:13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</row>
    <row r="223" spans="2:13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</row>
    <row r="224" spans="2:13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</row>
    <row r="225" spans="2:13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</row>
    <row r="226" spans="2:13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</row>
    <row r="227" spans="2:13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</row>
    <row r="228" spans="2:13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</row>
    <row r="229" spans="2:13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</row>
    <row r="230" spans="2:13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</row>
    <row r="231" spans="2:13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</row>
    <row r="232" spans="2:13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</row>
    <row r="233" spans="2:13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</row>
    <row r="234" spans="2:13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</row>
    <row r="235" spans="2:13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</row>
    <row r="236" spans="2:13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</row>
    <row r="237" spans="2:13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</row>
    <row r="238" spans="2:13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</row>
    <row r="239" spans="2:13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</row>
    <row r="240" spans="2:13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</row>
    <row r="241" spans="2:13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</row>
    <row r="242" spans="2:13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</row>
    <row r="243" spans="2:13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</row>
    <row r="244" spans="2:13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</row>
    <row r="245" spans="2:13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</row>
    <row r="246" spans="2:13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</row>
    <row r="247" spans="2:13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</row>
    <row r="248" spans="2:13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</row>
    <row r="249" spans="2:13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</row>
    <row r="250" spans="2:13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</row>
    <row r="251" spans="2:13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</row>
    <row r="252" spans="2:13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</row>
    <row r="253" spans="2:13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</row>
    <row r="254" spans="2:13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</row>
    <row r="255" spans="2:13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</row>
    <row r="256" spans="2:13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</row>
    <row r="257" spans="2:13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</row>
    <row r="258" spans="2:13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</row>
    <row r="259" spans="2:13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</row>
    <row r="260" spans="2:13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</row>
    <row r="261" spans="2:13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</row>
    <row r="262" spans="2:13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</row>
    <row r="263" spans="2:13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</row>
    <row r="264" spans="2:13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</row>
    <row r="265" spans="2:13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</row>
    <row r="266" spans="2:13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</row>
    <row r="267" spans="2:13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</row>
    <row r="268" spans="2:13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</row>
    <row r="269" spans="2:13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</row>
    <row r="270" spans="2:13">
      <c r="L270" s="2"/>
      <c r="M270" s="2"/>
    </row>
    <row r="271" spans="2:13">
      <c r="L271" s="2"/>
      <c r="M271" s="2"/>
    </row>
    <row r="272" spans="2:13">
      <c r="L272" s="2"/>
      <c r="M272" s="2"/>
    </row>
    <row r="273" spans="12:13">
      <c r="L273" s="2"/>
      <c r="M273" s="2"/>
    </row>
    <row r="274" spans="12:13">
      <c r="L274" s="2"/>
      <c r="M274" s="2"/>
    </row>
    <row r="275" spans="12:13">
      <c r="L275" s="2"/>
      <c r="M275" s="2"/>
    </row>
    <row r="276" spans="12:13">
      <c r="L276" s="2"/>
      <c r="M276" s="2"/>
    </row>
    <row r="277" spans="12:13">
      <c r="L277" s="2"/>
      <c r="M277" s="2"/>
    </row>
    <row r="278" spans="12:13">
      <c r="L278" s="2"/>
      <c r="M278" s="2"/>
    </row>
    <row r="279" spans="12:13">
      <c r="L279" s="2"/>
      <c r="M279" s="2"/>
    </row>
    <row r="280" spans="12:13">
      <c r="L280" s="2"/>
      <c r="M280" s="2"/>
    </row>
    <row r="281" spans="12:13">
      <c r="L281" s="2"/>
      <c r="M281" s="2"/>
    </row>
  </sheetData>
  <mergeCells count="3">
    <mergeCell ref="A10:A11"/>
    <mergeCell ref="B6:M9"/>
    <mergeCell ref="A3:M3"/>
  </mergeCells>
  <phoneticPr fontId="2" type="noConversion"/>
  <pageMargins left="0.75" right="0.75" top="1" bottom="1" header="0.4921259845" footer="0.4921259845"/>
  <pageSetup paperSize="9" scale="52" fitToHeight="2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U266"/>
  <sheetViews>
    <sheetView workbookViewId="0">
      <pane xSplit="1" ySplit="8" topLeftCell="B9" activePane="bottomRight" state="frozen"/>
      <selection activeCell="Q55" sqref="Q55"/>
      <selection pane="topRight" activeCell="Q55" sqref="Q55"/>
      <selection pane="bottomLeft" activeCell="Q55" sqref="Q55"/>
      <selection pane="bottomRight" activeCell="A3" sqref="A3:R3"/>
    </sheetView>
  </sheetViews>
  <sheetFormatPr baseColWidth="10" defaultRowHeight="12" x14ac:dyDescent="0"/>
  <cols>
    <col min="1" max="1" width="5.6640625" customWidth="1"/>
    <col min="2" max="2" width="10.6640625" customWidth="1"/>
    <col min="3" max="5" width="6.6640625" customWidth="1"/>
    <col min="6" max="6" width="10.6640625" customWidth="1"/>
    <col min="7" max="8" width="6.6640625" customWidth="1"/>
    <col min="9" max="9" width="8.33203125" customWidth="1"/>
    <col min="10" max="10" width="8.6640625" customWidth="1"/>
    <col min="11" max="11" width="10.33203125" customWidth="1"/>
    <col min="12" max="16" width="6.6640625" customWidth="1"/>
    <col min="17" max="17" width="8.33203125" customWidth="1"/>
    <col min="18" max="18" width="8.83203125" customWidth="1"/>
  </cols>
  <sheetData>
    <row r="1" spans="1:2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21" ht="13" thickBot="1"/>
    <row r="3" spans="1:21" ht="19.75" customHeight="1" thickTop="1">
      <c r="A3" s="1554" t="s">
        <v>850</v>
      </c>
      <c r="B3" s="1555"/>
      <c r="C3" s="1555"/>
      <c r="D3" s="1555"/>
      <c r="E3" s="1555"/>
      <c r="F3" s="1555"/>
      <c r="G3" s="1555"/>
      <c r="H3" s="1555"/>
      <c r="I3" s="1555"/>
      <c r="J3" s="1555"/>
      <c r="K3" s="1555"/>
      <c r="L3" s="1555"/>
      <c r="M3" s="1555"/>
      <c r="N3" s="1555"/>
      <c r="O3" s="1555"/>
      <c r="P3" s="1555"/>
      <c r="Q3" s="1555"/>
      <c r="R3" s="1556"/>
    </row>
    <row r="4" spans="1:21">
      <c r="A4" s="152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153"/>
    </row>
    <row r="5" spans="1:21">
      <c r="A5" s="152"/>
      <c r="B5" s="12" t="s">
        <v>46</v>
      </c>
      <c r="C5" s="12" t="s">
        <v>47</v>
      </c>
      <c r="D5" s="12" t="s">
        <v>48</v>
      </c>
      <c r="E5" s="12" t="s">
        <v>49</v>
      </c>
      <c r="F5" s="12" t="s">
        <v>50</v>
      </c>
      <c r="G5" s="12" t="s">
        <v>51</v>
      </c>
      <c r="H5" s="12" t="s">
        <v>52</v>
      </c>
      <c r="I5" s="462" t="s">
        <v>53</v>
      </c>
      <c r="J5" s="12" t="s">
        <v>54</v>
      </c>
      <c r="K5" s="462" t="s">
        <v>55</v>
      </c>
      <c r="L5" s="12" t="s">
        <v>56</v>
      </c>
      <c r="M5" s="12" t="s">
        <v>57</v>
      </c>
      <c r="N5" s="12" t="s">
        <v>92</v>
      </c>
      <c r="O5" s="12" t="s">
        <v>222</v>
      </c>
      <c r="P5" s="12" t="s">
        <v>234</v>
      </c>
      <c r="Q5" s="410" t="s">
        <v>235</v>
      </c>
      <c r="R5" s="154" t="s">
        <v>266</v>
      </c>
    </row>
    <row r="6" spans="1:21" ht="15" customHeight="1">
      <c r="A6" s="152"/>
      <c r="B6" s="1646" t="s">
        <v>286</v>
      </c>
      <c r="C6" s="1647"/>
      <c r="D6" s="1647"/>
      <c r="E6" s="1647"/>
      <c r="F6" s="1647"/>
      <c r="G6" s="1647"/>
      <c r="H6" s="1647"/>
      <c r="I6" s="1647"/>
      <c r="J6" s="1648"/>
      <c r="K6" s="1787" t="s">
        <v>360</v>
      </c>
      <c r="L6" s="1788"/>
      <c r="M6" s="1788"/>
      <c r="N6" s="1788"/>
      <c r="O6" s="1788"/>
      <c r="P6" s="1788"/>
      <c r="Q6" s="1788"/>
      <c r="R6" s="1758"/>
    </row>
    <row r="7" spans="1:21" ht="79.75" customHeight="1">
      <c r="A7" s="1568"/>
      <c r="B7" s="1785" t="s">
        <v>756</v>
      </c>
      <c r="C7" s="1783" t="s">
        <v>287</v>
      </c>
      <c r="D7" s="1783" t="s">
        <v>288</v>
      </c>
      <c r="E7" s="1783" t="s">
        <v>289</v>
      </c>
      <c r="F7" s="1789" t="s">
        <v>629</v>
      </c>
      <c r="G7" s="1781" t="s">
        <v>285</v>
      </c>
      <c r="H7" s="1781" t="s">
        <v>290</v>
      </c>
      <c r="I7" s="89" t="s">
        <v>223</v>
      </c>
      <c r="J7" s="186" t="s">
        <v>283</v>
      </c>
      <c r="K7" s="1783" t="s">
        <v>228</v>
      </c>
      <c r="L7" s="1783" t="s">
        <v>287</v>
      </c>
      <c r="M7" s="1783" t="s">
        <v>288</v>
      </c>
      <c r="N7" s="1783" t="s">
        <v>289</v>
      </c>
      <c r="O7" s="1781" t="s">
        <v>285</v>
      </c>
      <c r="P7" s="1781" t="s">
        <v>290</v>
      </c>
      <c r="Q7" s="89" t="s">
        <v>223</v>
      </c>
      <c r="R7" s="716" t="s">
        <v>283</v>
      </c>
    </row>
    <row r="8" spans="1:21" ht="30" customHeight="1">
      <c r="A8" s="1569"/>
      <c r="B8" s="1786"/>
      <c r="C8" s="1784"/>
      <c r="D8" s="1784"/>
      <c r="E8" s="1784"/>
      <c r="F8" s="1790"/>
      <c r="G8" s="1782"/>
      <c r="H8" s="1782"/>
      <c r="I8" s="74" t="s">
        <v>284</v>
      </c>
      <c r="J8" s="189" t="s">
        <v>229</v>
      </c>
      <c r="K8" s="1784"/>
      <c r="L8" s="1784"/>
      <c r="M8" s="1784"/>
      <c r="N8" s="1784"/>
      <c r="O8" s="1782"/>
      <c r="P8" s="1782"/>
      <c r="Q8" s="74" t="s">
        <v>284</v>
      </c>
      <c r="R8" s="208" t="s">
        <v>229</v>
      </c>
    </row>
    <row r="9" spans="1:21">
      <c r="A9" s="217">
        <v>1960</v>
      </c>
      <c r="B9" s="248">
        <f>DataAU!CT75/DataAU!B75</f>
        <v>0.80681490037539705</v>
      </c>
      <c r="C9" s="241">
        <f>DataAU!CU75/DataAU!$B75</f>
        <v>0.15646423963115161</v>
      </c>
      <c r="D9" s="241">
        <f>DataAU!CV75/DataAU!$B75</f>
        <v>0.64895430935241671</v>
      </c>
      <c r="E9" s="241">
        <f>DataAU!CW75/DataAU!$B75</f>
        <v>1.3963513918287622E-3</v>
      </c>
      <c r="F9" s="241">
        <f>DataAU!CX75/DataAU!B75</f>
        <v>0.84919145249783423</v>
      </c>
      <c r="G9" s="115">
        <f>(DataAU!CU75-DataAU!AY75)/DataAU!$B75</f>
        <v>0.10066002363346174</v>
      </c>
      <c r="H9" s="115">
        <f>DataAU!AY75/DataAU!$B75</f>
        <v>5.5804215997689866E-2</v>
      </c>
      <c r="I9" s="241">
        <f>DataAU!DC75/DataAU!B75</f>
        <v>0.1127634998556165</v>
      </c>
      <c r="J9" s="248">
        <f>DataAU!DE75/DataAU!B75</f>
        <v>0.16914524978342477</v>
      </c>
      <c r="K9" s="241">
        <f>B9/$B9</f>
        <v>1</v>
      </c>
      <c r="L9" s="241">
        <f>C9/$B9</f>
        <v>0.19392829700883252</v>
      </c>
      <c r="M9" s="241">
        <f>D9/$B9</f>
        <v>0.80434100690315646</v>
      </c>
      <c r="N9" s="241">
        <f>E9/$B9</f>
        <v>1.7306960880110966E-3</v>
      </c>
      <c r="O9" s="115">
        <f>G9/$B9</f>
        <v>0.12476222685851039</v>
      </c>
      <c r="P9" s="115">
        <f>H9/$B9</f>
        <v>6.9166070150322126E-2</v>
      </c>
      <c r="Q9" s="241">
        <f>I9/$B9</f>
        <v>0.13976377952755903</v>
      </c>
      <c r="R9" s="249">
        <f>J9/$B9</f>
        <v>0.20964566929133857</v>
      </c>
      <c r="T9" s="1178">
        <f>C9+D9+E9-B9</f>
        <v>0</v>
      </c>
      <c r="U9" s="756">
        <f>L9+M9+N9-K9</f>
        <v>0</v>
      </c>
    </row>
    <row r="10" spans="1:21">
      <c r="A10" s="156">
        <f t="shared" ref="A10:A19" si="0">A9+1</f>
        <v>1961</v>
      </c>
      <c r="B10" s="245">
        <f>DataAU!CT76/DataAU!B76</f>
        <v>0.80252818585582497</v>
      </c>
      <c r="C10" s="234">
        <f>DataAU!CU76/DataAU!$B76</f>
        <v>0.15302122245490279</v>
      </c>
      <c r="D10" s="234">
        <f>DataAU!CV76/DataAU!$B76</f>
        <v>0.64788537889464004</v>
      </c>
      <c r="E10" s="234">
        <f>DataAU!CW76/DataAU!$B76</f>
        <v>1.6215845062823051E-3</v>
      </c>
      <c r="F10" s="234">
        <f>DataAU!CX76/DataAU!B76</f>
        <v>0.84783054321831219</v>
      </c>
      <c r="G10" s="86">
        <f>(DataAU!CU76-DataAU!AY76)/DataAU!$B76</f>
        <v>0.10218418794858232</v>
      </c>
      <c r="H10" s="86">
        <f>DataAU!AY76/DataAU!$B76</f>
        <v>5.0837034506320468E-2</v>
      </c>
      <c r="I10" s="234">
        <f>DataAU!DC76/DataAU!B76</f>
        <v>0.11178681243594124</v>
      </c>
      <c r="J10" s="245">
        <f>DataAU!DE76/DataAU!B76</f>
        <v>0.16310215237444484</v>
      </c>
      <c r="K10" s="234">
        <f t="shared" ref="K10:K54" si="1">B10/$B10</f>
        <v>1</v>
      </c>
      <c r="L10" s="234">
        <f t="shared" ref="L10:L54" si="2">C10/$B10</f>
        <v>0.19067395407641571</v>
      </c>
      <c r="M10" s="234">
        <f t="shared" ref="M10:M54" si="3">D10/$B10</f>
        <v>0.807305450840618</v>
      </c>
      <c r="N10" s="234">
        <f t="shared" ref="N10:N41" si="4">E10/$B10</f>
        <v>2.0205950829664996E-3</v>
      </c>
      <c r="O10" s="86">
        <f t="shared" ref="O10:O54" si="5">G10/$B10</f>
        <v>0.12732784935100064</v>
      </c>
      <c r="P10" s="86">
        <f t="shared" ref="P10:P54" si="6">H10/$B10</f>
        <v>6.3346104725415089E-2</v>
      </c>
      <c r="Q10" s="234">
        <f t="shared" ref="Q10:Q54" si="7">I10/$B10</f>
        <v>0.13929331630481059</v>
      </c>
      <c r="R10" s="243">
        <f t="shared" ref="R10:R41" si="8">J10/$B10</f>
        <v>0.20323541932737338</v>
      </c>
      <c r="T10" s="1178">
        <f t="shared" ref="T10:T60" si="9">C10+D10+E10-B10</f>
        <v>0</v>
      </c>
      <c r="U10" s="756">
        <f t="shared" ref="U10:U60" si="10">L10+M10+N10-K10</f>
        <v>0</v>
      </c>
    </row>
    <row r="11" spans="1:21">
      <c r="A11" s="156">
        <f t="shared" si="0"/>
        <v>1962</v>
      </c>
      <c r="B11" s="245">
        <f>DataAU!CT77/DataAU!B77</f>
        <v>0.80910741911616335</v>
      </c>
      <c r="C11" s="234">
        <f>DataAU!CU77/DataAU!$B77</f>
        <v>0.15988527616487955</v>
      </c>
      <c r="D11" s="234">
        <f>DataAU!CV77/DataAU!$B77</f>
        <v>0.64800216716640391</v>
      </c>
      <c r="E11" s="234">
        <f>DataAU!CW77/DataAU!$B77</f>
        <v>1.2872388507302176E-3</v>
      </c>
      <c r="F11" s="234">
        <f>DataAU!CX77/DataAU!B77</f>
        <v>0.85908387704311573</v>
      </c>
      <c r="G11" s="86">
        <f>(DataAU!CU77-DataAU!AY77)/DataAU!$B77</f>
        <v>0.10957250290867453</v>
      </c>
      <c r="H11" s="86">
        <f>DataAU!AY77/DataAU!$B77</f>
        <v>5.0312773256205014E-2</v>
      </c>
      <c r="I11" s="234">
        <f>DataAU!DC77/DataAU!B77</f>
        <v>0.10936974507298042</v>
      </c>
      <c r="J11" s="245">
        <f>DataAU!DE77/DataAU!B77</f>
        <v>0.16008609672428864</v>
      </c>
      <c r="K11" s="234">
        <f t="shared" si="1"/>
        <v>1</v>
      </c>
      <c r="L11" s="234">
        <f t="shared" si="2"/>
        <v>0.19760698318590608</v>
      </c>
      <c r="M11" s="234">
        <f t="shared" si="3"/>
        <v>0.80088521234208387</v>
      </c>
      <c r="N11" s="234">
        <f t="shared" si="4"/>
        <v>1.5909369019707494E-3</v>
      </c>
      <c r="O11" s="86">
        <f t="shared" si="5"/>
        <v>0.13542392557513211</v>
      </c>
      <c r="P11" s="86">
        <f t="shared" si="6"/>
        <v>6.2183057610773952E-2</v>
      </c>
      <c r="Q11" s="234">
        <f t="shared" si="7"/>
        <v>0.13517333111646851</v>
      </c>
      <c r="R11" s="243">
        <f t="shared" si="8"/>
        <v>0.19785518330700799</v>
      </c>
      <c r="T11" s="1178">
        <f t="shared" si="9"/>
        <v>6.7263065850364789E-5</v>
      </c>
      <c r="U11" s="756">
        <f t="shared" si="10"/>
        <v>8.3132429960608434E-5</v>
      </c>
    </row>
    <row r="12" spans="1:21">
      <c r="A12" s="156">
        <f t="shared" si="0"/>
        <v>1963</v>
      </c>
      <c r="B12" s="245">
        <f>DataAU!CT78/DataAU!B78</f>
        <v>0.80896771373259224</v>
      </c>
      <c r="C12" s="234">
        <f>DataAU!CU78/DataAU!$B78</f>
        <v>0.16328442599847087</v>
      </c>
      <c r="D12" s="234">
        <f>DataAU!CV78/DataAU!$B78</f>
        <v>0.64454397693765708</v>
      </c>
      <c r="E12" s="234">
        <f>DataAU!CW78/DataAU!$B78</f>
        <v>1.2017600564406233E-3</v>
      </c>
      <c r="F12" s="234">
        <f>DataAU!CX78/DataAU!B78</f>
        <v>0.85624180353462809</v>
      </c>
      <c r="G12" s="86">
        <f>(DataAU!CU78-DataAU!AY78)/DataAU!$B78</f>
        <v>0.10989030871876063</v>
      </c>
      <c r="H12" s="86">
        <f>DataAU!AY78/DataAU!$B78</f>
        <v>5.3394117279710239E-2</v>
      </c>
      <c r="I12" s="234">
        <f>DataAU!DC78/DataAU!B78</f>
        <v>0.10903640791856618</v>
      </c>
      <c r="J12" s="245">
        <f>DataAU!DE78/DataAU!B78</f>
        <v>0.16261787297820524</v>
      </c>
      <c r="K12" s="234">
        <f t="shared" si="1"/>
        <v>1</v>
      </c>
      <c r="L12" s="234">
        <f t="shared" si="2"/>
        <v>0.20184294530751229</v>
      </c>
      <c r="M12" s="234">
        <f t="shared" si="3"/>
        <v>0.79674870331192704</v>
      </c>
      <c r="N12" s="234">
        <f t="shared" si="4"/>
        <v>1.4855476133845687E-3</v>
      </c>
      <c r="O12" s="86">
        <f t="shared" si="5"/>
        <v>0.13584016624313061</v>
      </c>
      <c r="P12" s="86">
        <f t="shared" si="6"/>
        <v>6.6002779064381664E-2</v>
      </c>
      <c r="Q12" s="234">
        <f t="shared" si="7"/>
        <v>0.13478462251042153</v>
      </c>
      <c r="R12" s="243">
        <f t="shared" si="8"/>
        <v>0.20101899027327472</v>
      </c>
      <c r="T12" s="1178">
        <f t="shared" si="9"/>
        <v>6.2449259976338212E-5</v>
      </c>
      <c r="U12" s="756">
        <f t="shared" si="10"/>
        <v>7.719623282387289E-5</v>
      </c>
    </row>
    <row r="13" spans="1:21">
      <c r="A13" s="156">
        <f t="shared" si="0"/>
        <v>1964</v>
      </c>
      <c r="B13" s="245">
        <f>DataAU!CT79/DataAU!B79</f>
        <v>0.80727497610614496</v>
      </c>
      <c r="C13" s="234">
        <f>DataAU!CU79/DataAU!$B79</f>
        <v>0.17059634817708108</v>
      </c>
      <c r="D13" s="234">
        <f>DataAU!CV79/DataAU!$B79</f>
        <v>0.63534116734339363</v>
      </c>
      <c r="E13" s="234">
        <f>DataAU!CW79/DataAU!$B79</f>
        <v>1.2812397502286728E-3</v>
      </c>
      <c r="F13" s="234">
        <f>DataAU!CX79/DataAU!B79</f>
        <v>0.85478158205430943</v>
      </c>
      <c r="G13" s="86">
        <f>(DataAU!CU79-DataAU!AY79)/DataAU!$B79</f>
        <v>0.11072115843176146</v>
      </c>
      <c r="H13" s="86">
        <f>DataAU!AY79/DataAU!$B79</f>
        <v>5.9875189745319614E-2</v>
      </c>
      <c r="I13" s="234">
        <f>DataAU!DC79/DataAU!B79</f>
        <v>0.11626468769325914</v>
      </c>
      <c r="J13" s="245">
        <f>DataAU!DE79/DataAU!B79</f>
        <v>0.17630853994490359</v>
      </c>
      <c r="K13" s="234">
        <f t="shared" si="1"/>
        <v>1</v>
      </c>
      <c r="L13" s="234">
        <f t="shared" si="2"/>
        <v>0.21132371648622753</v>
      </c>
      <c r="M13" s="234">
        <f t="shared" si="3"/>
        <v>0.78701952389003005</v>
      </c>
      <c r="N13" s="234">
        <f t="shared" si="4"/>
        <v>1.5871168909615853E-3</v>
      </c>
      <c r="O13" s="86">
        <f t="shared" si="5"/>
        <v>0.13715420607463896</v>
      </c>
      <c r="P13" s="86">
        <f t="shared" si="6"/>
        <v>7.4169510411588549E-2</v>
      </c>
      <c r="Q13" s="234">
        <f t="shared" si="7"/>
        <v>0.1440211713907654</v>
      </c>
      <c r="R13" s="243">
        <f t="shared" si="8"/>
        <v>0.21839961000069644</v>
      </c>
      <c r="T13" s="1178">
        <f t="shared" si="9"/>
        <v>-5.6220835441656014E-5</v>
      </c>
      <c r="U13" s="756">
        <f t="shared" si="10"/>
        <v>-6.9642732780872407E-5</v>
      </c>
    </row>
    <row r="14" spans="1:21">
      <c r="A14" s="156">
        <f t="shared" si="0"/>
        <v>1965</v>
      </c>
      <c r="B14" s="245">
        <f>DataAU!CT80/DataAU!B80</f>
        <v>0.79351703458615508</v>
      </c>
      <c r="C14" s="234">
        <f>DataAU!CU80/DataAU!$B80</f>
        <v>0.16340123302622248</v>
      </c>
      <c r="D14" s="234">
        <f>DataAU!CV80/DataAU!$B80</f>
        <v>0.62853985101048493</v>
      </c>
      <c r="E14" s="234">
        <f>DataAU!CW80/DataAU!$B80</f>
        <v>1.6276488382344243E-3</v>
      </c>
      <c r="F14" s="234">
        <f>DataAU!CX80/DataAU!B80</f>
        <v>0.83906322700718605</v>
      </c>
      <c r="G14" s="86">
        <f>(DataAU!CU80-DataAU!AY80)/DataAU!$B80</f>
        <v>0.10322442487857218</v>
      </c>
      <c r="H14" s="86">
        <f>DataAU!AY80/DataAU!$B80</f>
        <v>6.0176808147650307E-2</v>
      </c>
      <c r="I14" s="234">
        <f>DataAU!DC80/DataAU!B80</f>
        <v>0.10163883575453653</v>
      </c>
      <c r="J14" s="245">
        <f>DataAU!DE80/DataAU!B80</f>
        <v>0.16207413534612003</v>
      </c>
      <c r="K14" s="234">
        <f t="shared" si="1"/>
        <v>1</v>
      </c>
      <c r="L14" s="234">
        <f t="shared" si="2"/>
        <v>0.2059202586765406</v>
      </c>
      <c r="M14" s="234">
        <f t="shared" si="3"/>
        <v>0.79209370891235986</v>
      </c>
      <c r="N14" s="234">
        <f t="shared" si="4"/>
        <v>2.0511832352575724E-3</v>
      </c>
      <c r="O14" s="86">
        <f t="shared" si="5"/>
        <v>0.13008469935671524</v>
      </c>
      <c r="P14" s="86">
        <f t="shared" si="6"/>
        <v>7.5835559319825399E-2</v>
      </c>
      <c r="Q14" s="234">
        <f t="shared" si="7"/>
        <v>0.12808652029448175</v>
      </c>
      <c r="R14" s="243">
        <f t="shared" si="8"/>
        <v>0.20424783373509675</v>
      </c>
      <c r="T14" s="1178">
        <f t="shared" si="9"/>
        <v>5.1698288786705682E-5</v>
      </c>
      <c r="U14" s="756">
        <f t="shared" si="10"/>
        <v>6.5150824158033416E-5</v>
      </c>
    </row>
    <row r="15" spans="1:21">
      <c r="A15" s="156">
        <f t="shared" si="0"/>
        <v>1966</v>
      </c>
      <c r="B15" s="245">
        <f>DataAU!CT81/DataAU!B81</f>
        <v>0.78904665314401623</v>
      </c>
      <c r="C15" s="234">
        <f>DataAU!CU81/DataAU!$B81</f>
        <v>0.15111738674234829</v>
      </c>
      <c r="D15" s="234">
        <f>DataAU!CV81/DataAU!$B81</f>
        <v>0.6361536107005199</v>
      </c>
      <c r="E15" s="234">
        <f>DataAU!CW81/DataAU!$B81</f>
        <v>1.7261825897841559E-3</v>
      </c>
      <c r="F15" s="234">
        <f>DataAU!CX81/DataAU!B81</f>
        <v>0.83431455004205213</v>
      </c>
      <c r="G15" s="86">
        <f>(DataAU!CU81-DataAU!AY81)/DataAU!$B81</f>
        <v>0.10312846871929383</v>
      </c>
      <c r="H15" s="86">
        <f>DataAU!AY81/DataAU!$B81</f>
        <v>4.7988918023054473E-2</v>
      </c>
      <c r="I15" s="234">
        <f>DataAU!DC81/DataAU!B81</f>
        <v>9.7363083164300215E-2</v>
      </c>
      <c r="J15" s="245">
        <f>DataAU!DE81/DataAU!B81</f>
        <v>0.14490674318507893</v>
      </c>
      <c r="K15" s="234">
        <f t="shared" si="1"/>
        <v>1</v>
      </c>
      <c r="L15" s="234">
        <f t="shared" si="2"/>
        <v>0.19151895029300181</v>
      </c>
      <c r="M15" s="234">
        <f t="shared" si="3"/>
        <v>0.8062306685741808</v>
      </c>
      <c r="N15" s="234">
        <f t="shared" si="4"/>
        <v>2.1876812770272205E-3</v>
      </c>
      <c r="O15" s="86">
        <f t="shared" si="5"/>
        <v>0.1307000901763801</v>
      </c>
      <c r="P15" s="86">
        <f t="shared" si="6"/>
        <v>6.0818860116621735E-2</v>
      </c>
      <c r="Q15" s="234">
        <f t="shared" si="7"/>
        <v>0.12339331619537276</v>
      </c>
      <c r="R15" s="243">
        <f t="shared" si="8"/>
        <v>0.18364787760988152</v>
      </c>
      <c r="T15" s="1178">
        <f t="shared" si="9"/>
        <v>-4.9473111363829148E-5</v>
      </c>
      <c r="U15" s="756">
        <f t="shared" si="10"/>
        <v>-6.2699855790215864E-5</v>
      </c>
    </row>
    <row r="16" spans="1:21">
      <c r="A16" s="156">
        <f t="shared" si="0"/>
        <v>1967</v>
      </c>
      <c r="B16" s="245">
        <f>DataAU!CT82/DataAU!B82</f>
        <v>0.79291177516897904</v>
      </c>
      <c r="C16" s="234">
        <f>DataAU!CU82/DataAU!$B82</f>
        <v>0.1555207609714859</v>
      </c>
      <c r="D16" s="234">
        <f>DataAU!CV82/DataAU!$B82</f>
        <v>0.63583890146136135</v>
      </c>
      <c r="E16" s="234">
        <f>DataAU!CW82/DataAU!$B82</f>
        <v>1.5521127361317565E-3</v>
      </c>
      <c r="F16" s="234">
        <f>DataAU!CX82/DataAU!B82</f>
        <v>0.83720206332266112</v>
      </c>
      <c r="G16" s="86">
        <f>(DataAU!CU82-DataAU!AY82)/DataAU!$B82</f>
        <v>0.10869578765238239</v>
      </c>
      <c r="H16" s="86">
        <f>DataAU!AY82/DataAU!$B82</f>
        <v>4.6824973319103513E-2</v>
      </c>
      <c r="I16" s="234">
        <f>DataAU!DC82/DataAU!B82</f>
        <v>0.12006403415154747</v>
      </c>
      <c r="J16" s="245">
        <f>DataAU!DE82/DataAU!B82</f>
        <v>0.16644432586268229</v>
      </c>
      <c r="K16" s="234">
        <f t="shared" si="1"/>
        <v>1</v>
      </c>
      <c r="L16" s="234">
        <f t="shared" si="2"/>
        <v>0.19613879607014609</v>
      </c>
      <c r="M16" s="234">
        <f t="shared" si="3"/>
        <v>0.80190371914436054</v>
      </c>
      <c r="N16" s="234">
        <f t="shared" si="4"/>
        <v>1.9574847854932948E-3</v>
      </c>
      <c r="O16" s="86">
        <f t="shared" si="5"/>
        <v>0.13708434034696737</v>
      </c>
      <c r="P16" s="86">
        <f t="shared" si="6"/>
        <v>5.9054455723178724E-2</v>
      </c>
      <c r="Q16" s="234">
        <f t="shared" si="7"/>
        <v>0.1514216813414839</v>
      </c>
      <c r="R16" s="243">
        <f t="shared" si="8"/>
        <v>0.20991531602265712</v>
      </c>
      <c r="T16" s="1178">
        <f t="shared" si="9"/>
        <v>0</v>
      </c>
      <c r="U16" s="756">
        <f t="shared" si="10"/>
        <v>0</v>
      </c>
    </row>
    <row r="17" spans="1:21">
      <c r="A17" s="156">
        <f t="shared" si="0"/>
        <v>1968</v>
      </c>
      <c r="B17" s="245">
        <f>DataAU!CT83/DataAU!B83</f>
        <v>0.78313253012048201</v>
      </c>
      <c r="C17" s="234">
        <f>DataAU!CU83/DataAU!$B83</f>
        <v>0.15307765539574172</v>
      </c>
      <c r="D17" s="234">
        <f>DataAU!CV83/DataAU!$B83</f>
        <v>0.62842546236780006</v>
      </c>
      <c r="E17" s="234">
        <f>DataAU!CW83/DataAU!$B83</f>
        <v>1.6294123569400309E-3</v>
      </c>
      <c r="F17" s="234">
        <f>DataAU!CX83/DataAU!B83</f>
        <v>0.82578063117521994</v>
      </c>
      <c r="G17" s="86">
        <f>(DataAU!CU83-DataAU!AY83)/DataAU!$B83</f>
        <v>0.10596880476831855</v>
      </c>
      <c r="H17" s="86">
        <f>DataAU!AY83/DataAU!$B83</f>
        <v>4.7108850627423177E-2</v>
      </c>
      <c r="I17" s="234">
        <f>DataAU!DC83/DataAU!B83</f>
        <v>9.3925876516446405E-2</v>
      </c>
      <c r="J17" s="245">
        <f>DataAU!DE83/DataAU!B83</f>
        <v>0.1405761454120982</v>
      </c>
      <c r="K17" s="234">
        <f t="shared" si="1"/>
        <v>1</v>
      </c>
      <c r="L17" s="234">
        <f t="shared" si="2"/>
        <v>0.19546839073610095</v>
      </c>
      <c r="M17" s="234">
        <f t="shared" si="3"/>
        <v>0.80245097502349849</v>
      </c>
      <c r="N17" s="234">
        <f t="shared" si="4"/>
        <v>2.0806342404003468E-3</v>
      </c>
      <c r="O17" s="86">
        <f t="shared" si="5"/>
        <v>0.13531401224262213</v>
      </c>
      <c r="P17" s="86">
        <f t="shared" si="6"/>
        <v>6.0154378493478822E-2</v>
      </c>
      <c r="Q17" s="234">
        <f t="shared" si="7"/>
        <v>0.11993611924407771</v>
      </c>
      <c r="R17" s="243">
        <f t="shared" si="8"/>
        <v>0.1795049241416023</v>
      </c>
      <c r="T17" s="1178">
        <f t="shared" si="9"/>
        <v>0</v>
      </c>
      <c r="U17" s="756">
        <f t="shared" si="10"/>
        <v>0</v>
      </c>
    </row>
    <row r="18" spans="1:21">
      <c r="A18" s="191">
        <f t="shared" si="0"/>
        <v>1969</v>
      </c>
      <c r="B18" s="253">
        <f>DataAU!CT84/DataAU!B84</f>
        <v>0.78891644763632318</v>
      </c>
      <c r="C18" s="237">
        <f>DataAU!CU84/DataAU!$B84</f>
        <v>0.1597439774120672</v>
      </c>
      <c r="D18" s="237">
        <f>DataAU!CV84/DataAU!$B84</f>
        <v>0.6272660593409598</v>
      </c>
      <c r="E18" s="237">
        <f>DataAU!CW84/DataAU!$B84</f>
        <v>1.9804493092393672E-3</v>
      </c>
      <c r="F18" s="237">
        <f>DataAU!CX84/DataAU!B84</f>
        <v>0.8298226779698662</v>
      </c>
      <c r="G18" s="254">
        <f>(DataAU!CU84-DataAU!AY84)/DataAU!$B84</f>
        <v>0.10673246443683305</v>
      </c>
      <c r="H18" s="254">
        <f>DataAU!AY84/DataAU!$B84</f>
        <v>5.301151297523414E-2</v>
      </c>
      <c r="I18" s="237">
        <f>DataAU!DC84/DataAU!B84</f>
        <v>0.11239033058157183</v>
      </c>
      <c r="J18" s="253">
        <f>DataAU!DE84/DataAU!B84</f>
        <v>0.16521674749194831</v>
      </c>
      <c r="K18" s="237">
        <f t="shared" si="1"/>
        <v>1</v>
      </c>
      <c r="L18" s="237">
        <f t="shared" si="2"/>
        <v>0.20248529218864303</v>
      </c>
      <c r="M18" s="237">
        <f t="shared" si="3"/>
        <v>0.79509821505219602</v>
      </c>
      <c r="N18" s="237">
        <f t="shared" si="4"/>
        <v>2.5103410065451192E-3</v>
      </c>
      <c r="O18" s="254">
        <f t="shared" si="5"/>
        <v>0.13528994706171327</v>
      </c>
      <c r="P18" s="254">
        <f t="shared" si="6"/>
        <v>6.7195345126929748E-2</v>
      </c>
      <c r="Q18" s="237">
        <f t="shared" si="7"/>
        <v>0.1424616395288818</v>
      </c>
      <c r="R18" s="255">
        <f t="shared" si="8"/>
        <v>0.20942236403735162</v>
      </c>
      <c r="T18" s="1178">
        <f t="shared" si="9"/>
        <v>7.4038425943223629E-5</v>
      </c>
      <c r="U18" s="756">
        <f t="shared" si="10"/>
        <v>9.3848247384009653E-5</v>
      </c>
    </row>
    <row r="19" spans="1:21">
      <c r="A19" s="156">
        <f t="shared" si="0"/>
        <v>1970</v>
      </c>
      <c r="B19" s="245">
        <f>DataAU!CT85/DataAU!B85</f>
        <v>0.77747944842216898</v>
      </c>
      <c r="C19" s="234">
        <f>DataAU!CU85/DataAU!$B85</f>
        <v>0.16042086381988568</v>
      </c>
      <c r="D19" s="234">
        <f>DataAU!CV85/DataAU!$B85</f>
        <v>0.61462916247757771</v>
      </c>
      <c r="E19" s="234">
        <f>DataAU!CW85/DataAU!$B85</f>
        <v>2.4294221247059991E-3</v>
      </c>
      <c r="F19" s="234">
        <f>DataAU!CX85/DataAU!B85</f>
        <v>0.81957703526915915</v>
      </c>
      <c r="G19" s="86">
        <f>(DataAU!CU85-DataAU!AY85)/DataAU!$B85</f>
        <v>0.10609177339294321</v>
      </c>
      <c r="H19" s="86">
        <f>DataAU!AY85/DataAU!$B85</f>
        <v>5.4329090426942464E-2</v>
      </c>
      <c r="I19" s="234">
        <f>DataAU!DC85/DataAU!B85</f>
        <v>0.1060726597719438</v>
      </c>
      <c r="J19" s="245">
        <f>DataAU!DE85/DataAU!B85</f>
        <v>0.16020286396181388</v>
      </c>
      <c r="K19" s="234">
        <f t="shared" si="1"/>
        <v>1</v>
      </c>
      <c r="L19" s="234">
        <f t="shared" si="2"/>
        <v>0.20633453931862344</v>
      </c>
      <c r="M19" s="234">
        <f t="shared" si="3"/>
        <v>0.79054071940411719</v>
      </c>
      <c r="N19" s="234">
        <f t="shared" si="4"/>
        <v>3.1247412772598851E-3</v>
      </c>
      <c r="O19" s="86">
        <f t="shared" si="5"/>
        <v>0.13645604859169949</v>
      </c>
      <c r="P19" s="86">
        <f t="shared" si="6"/>
        <v>6.9878490726923925E-2</v>
      </c>
      <c r="Q19" s="234">
        <f t="shared" si="7"/>
        <v>0.13643146450650187</v>
      </c>
      <c r="R19" s="243">
        <f t="shared" si="8"/>
        <v>0.20605414623747612</v>
      </c>
      <c r="T19" s="1178">
        <f t="shared" si="9"/>
        <v>0</v>
      </c>
      <c r="U19" s="756">
        <f t="shared" si="10"/>
        <v>0</v>
      </c>
    </row>
    <row r="20" spans="1:21">
      <c r="A20" s="156">
        <v>1971</v>
      </c>
      <c r="B20" s="245">
        <f>DataAU!CT86/DataAU!B86</f>
        <v>0.78327419257833641</v>
      </c>
      <c r="C20" s="234">
        <f>DataAU!CU86/DataAU!$B86</f>
        <v>0.15398202493044402</v>
      </c>
      <c r="D20" s="234">
        <f>DataAU!CV86/DataAU!$B86</f>
        <v>0.62677289760165666</v>
      </c>
      <c r="E20" s="234">
        <f>DataAU!CW86/DataAU!$B86</f>
        <v>2.5493416165729586E-3</v>
      </c>
      <c r="F20" s="234">
        <f>DataAU!CX86/DataAU!B86</f>
        <v>0.82224694773561069</v>
      </c>
      <c r="G20" s="86">
        <f>(DataAU!CU86-DataAU!AY86)/DataAU!$B86</f>
        <v>0.10529615255418855</v>
      </c>
      <c r="H20" s="86">
        <f>DataAU!AY86/DataAU!$B86</f>
        <v>4.8685872376255483E-2</v>
      </c>
      <c r="I20" s="234">
        <f>DataAU!DC86/DataAU!B86</f>
        <v>0.11442232513381846</v>
      </c>
      <c r="J20" s="245">
        <f>DataAU!DE86/DataAU!B86</f>
        <v>0.16298791122872433</v>
      </c>
      <c r="K20" s="234">
        <f t="shared" si="1"/>
        <v>1</v>
      </c>
      <c r="L20" s="234">
        <f t="shared" si="2"/>
        <v>0.19658763992156431</v>
      </c>
      <c r="M20" s="234">
        <f t="shared" si="3"/>
        <v>0.80019602782836763</v>
      </c>
      <c r="N20" s="234">
        <f t="shared" si="4"/>
        <v>3.2547243873581283E-3</v>
      </c>
      <c r="O20" s="86">
        <f t="shared" si="5"/>
        <v>0.13443076964859624</v>
      </c>
      <c r="P20" s="86">
        <f t="shared" si="6"/>
        <v>6.2156870272968089E-2</v>
      </c>
      <c r="Q20" s="234">
        <f t="shared" si="7"/>
        <v>0.14608208238952661</v>
      </c>
      <c r="R20" s="243">
        <f t="shared" si="8"/>
        <v>0.20808538411333355</v>
      </c>
      <c r="T20" s="1178">
        <f t="shared" si="9"/>
        <v>3.007157033718677E-5</v>
      </c>
      <c r="U20" s="756">
        <f t="shared" si="10"/>
        <v>3.839213729017743E-5</v>
      </c>
    </row>
    <row r="21" spans="1:21">
      <c r="A21" s="156">
        <v>1972</v>
      </c>
      <c r="B21" s="245">
        <f>DataAU!CT87/DataAU!B87</f>
        <v>0.77730239107476506</v>
      </c>
      <c r="C21" s="234">
        <f>DataAU!CU87/DataAU!$B87</f>
        <v>0.15028020811579734</v>
      </c>
      <c r="D21" s="234">
        <f>DataAU!CV87/DataAU!$B87</f>
        <v>0.62405611071180489</v>
      </c>
      <c r="E21" s="234">
        <f>DataAU!CW87/DataAU!$B87</f>
        <v>2.9389932577507903E-3</v>
      </c>
      <c r="F21" s="234">
        <f>DataAU!CX87/DataAU!B87</f>
        <v>0.81800211216117413</v>
      </c>
      <c r="G21" s="86">
        <f>(DataAU!CU87-DataAU!AY87)/DataAU!$B87</f>
        <v>0.10489582186109235</v>
      </c>
      <c r="H21" s="86">
        <f>DataAU!AY87/DataAU!$B87</f>
        <v>4.5384386254704978E-2</v>
      </c>
      <c r="I21" s="234">
        <f>DataAU!DC87/DataAU!B87</f>
        <v>0.11465244117089551</v>
      </c>
      <c r="J21" s="245">
        <f>DataAU!DE87/DataAU!B87</f>
        <v>0.16014514338324895</v>
      </c>
      <c r="K21" s="234">
        <f t="shared" si="1"/>
        <v>1</v>
      </c>
      <c r="L21" s="234">
        <f t="shared" si="2"/>
        <v>0.19333557935928514</v>
      </c>
      <c r="M21" s="234">
        <f t="shared" si="3"/>
        <v>0.80284856688647421</v>
      </c>
      <c r="N21" s="234">
        <f t="shared" si="4"/>
        <v>3.7810166178532988E-3</v>
      </c>
      <c r="O21" s="86">
        <f t="shared" si="5"/>
        <v>0.13494853877402124</v>
      </c>
      <c r="P21" s="86">
        <f t="shared" si="6"/>
        <v>5.8387040585263901E-2</v>
      </c>
      <c r="Q21" s="234">
        <f t="shared" si="7"/>
        <v>0.14750043546420485</v>
      </c>
      <c r="R21" s="243">
        <f t="shared" si="8"/>
        <v>0.20602682459501831</v>
      </c>
      <c r="T21" s="1178">
        <f t="shared" si="9"/>
        <v>-2.7078989412010479E-5</v>
      </c>
      <c r="U21" s="756">
        <f t="shared" si="10"/>
        <v>-3.4837136387300127E-5</v>
      </c>
    </row>
    <row r="22" spans="1:21">
      <c r="A22" s="156">
        <v>1973</v>
      </c>
      <c r="B22" s="245">
        <f>DataAU!CT88/DataAU!B88</f>
        <v>0.76985413290113458</v>
      </c>
      <c r="C22" s="234">
        <f>DataAU!CU88/DataAU!$B88</f>
        <v>0.15452588906598871</v>
      </c>
      <c r="D22" s="234">
        <f>DataAU!CV88/DataAU!$B88</f>
        <v>0.61199673711354974</v>
      </c>
      <c r="E22" s="234">
        <f>DataAU!CW88/DataAU!$B88</f>
        <v>3.3315067215959385E-3</v>
      </c>
      <c r="F22" s="234">
        <f>DataAU!CX88/DataAU!B88</f>
        <v>0.81304223472208981</v>
      </c>
      <c r="G22" s="86">
        <f>(DataAU!CU88-DataAU!AY88)/DataAU!$B88</f>
        <v>0.10995538663487041</v>
      </c>
      <c r="H22" s="86">
        <f>DataAU!AY88/DataAU!$B88</f>
        <v>4.4570502431118313E-2</v>
      </c>
      <c r="I22" s="234">
        <f>DataAU!DC88/DataAU!B88</f>
        <v>0.13187625131089711</v>
      </c>
      <c r="J22" s="245">
        <f>DataAU!DE88/DataAU!B88</f>
        <v>0.17654209171513011</v>
      </c>
      <c r="K22" s="234">
        <f t="shared" si="1"/>
        <v>1</v>
      </c>
      <c r="L22" s="234">
        <f t="shared" si="2"/>
        <v>0.20072099695518952</v>
      </c>
      <c r="M22" s="234">
        <f t="shared" si="3"/>
        <v>0.79495155115591609</v>
      </c>
      <c r="N22" s="234">
        <f t="shared" si="4"/>
        <v>4.3274518888940924E-3</v>
      </c>
      <c r="O22" s="86">
        <f t="shared" si="5"/>
        <v>0.14282626011308427</v>
      </c>
      <c r="P22" s="86">
        <f t="shared" si="6"/>
        <v>5.7894736842105256E-2</v>
      </c>
      <c r="Q22" s="234">
        <f t="shared" si="7"/>
        <v>0.17130030959752318</v>
      </c>
      <c r="R22" s="243">
        <f t="shared" si="8"/>
        <v>0.22931888544891635</v>
      </c>
      <c r="T22" s="1178">
        <f t="shared" si="9"/>
        <v>0</v>
      </c>
      <c r="U22" s="756">
        <f t="shared" si="10"/>
        <v>0</v>
      </c>
    </row>
    <row r="23" spans="1:21">
      <c r="A23" s="156">
        <v>1974</v>
      </c>
      <c r="B23" s="245">
        <f>DataAU!CT89/DataAU!B89</f>
        <v>0.75550656457295828</v>
      </c>
      <c r="C23" s="234">
        <f>DataAU!CU89/DataAU!$B89</f>
        <v>0.13759139830471964</v>
      </c>
      <c r="D23" s="234">
        <f>DataAU!CV89/DataAU!$B89</f>
        <v>0.61409381961176635</v>
      </c>
      <c r="E23" s="234">
        <f>DataAU!CW89/DataAU!$B89</f>
        <v>3.8213466564723667E-3</v>
      </c>
      <c r="F23" s="234">
        <f>DataAU!CX89/DataAU!B89</f>
        <v>0.80036612011101715</v>
      </c>
      <c r="G23" s="86">
        <f>(DataAU!CU89-DataAU!AY89)/DataAU!$B89</f>
        <v>0.10851831206965479</v>
      </c>
      <c r="H23" s="86">
        <f>DataAU!AY89/DataAU!$B89</f>
        <v>2.9073086235064861E-2</v>
      </c>
      <c r="I23" s="234">
        <f>DataAU!DC89/DataAU!B89</f>
        <v>0.14705824459185482</v>
      </c>
      <c r="J23" s="245">
        <f>DataAU!DE89/DataAU!B89</f>
        <v>0.17652500836564772</v>
      </c>
      <c r="K23" s="234">
        <f t="shared" si="1"/>
        <v>1</v>
      </c>
      <c r="L23" s="234">
        <f t="shared" si="2"/>
        <v>0.18211807118114409</v>
      </c>
      <c r="M23" s="234">
        <f t="shared" si="3"/>
        <v>0.81282393616113191</v>
      </c>
      <c r="N23" s="234">
        <f t="shared" si="4"/>
        <v>5.0579926577240799E-3</v>
      </c>
      <c r="O23" s="86">
        <f t="shared" si="5"/>
        <v>0.14363649127389588</v>
      </c>
      <c r="P23" s="86">
        <f t="shared" si="6"/>
        <v>3.8481579907248195E-2</v>
      </c>
      <c r="Q23" s="234">
        <f t="shared" si="7"/>
        <v>0.19464853316658851</v>
      </c>
      <c r="R23" s="243">
        <f t="shared" si="8"/>
        <v>0.23365119066228965</v>
      </c>
      <c r="T23" s="1178">
        <f t="shared" si="9"/>
        <v>0</v>
      </c>
      <c r="U23" s="756">
        <f t="shared" si="10"/>
        <v>0</v>
      </c>
    </row>
    <row r="24" spans="1:21">
      <c r="A24" s="156">
        <v>1975</v>
      </c>
      <c r="B24" s="245">
        <f>DataAU!CT90/DataAU!B90</f>
        <v>0.73487301717761166</v>
      </c>
      <c r="C24" s="234">
        <f>DataAU!CU90/DataAU!$B90</f>
        <v>0.11201673067550033</v>
      </c>
      <c r="D24" s="234">
        <f>DataAU!CV90/DataAU!$B90</f>
        <v>0.61782577138453265</v>
      </c>
      <c r="E24" s="234">
        <f>DataAU!CW90/DataAU!$B90</f>
        <v>5.0305151175784775E-3</v>
      </c>
      <c r="F24" s="234">
        <f>DataAU!CX90/DataAU!B90</f>
        <v>0.79334264814662614</v>
      </c>
      <c r="G24" s="86">
        <f>(DataAU!CU90-DataAU!AY90)/DataAU!$B90</f>
        <v>0.10034581754983254</v>
      </c>
      <c r="H24" s="86">
        <f>DataAU!AY90/DataAU!$B90</f>
        <v>1.1670913125667788E-2</v>
      </c>
      <c r="I24" s="234">
        <f>DataAU!DC90/DataAU!B90</f>
        <v>0.14470288485246977</v>
      </c>
      <c r="J24" s="245">
        <f>DataAU!DE90/DataAU!B90</f>
        <v>0.15740938604421795</v>
      </c>
      <c r="K24" s="234">
        <f t="shared" si="1"/>
        <v>1</v>
      </c>
      <c r="L24" s="234">
        <f t="shared" si="2"/>
        <v>0.15243004989585429</v>
      </c>
      <c r="M24" s="234">
        <f t="shared" si="3"/>
        <v>0.84072452919469509</v>
      </c>
      <c r="N24" s="234">
        <f t="shared" si="4"/>
        <v>6.8454209094503341E-3</v>
      </c>
      <c r="O24" s="86">
        <f t="shared" si="5"/>
        <v>0.13654851274200469</v>
      </c>
      <c r="P24" s="86">
        <f t="shared" si="6"/>
        <v>1.588153715384959E-2</v>
      </c>
      <c r="Q24" s="234">
        <f t="shared" si="7"/>
        <v>0.19690869234554639</v>
      </c>
      <c r="R24" s="243">
        <f t="shared" si="8"/>
        <v>0.21419943631727278</v>
      </c>
      <c r="T24" s="1178">
        <f t="shared" si="9"/>
        <v>0</v>
      </c>
      <c r="U24" s="756">
        <f t="shared" si="10"/>
        <v>0</v>
      </c>
    </row>
    <row r="25" spans="1:21">
      <c r="A25" s="156">
        <v>1976</v>
      </c>
      <c r="B25" s="245">
        <f>DataAU!CT91/DataAU!B91</f>
        <v>0.7310820143479303</v>
      </c>
      <c r="C25" s="234">
        <f>DataAU!CU91/DataAU!$B91</f>
        <v>0.1173931011462081</v>
      </c>
      <c r="D25" s="234">
        <f>DataAU!CV91/DataAU!$B91</f>
        <v>0.60776973157011538</v>
      </c>
      <c r="E25" s="234">
        <f>DataAU!CW91/DataAU!$B91</f>
        <v>5.919181631606726E-3</v>
      </c>
      <c r="F25" s="234">
        <f>DataAU!CX91/DataAU!B91</f>
        <v>0.78955899141661157</v>
      </c>
      <c r="G25" s="86">
        <f>(DataAU!CU91-DataAU!AY91)/DataAU!$B91</f>
        <v>9.8957843010311491E-2</v>
      </c>
      <c r="H25" s="86">
        <f>DataAU!AY91/DataAU!$B91</f>
        <v>1.8435258135896603E-2</v>
      </c>
      <c r="I25" s="234">
        <f>DataAU!DC91/DataAU!B91</f>
        <v>0.13142873250553197</v>
      </c>
      <c r="J25" s="245">
        <f>DataAU!DE91/DataAU!B91</f>
        <v>0.15138616791870443</v>
      </c>
      <c r="K25" s="234">
        <f t="shared" si="1"/>
        <v>1</v>
      </c>
      <c r="L25" s="234">
        <f t="shared" si="2"/>
        <v>0.16057446201971448</v>
      </c>
      <c r="M25" s="234">
        <f t="shared" si="3"/>
        <v>0.83132907066822026</v>
      </c>
      <c r="N25" s="234">
        <f t="shared" si="4"/>
        <v>8.0964673120651007E-3</v>
      </c>
      <c r="O25" s="86">
        <f t="shared" si="5"/>
        <v>0.1353580597911089</v>
      </c>
      <c r="P25" s="86">
        <f t="shared" si="6"/>
        <v>2.5216402228605574E-2</v>
      </c>
      <c r="Q25" s="234">
        <f t="shared" si="7"/>
        <v>0.17977289815118272</v>
      </c>
      <c r="R25" s="243">
        <f t="shared" si="8"/>
        <v>0.20707138863719607</v>
      </c>
      <c r="T25" s="1178">
        <f t="shared" si="9"/>
        <v>0</v>
      </c>
      <c r="U25" s="756">
        <f t="shared" si="10"/>
        <v>0</v>
      </c>
    </row>
    <row r="26" spans="1:21">
      <c r="A26" s="156">
        <v>1977</v>
      </c>
      <c r="B26" s="245">
        <f>DataAU!CT92/DataAU!B92</f>
        <v>0.72636620891573056</v>
      </c>
      <c r="C26" s="234">
        <f>DataAU!CU92/DataAU!$B92</f>
        <v>0.12699834875251101</v>
      </c>
      <c r="D26" s="234">
        <f>DataAU!CV92/DataAU!$B92</f>
        <v>0.5931340489038569</v>
      </c>
      <c r="E26" s="234">
        <f>DataAU!CW92/DataAU!$B92</f>
        <v>6.2215610112949541E-3</v>
      </c>
      <c r="F26" s="234">
        <f>DataAU!CX92/DataAU!B92</f>
        <v>0.80034545699550419</v>
      </c>
      <c r="G26" s="86">
        <f>(DataAU!CU92-DataAU!AY92)/DataAU!$B92</f>
        <v>0.10284085956335494</v>
      </c>
      <c r="H26" s="86">
        <f>DataAU!AY92/DataAU!$B92</f>
        <v>2.4157489189156077E-2</v>
      </c>
      <c r="I26" s="234">
        <f>DataAU!DC92/DataAU!B92</f>
        <v>0.12034643701534954</v>
      </c>
      <c r="J26" s="245">
        <f>DataAU!DE92/DataAU!B92</f>
        <v>0.14590045448420327</v>
      </c>
      <c r="K26" s="234">
        <f t="shared" si="1"/>
        <v>1</v>
      </c>
      <c r="L26" s="234">
        <f t="shared" si="2"/>
        <v>0.1748406619053568</v>
      </c>
      <c r="M26" s="234">
        <f t="shared" si="3"/>
        <v>0.81657715023561817</v>
      </c>
      <c r="N26" s="234">
        <f t="shared" si="4"/>
        <v>8.5653227461972275E-3</v>
      </c>
      <c r="O26" s="86">
        <f t="shared" si="5"/>
        <v>0.14158265940932011</v>
      </c>
      <c r="P26" s="86">
        <f t="shared" si="6"/>
        <v>3.3258002496036693E-2</v>
      </c>
      <c r="Q26" s="234">
        <f t="shared" si="7"/>
        <v>0.16568286841838969</v>
      </c>
      <c r="R26" s="243">
        <f t="shared" si="8"/>
        <v>0.20086349377677332</v>
      </c>
      <c r="T26" s="1178">
        <f t="shared" si="9"/>
        <v>-1.2250248067613434E-5</v>
      </c>
      <c r="U26" s="756">
        <f t="shared" si="10"/>
        <v>-1.6865112827835205E-5</v>
      </c>
    </row>
    <row r="27" spans="1:21">
      <c r="A27" s="156">
        <v>1978</v>
      </c>
      <c r="B27" s="245">
        <f>DataAU!CT93/DataAU!B93</f>
        <v>0.72433449303611708</v>
      </c>
      <c r="C27" s="234">
        <f>DataAU!CU93/DataAU!$B93</f>
        <v>0.12182111546220918</v>
      </c>
      <c r="D27" s="234">
        <f>DataAU!CV93/DataAU!$B93</f>
        <v>0.59611117276493419</v>
      </c>
      <c r="E27" s="234">
        <f>DataAU!CW93/DataAU!$B93</f>
        <v>6.4022048089734758E-3</v>
      </c>
      <c r="F27" s="234">
        <f>DataAU!CX93/DataAU!B93</f>
        <v>0.80825239967815421</v>
      </c>
      <c r="G27" s="86">
        <f>(DataAU!CU93-DataAU!AY93)/DataAU!$B93</f>
        <v>0.10617079418298524</v>
      </c>
      <c r="H27" s="86">
        <f>DataAU!AY93/DataAU!$B93</f>
        <v>1.5650321279223941E-2</v>
      </c>
      <c r="I27" s="234">
        <f>DataAU!DC93/DataAU!B93</f>
        <v>0.11539987080835437</v>
      </c>
      <c r="J27" s="245">
        <f>DataAU!DE93/DataAU!B93</f>
        <v>0.13236477374463115</v>
      </c>
      <c r="K27" s="234">
        <f t="shared" si="1"/>
        <v>1</v>
      </c>
      <c r="L27" s="234">
        <f t="shared" si="2"/>
        <v>0.16818350725171788</v>
      </c>
      <c r="M27" s="234">
        <f t="shared" si="3"/>
        <v>0.82297775198620926</v>
      </c>
      <c r="N27" s="234">
        <f t="shared" si="4"/>
        <v>8.8387407620725399E-3</v>
      </c>
      <c r="O27" s="86">
        <f t="shared" si="5"/>
        <v>0.14657702374211151</v>
      </c>
      <c r="P27" s="86">
        <f t="shared" si="6"/>
        <v>2.1606483509606353E-2</v>
      </c>
      <c r="Q27" s="234">
        <f t="shared" si="7"/>
        <v>0.15931848050566363</v>
      </c>
      <c r="R27" s="243">
        <f t="shared" si="8"/>
        <v>0.18273984604793786</v>
      </c>
      <c r="T27" s="1178">
        <f t="shared" si="9"/>
        <v>0</v>
      </c>
      <c r="U27" s="756">
        <f t="shared" si="10"/>
        <v>0</v>
      </c>
    </row>
    <row r="28" spans="1:21" ht="12.75" customHeight="1">
      <c r="A28" s="156">
        <v>1979</v>
      </c>
      <c r="B28" s="245">
        <f>DataAU!CT94/DataAU!B94</f>
        <v>0.74001996007984017</v>
      </c>
      <c r="C28" s="234">
        <f>DataAU!CU94/DataAU!$B94</f>
        <v>0.14531396005482569</v>
      </c>
      <c r="D28" s="234">
        <f>DataAU!CV94/DataAU!$B94</f>
        <v>0.58829380402711584</v>
      </c>
      <c r="E28" s="234">
        <f>DataAU!CW94/DataAU!$B94</f>
        <v>6.4121959978987661E-3</v>
      </c>
      <c r="F28" s="234">
        <f>DataAU!CX94/DataAU!B94</f>
        <v>0.81452095808383229</v>
      </c>
      <c r="G28" s="86">
        <f>(DataAU!CU94-DataAU!AY94)/DataAU!$B94</f>
        <v>0.11714030736021491</v>
      </c>
      <c r="H28" s="86">
        <f>DataAU!AY94/DataAU!$B94</f>
        <v>2.8173652694610776E-2</v>
      </c>
      <c r="I28" s="234">
        <f>DataAU!DC94/DataAU!B94</f>
        <v>0.1250499001996008</v>
      </c>
      <c r="J28" s="245">
        <f>DataAU!DE94/DataAU!B94</f>
        <v>0.15477045908183631</v>
      </c>
      <c r="K28" s="234">
        <f t="shared" si="1"/>
        <v>1</v>
      </c>
      <c r="L28" s="234">
        <f t="shared" si="2"/>
        <v>0.19636491972344622</v>
      </c>
      <c r="M28" s="234">
        <f t="shared" si="3"/>
        <v>0.79497018426860444</v>
      </c>
      <c r="N28" s="234">
        <f t="shared" si="4"/>
        <v>8.6648960079495144E-3</v>
      </c>
      <c r="O28" s="86">
        <f t="shared" si="5"/>
        <v>0.15829344298710096</v>
      </c>
      <c r="P28" s="86">
        <f t="shared" si="6"/>
        <v>3.8071476736345249E-2</v>
      </c>
      <c r="Q28" s="234">
        <f t="shared" si="7"/>
        <v>0.16898179366149702</v>
      </c>
      <c r="R28" s="243">
        <f t="shared" si="8"/>
        <v>0.20914362778152396</v>
      </c>
      <c r="T28" s="1178">
        <f t="shared" si="9"/>
        <v>0</v>
      </c>
      <c r="U28" s="756">
        <f t="shared" si="10"/>
        <v>0</v>
      </c>
    </row>
    <row r="29" spans="1:21">
      <c r="A29" s="190">
        <v>1980</v>
      </c>
      <c r="B29" s="250">
        <f>DataAU!CT95/DataAU!B95</f>
        <v>0.73209756956674898</v>
      </c>
      <c r="C29" s="235">
        <f>DataAU!CU95/DataAU!$B95</f>
        <v>0.15048952797689649</v>
      </c>
      <c r="D29" s="235">
        <f>DataAU!CV95/DataAU!$B95</f>
        <v>0.57468922960951951</v>
      </c>
      <c r="E29" s="235">
        <f>DataAU!CW95/DataAU!$B95</f>
        <v>6.9188119803329628E-3</v>
      </c>
      <c r="F29" s="235">
        <f>DataAU!CX95/DataAU!B95</f>
        <v>0.80175237759774576</v>
      </c>
      <c r="G29" s="251">
        <f>(DataAU!CU95-DataAU!AY95)/DataAU!$B95</f>
        <v>0.11757300807552279</v>
      </c>
      <c r="H29" s="251">
        <f>DataAU!AY95/DataAU!$B95</f>
        <v>3.2916519901373724E-2</v>
      </c>
      <c r="I29" s="235">
        <f>DataAU!DC95/DataAU!B95</f>
        <v>0.11673124339556182</v>
      </c>
      <c r="J29" s="250">
        <f>DataAU!DE95/DataAU!B95</f>
        <v>0.15169073617470941</v>
      </c>
      <c r="K29" s="235">
        <f t="shared" si="1"/>
        <v>1</v>
      </c>
      <c r="L29" s="235">
        <f t="shared" si="2"/>
        <v>0.20555938748158295</v>
      </c>
      <c r="M29" s="235">
        <f t="shared" si="3"/>
        <v>0.78498994327985161</v>
      </c>
      <c r="N29" s="235">
        <f t="shared" si="4"/>
        <v>9.4506692385653932E-3</v>
      </c>
      <c r="O29" s="251">
        <f t="shared" si="5"/>
        <v>0.1605974571737778</v>
      </c>
      <c r="P29" s="251">
        <f t="shared" si="6"/>
        <v>4.4961930307805181E-2</v>
      </c>
      <c r="Q29" s="235">
        <f t="shared" si="7"/>
        <v>0.15944765868385916</v>
      </c>
      <c r="R29" s="252">
        <f t="shared" si="8"/>
        <v>0.20720016358540719</v>
      </c>
      <c r="T29" s="1178">
        <f t="shared" si="9"/>
        <v>0</v>
      </c>
      <c r="U29" s="756">
        <f t="shared" si="10"/>
        <v>0</v>
      </c>
    </row>
    <row r="30" spans="1:21">
      <c r="A30" s="156">
        <v>1981</v>
      </c>
      <c r="B30" s="245">
        <f>DataAU!CT96/DataAU!B96</f>
        <v>0.73263851387838863</v>
      </c>
      <c r="C30" s="234">
        <f>DataAU!CU96/DataAU!$B96</f>
        <v>0.15491528201587382</v>
      </c>
      <c r="D30" s="234">
        <f>DataAU!CV96/DataAU!$B96</f>
        <v>0.57042409001931871</v>
      </c>
      <c r="E30" s="234">
        <f>DataAU!CW96/DataAU!$B96</f>
        <v>7.2991418431957921E-3</v>
      </c>
      <c r="F30" s="234">
        <f>DataAU!CX96/DataAU!B96</f>
        <v>0.80171416228225811</v>
      </c>
      <c r="G30" s="86">
        <f>(DataAU!CU96-DataAU!AY96)/DataAU!$B96</f>
        <v>0.11585675980582338</v>
      </c>
      <c r="H30" s="86">
        <f>DataAU!AY96/DataAU!$B96</f>
        <v>3.9058522210050441E-2</v>
      </c>
      <c r="I30" s="234">
        <f>DataAU!DC96/DataAU!B96</f>
        <v>0.11395090491105177</v>
      </c>
      <c r="J30" s="245">
        <f>DataAU!DE96/DataAU!B96</f>
        <v>0.15431317791183863</v>
      </c>
      <c r="K30" s="234">
        <f t="shared" si="1"/>
        <v>1</v>
      </c>
      <c r="L30" s="234">
        <f t="shared" si="2"/>
        <v>0.21144845524949887</v>
      </c>
      <c r="M30" s="234">
        <f t="shared" si="3"/>
        <v>0.77858872993128503</v>
      </c>
      <c r="N30" s="234">
        <f t="shared" si="4"/>
        <v>9.96281481921572E-3</v>
      </c>
      <c r="O30" s="86">
        <f t="shared" si="5"/>
        <v>0.1581363218164839</v>
      </c>
      <c r="P30" s="86">
        <f t="shared" si="6"/>
        <v>5.3312133433014962E-2</v>
      </c>
      <c r="Q30" s="234">
        <f t="shared" si="7"/>
        <v>0.15553496404089751</v>
      </c>
      <c r="R30" s="243">
        <f t="shared" si="8"/>
        <v>0.21062662553043618</v>
      </c>
      <c r="T30" s="1178">
        <f t="shared" si="9"/>
        <v>0</v>
      </c>
      <c r="U30" s="756">
        <f t="shared" si="10"/>
        <v>0</v>
      </c>
    </row>
    <row r="31" spans="1:21">
      <c r="A31" s="156">
        <v>1982</v>
      </c>
      <c r="B31" s="245">
        <f>DataAU!CT97/DataAU!B97</f>
        <v>0.73384185793094048</v>
      </c>
      <c r="C31" s="234">
        <f>DataAU!CU97/DataAU!$B97</f>
        <v>0.15873050223062127</v>
      </c>
      <c r="D31" s="234">
        <f>DataAU!CV97/DataAU!$B97</f>
        <v>0.56686649209483775</v>
      </c>
      <c r="E31" s="234">
        <f>DataAU!CW97/DataAU!$B97</f>
        <v>8.2448636054816404E-3</v>
      </c>
      <c r="F31" s="234">
        <f>DataAU!CX97/DataAU!B97</f>
        <v>0.80473336511612059</v>
      </c>
      <c r="G31" s="86">
        <f>(DataAU!CU97-DataAU!AY97)/DataAU!$B97</f>
        <v>0.12424163755718941</v>
      </c>
      <c r="H31" s="86">
        <f>DataAU!AY97/DataAU!$B97</f>
        <v>3.4488864673431867E-2</v>
      </c>
      <c r="I31" s="234">
        <f>DataAU!DC97/DataAU!B97</f>
        <v>0.10975958591568481</v>
      </c>
      <c r="J31" s="245">
        <f>DataAU!DE97/DataAU!B97</f>
        <v>0.14520193420963021</v>
      </c>
      <c r="K31" s="234">
        <f t="shared" si="1"/>
        <v>1</v>
      </c>
      <c r="L31" s="234">
        <f t="shared" si="2"/>
        <v>0.21630069273802435</v>
      </c>
      <c r="M31" s="234">
        <f t="shared" si="3"/>
        <v>0.77246410240635766</v>
      </c>
      <c r="N31" s="234">
        <f t="shared" si="4"/>
        <v>1.1235204855618278E-2</v>
      </c>
      <c r="O31" s="86">
        <f t="shared" si="5"/>
        <v>0.1693030129236392</v>
      </c>
      <c r="P31" s="86">
        <f t="shared" si="6"/>
        <v>4.6997679814385164E-2</v>
      </c>
      <c r="Q31" s="234">
        <f t="shared" si="7"/>
        <v>0.14956844547563808</v>
      </c>
      <c r="R31" s="243">
        <f t="shared" si="8"/>
        <v>0.19786542923433881</v>
      </c>
      <c r="T31" s="1178">
        <f t="shared" si="9"/>
        <v>0</v>
      </c>
      <c r="U31" s="756">
        <f t="shared" si="10"/>
        <v>0</v>
      </c>
    </row>
    <row r="32" spans="1:21">
      <c r="A32" s="156">
        <v>1983</v>
      </c>
      <c r="B32" s="245">
        <f>DataAU!CT98/DataAU!B98</f>
        <v>0.73181580489280074</v>
      </c>
      <c r="C32" s="234">
        <f>DataAU!CU98/DataAU!$B98</f>
        <v>0.15865712393540726</v>
      </c>
      <c r="D32" s="234">
        <f>DataAU!CV98/DataAU!$B98</f>
        <v>0.56401733655329456</v>
      </c>
      <c r="E32" s="234">
        <f>DataAU!CW98/DataAU!$B98</f>
        <v>9.1413444040988751E-3</v>
      </c>
      <c r="F32" s="234">
        <f>DataAU!CX98/DataAU!B98</f>
        <v>0.81560958399223804</v>
      </c>
      <c r="G32" s="86">
        <f>(DataAU!CU98-DataAU!AY98)/DataAU!$B98</f>
        <v>0.12907098960074875</v>
      </c>
      <c r="H32" s="86">
        <f>DataAU!AY98/DataAU!$B98</f>
        <v>2.9586134334658495E-2</v>
      </c>
      <c r="I32" s="234">
        <f>DataAU!DC98/DataAU!B98</f>
        <v>9.2469270364093442E-2</v>
      </c>
      <c r="J32" s="245">
        <f>DataAU!DE98/DataAU!B98</f>
        <v>0.12330286095902927</v>
      </c>
      <c r="K32" s="234">
        <f t="shared" si="1"/>
        <v>1</v>
      </c>
      <c r="L32" s="234">
        <f t="shared" si="2"/>
        <v>0.21679925860394336</v>
      </c>
      <c r="M32" s="234">
        <f t="shared" si="3"/>
        <v>0.77070942275688348</v>
      </c>
      <c r="N32" s="234">
        <f t="shared" si="4"/>
        <v>1.2491318639173058E-2</v>
      </c>
      <c r="O32" s="86">
        <f t="shared" si="5"/>
        <v>0.17637086919659459</v>
      </c>
      <c r="P32" s="86">
        <f t="shared" si="6"/>
        <v>4.042838940734874E-2</v>
      </c>
      <c r="Q32" s="234">
        <f t="shared" si="7"/>
        <v>0.12635593512173285</v>
      </c>
      <c r="R32" s="243">
        <f t="shared" si="8"/>
        <v>0.16848892868211718</v>
      </c>
      <c r="T32" s="1178">
        <f t="shared" si="9"/>
        <v>0</v>
      </c>
      <c r="U32" s="756">
        <f t="shared" si="10"/>
        <v>0</v>
      </c>
    </row>
    <row r="33" spans="1:21">
      <c r="A33" s="156">
        <v>1984</v>
      </c>
      <c r="B33" s="245">
        <f>DataAU!CT99/DataAU!B99</f>
        <v>0.73720356201339954</v>
      </c>
      <c r="C33" s="234">
        <f>DataAU!CU99/DataAU!$B99</f>
        <v>0.17899150373891823</v>
      </c>
      <c r="D33" s="234">
        <f>DataAU!CV99/DataAU!$B99</f>
        <v>0.54757411101418907</v>
      </c>
      <c r="E33" s="234">
        <f>DataAU!CW99/DataAU!$B99</f>
        <v>1.0632350130500515E-2</v>
      </c>
      <c r="F33" s="234">
        <f>DataAU!CX99/DataAU!B99</f>
        <v>0.8212332715783347</v>
      </c>
      <c r="G33" s="86">
        <f>(DataAU!CU99-DataAU!AY99)/DataAU!$B99</f>
        <v>0.1342312567935518</v>
      </c>
      <c r="H33" s="86">
        <f>DataAU!AY99/DataAU!$B99</f>
        <v>4.4760246945366421E-2</v>
      </c>
      <c r="I33" s="234">
        <f>DataAU!DC99/DataAU!B99</f>
        <v>0.10619434354063238</v>
      </c>
      <c r="J33" s="245">
        <f>DataAU!DE99/DataAU!B99</f>
        <v>0.15309269406648274</v>
      </c>
      <c r="K33" s="234">
        <f t="shared" si="1"/>
        <v>1</v>
      </c>
      <c r="L33" s="234">
        <f t="shared" si="2"/>
        <v>0.2427979366378385</v>
      </c>
      <c r="M33" s="234">
        <f t="shared" si="3"/>
        <v>0.74277192790372903</v>
      </c>
      <c r="N33" s="234">
        <f t="shared" si="4"/>
        <v>1.4422543078145436E-2</v>
      </c>
      <c r="O33" s="86">
        <f t="shared" si="5"/>
        <v>0.18208167148154933</v>
      </c>
      <c r="P33" s="86">
        <f t="shared" si="6"/>
        <v>6.0716265156289154E-2</v>
      </c>
      <c r="Q33" s="234">
        <f t="shared" si="7"/>
        <v>0.14405023118797977</v>
      </c>
      <c r="R33" s="243">
        <f t="shared" si="8"/>
        <v>0.20766678561395788</v>
      </c>
      <c r="T33" s="1178">
        <f t="shared" si="9"/>
        <v>-5.5971297916457274E-6</v>
      </c>
      <c r="U33" s="756">
        <f t="shared" si="10"/>
        <v>-7.5923802870248025E-6</v>
      </c>
    </row>
    <row r="34" spans="1:21">
      <c r="A34" s="156">
        <v>1985</v>
      </c>
      <c r="B34" s="245">
        <f>DataAU!CT100/DataAU!B100</f>
        <v>0.72723254880644561</v>
      </c>
      <c r="C34" s="234">
        <f>DataAU!CU100/DataAU!$B100</f>
        <v>0.17964644641161021</v>
      </c>
      <c r="D34" s="234">
        <f>DataAU!CV100/DataAU!$B100</f>
        <v>0.53678934048817506</v>
      </c>
      <c r="E34" s="234">
        <f>DataAU!CW100/DataAU!$B100</f>
        <v>1.079168187069361E-2</v>
      </c>
      <c r="F34" s="234">
        <f>DataAU!CX100/DataAU!B100</f>
        <v>0.80803560089205428</v>
      </c>
      <c r="G34" s="86">
        <f>(DataAU!CU100-DataAU!AY100)/DataAU!$B100</f>
        <v>0.13349431965455275</v>
      </c>
      <c r="H34" s="86">
        <f>DataAU!AY100/DataAU!$B100</f>
        <v>4.6152126757057439E-2</v>
      </c>
      <c r="I34" s="234">
        <f>DataAU!DC100/DataAU!B100</f>
        <v>0.10823524630554382</v>
      </c>
      <c r="J34" s="245">
        <f>DataAU!DE100/DataAU!B100</f>
        <v>0.15801959877875932</v>
      </c>
      <c r="K34" s="234">
        <f t="shared" si="1"/>
        <v>1</v>
      </c>
      <c r="L34" s="234">
        <f t="shared" si="2"/>
        <v>0.247027510947428</v>
      </c>
      <c r="M34" s="234">
        <f t="shared" si="3"/>
        <v>0.73812612123751709</v>
      </c>
      <c r="N34" s="234">
        <f t="shared" si="4"/>
        <v>1.4839382379687516E-2</v>
      </c>
      <c r="O34" s="86">
        <f t="shared" si="5"/>
        <v>0.18356483063587756</v>
      </c>
      <c r="P34" s="86">
        <f t="shared" si="6"/>
        <v>6.3462680311550418E-2</v>
      </c>
      <c r="Q34" s="234">
        <f t="shared" si="7"/>
        <v>0.14883168593482585</v>
      </c>
      <c r="R34" s="243">
        <f t="shared" si="8"/>
        <v>0.2172889525339666</v>
      </c>
      <c r="T34" s="1178">
        <f t="shared" si="9"/>
        <v>-5.0800359667757533E-6</v>
      </c>
      <c r="U34" s="756">
        <f t="shared" si="10"/>
        <v>-6.9854353673681757E-6</v>
      </c>
    </row>
    <row r="35" spans="1:21">
      <c r="A35" s="156">
        <v>1986</v>
      </c>
      <c r="B35" s="245">
        <f>DataAU!CT101/DataAU!B101</f>
        <v>0.71922969966629602</v>
      </c>
      <c r="C35" s="234">
        <f>DataAU!CU101/DataAU!$B101</f>
        <v>0.17232881418133736</v>
      </c>
      <c r="D35" s="234">
        <f>DataAU!CV101/DataAU!$B101</f>
        <v>0.53654746808412235</v>
      </c>
      <c r="E35" s="234">
        <f>DataAU!CW101/DataAU!$B101</f>
        <v>1.0344147842067089E-2</v>
      </c>
      <c r="F35" s="234">
        <f>DataAU!CX101/DataAU!B101</f>
        <v>0.79990266963292556</v>
      </c>
      <c r="G35" s="86">
        <f>(DataAU!CU101-DataAU!AY101)/DataAU!$B101</f>
        <v>0.1345553621976518</v>
      </c>
      <c r="H35" s="86">
        <f>DataAU!AY101/DataAU!$B101</f>
        <v>3.7773451983685577E-2</v>
      </c>
      <c r="I35" s="234">
        <f>DataAU!DC101/DataAU!B101</f>
        <v>8.5409714497589925E-2</v>
      </c>
      <c r="J35" s="245">
        <f>DataAU!DE101/DataAU!B101</f>
        <v>0.12626992955135338</v>
      </c>
      <c r="K35" s="234">
        <f t="shared" si="1"/>
        <v>1</v>
      </c>
      <c r="L35" s="234">
        <f t="shared" si="2"/>
        <v>0.23960191613512827</v>
      </c>
      <c r="M35" s="234">
        <f t="shared" si="3"/>
        <v>0.7460029366599662</v>
      </c>
      <c r="N35" s="234">
        <f t="shared" si="4"/>
        <v>1.4382259029162042E-2</v>
      </c>
      <c r="O35" s="86">
        <f t="shared" si="5"/>
        <v>0.18708259998173324</v>
      </c>
      <c r="P35" s="86">
        <f t="shared" si="6"/>
        <v>5.2519316153395057E-2</v>
      </c>
      <c r="Q35" s="234">
        <f t="shared" si="7"/>
        <v>0.11875165129751708</v>
      </c>
      <c r="R35" s="243">
        <f t="shared" si="8"/>
        <v>0.17556272997338593</v>
      </c>
      <c r="T35" s="1178">
        <f t="shared" si="9"/>
        <v>-9.2695587692315229E-6</v>
      </c>
      <c r="U35" s="756">
        <f t="shared" si="10"/>
        <v>-1.2888175743519525E-5</v>
      </c>
    </row>
    <row r="36" spans="1:21">
      <c r="A36" s="156">
        <v>1987</v>
      </c>
      <c r="B36" s="245">
        <f>DataAU!CT102/DataAU!B102</f>
        <v>0.69939524966698308</v>
      </c>
      <c r="C36" s="234">
        <f>DataAU!CU102/DataAU!$B102</f>
        <v>0.168458249288157</v>
      </c>
      <c r="D36" s="234">
        <f>DataAU!CV102/DataAU!$B102</f>
        <v>0.52033197504750162</v>
      </c>
      <c r="E36" s="234">
        <f>DataAU!CW102/DataAU!$B102</f>
        <v>1.0609281139438516E-2</v>
      </c>
      <c r="F36" s="234">
        <f>DataAU!CX102/DataAU!B102</f>
        <v>0.78169406697790822</v>
      </c>
      <c r="G36" s="86">
        <f>(DataAU!CU102-DataAU!AY102)/DataAU!$B102</f>
        <v>0.14000817204523971</v>
      </c>
      <c r="H36" s="86">
        <f>DataAU!AY102/DataAU!$B102</f>
        <v>2.8450077242917263E-2</v>
      </c>
      <c r="I36" s="234">
        <f>DataAU!DC102/DataAU!B102</f>
        <v>6.3211517919080057E-2</v>
      </c>
      <c r="J36" s="245">
        <f>DataAU!DE102/DataAU!B102</f>
        <v>9.4334242657667031E-2</v>
      </c>
      <c r="K36" s="234">
        <f t="shared" si="1"/>
        <v>1</v>
      </c>
      <c r="L36" s="234">
        <f t="shared" si="2"/>
        <v>0.24086273014918011</v>
      </c>
      <c r="M36" s="234">
        <f t="shared" si="3"/>
        <v>0.74397413378952404</v>
      </c>
      <c r="N36" s="234">
        <f t="shared" si="4"/>
        <v>1.5169221044166547E-2</v>
      </c>
      <c r="O36" s="86">
        <f t="shared" si="5"/>
        <v>0.20018461965806114</v>
      </c>
      <c r="P36" s="86">
        <f t="shared" si="6"/>
        <v>4.0678110491118954E-2</v>
      </c>
      <c r="Q36" s="234">
        <f t="shared" si="7"/>
        <v>9.0380250579594604E-2</v>
      </c>
      <c r="R36" s="243">
        <f t="shared" si="8"/>
        <v>0.13487973031355913</v>
      </c>
      <c r="T36" s="1178">
        <f t="shared" si="9"/>
        <v>4.255808114028703E-6</v>
      </c>
      <c r="U36" s="756">
        <f t="shared" si="10"/>
        <v>6.0849828706910358E-6</v>
      </c>
    </row>
    <row r="37" spans="1:21">
      <c r="A37" s="156">
        <v>1988</v>
      </c>
      <c r="B37" s="245">
        <f>DataAU!CT103/DataAU!B103</f>
        <v>0.70408270125518013</v>
      </c>
      <c r="C37" s="234">
        <f>DataAU!CU103/DataAU!$B103</f>
        <v>0.18905043428233198</v>
      </c>
      <c r="D37" s="234">
        <f>DataAU!CV103/DataAU!$B103</f>
        <v>0.50536732171846621</v>
      </c>
      <c r="E37" s="234">
        <f>DataAU!CW103/DataAU!$B103</f>
        <v>9.6612051469657165E-3</v>
      </c>
      <c r="F37" s="234">
        <f>DataAU!CX103/DataAU!B103</f>
        <v>0.78073620274374289</v>
      </c>
      <c r="G37" s="86">
        <f>(DataAU!CU103-DataAU!AY103)/DataAU!$B103</f>
        <v>0.13276181767326295</v>
      </c>
      <c r="H37" s="86">
        <f>DataAU!AY103/DataAU!$B103</f>
        <v>5.628861660906901E-2</v>
      </c>
      <c r="I37" s="234">
        <f>DataAU!DC103/DataAU!B103</f>
        <v>5.2765435423305355E-2</v>
      </c>
      <c r="J37" s="245">
        <f>DataAU!DE103/DataAU!B103</f>
        <v>0.11191149409811049</v>
      </c>
      <c r="K37" s="234">
        <f t="shared" si="1"/>
        <v>1</v>
      </c>
      <c r="L37" s="234">
        <f t="shared" si="2"/>
        <v>0.26850600639002858</v>
      </c>
      <c r="M37" s="234">
        <f t="shared" si="3"/>
        <v>0.71776699074915395</v>
      </c>
      <c r="N37" s="234">
        <f t="shared" si="4"/>
        <v>1.372169083225951E-2</v>
      </c>
      <c r="O37" s="86">
        <f t="shared" si="5"/>
        <v>0.1885599766001724</v>
      </c>
      <c r="P37" s="86">
        <f t="shared" si="6"/>
        <v>7.9946029789856141E-2</v>
      </c>
      <c r="Q37" s="234">
        <f t="shared" si="7"/>
        <v>7.4942098888723621E-2</v>
      </c>
      <c r="R37" s="243">
        <f t="shared" si="8"/>
        <v>0.15894651849648342</v>
      </c>
      <c r="T37" s="1178">
        <f t="shared" si="9"/>
        <v>-3.7401074162168868E-6</v>
      </c>
      <c r="U37" s="756">
        <f t="shared" si="10"/>
        <v>-5.3120285579133508E-6</v>
      </c>
    </row>
    <row r="38" spans="1:21">
      <c r="A38" s="191">
        <v>1989</v>
      </c>
      <c r="B38" s="253">
        <f>DataAU!CT104/DataAU!B104</f>
        <v>0.70207479601538458</v>
      </c>
      <c r="C38" s="237">
        <f>DataAU!CU104/DataAU!$B104</f>
        <v>0.18700101152723056</v>
      </c>
      <c r="D38" s="237">
        <f>DataAU!CV104/DataAU!$B104</f>
        <v>0.50527078720615182</v>
      </c>
      <c r="E38" s="237">
        <f>DataAU!CW104/DataAU!$B104</f>
        <v>9.7996844989663313E-3</v>
      </c>
      <c r="F38" s="237">
        <f>DataAU!CX104/DataAU!B104</f>
        <v>0.78016703052067005</v>
      </c>
      <c r="G38" s="254">
        <f>(DataAU!CU104-DataAU!AY104)/DataAU!$B104</f>
        <v>0.13252229450184469</v>
      </c>
      <c r="H38" s="254">
        <f>DataAU!AY104/DataAU!$B104</f>
        <v>5.4478717025385856E-2</v>
      </c>
      <c r="I38" s="237">
        <f>DataAU!DC104/DataAU!B104</f>
        <v>5.948433219263171E-2</v>
      </c>
      <c r="J38" s="253">
        <f>DataAU!DE104/DataAU!B104</f>
        <v>0.11785888206823671</v>
      </c>
      <c r="K38" s="237">
        <f t="shared" si="1"/>
        <v>1</v>
      </c>
      <c r="L38" s="237">
        <f t="shared" si="2"/>
        <v>0.26635482798777582</v>
      </c>
      <c r="M38" s="237">
        <f t="shared" si="3"/>
        <v>0.71968227612472191</v>
      </c>
      <c r="N38" s="237">
        <f t="shared" si="4"/>
        <v>1.3958177326097304E-2</v>
      </c>
      <c r="O38" s="254">
        <f t="shared" si="5"/>
        <v>0.18875808568256983</v>
      </c>
      <c r="P38" s="254">
        <f t="shared" si="6"/>
        <v>7.7596742305205982E-2</v>
      </c>
      <c r="Q38" s="237">
        <f t="shared" si="7"/>
        <v>8.4726488588159246E-2</v>
      </c>
      <c r="R38" s="255">
        <f t="shared" si="8"/>
        <v>0.16787225910564388</v>
      </c>
      <c r="T38" s="1178">
        <f t="shared" si="9"/>
        <v>-3.3127830358914423E-6</v>
      </c>
      <c r="U38" s="756">
        <f t="shared" si="10"/>
        <v>-4.7185614049372049E-6</v>
      </c>
    </row>
    <row r="39" spans="1:21">
      <c r="A39" s="156">
        <v>1990</v>
      </c>
      <c r="B39" s="245">
        <f>DataAU!CT105/DataAU!B105</f>
        <v>0.7150090118615583</v>
      </c>
      <c r="C39" s="234">
        <f>DataAU!CU105/DataAU!$B105</f>
        <v>0.18194732314497788</v>
      </c>
      <c r="D39" s="234">
        <f>DataAU!CV105/DataAU!$B105</f>
        <v>0.52297994195184161</v>
      </c>
      <c r="E39" s="234">
        <f>DataAU!CW105/DataAU!$B105</f>
        <v>1.0084791312562687E-2</v>
      </c>
      <c r="F39" s="234">
        <f>DataAU!CX105/DataAU!B105</f>
        <v>0.78933555788294318</v>
      </c>
      <c r="G39" s="86">
        <f>(DataAU!CU105-DataAU!AY105)/DataAU!$B105</f>
        <v>0.13581937906723232</v>
      </c>
      <c r="H39" s="86">
        <f>DataAU!AY105/DataAU!$B105</f>
        <v>4.6127944077745571E-2</v>
      </c>
      <c r="I39" s="234">
        <f>DataAU!DC105/DataAU!B105</f>
        <v>6.1627737048493558E-2</v>
      </c>
      <c r="J39" s="245">
        <f>DataAU!DE105/DataAU!B105</f>
        <v>0.11288269966144628</v>
      </c>
      <c r="K39" s="234">
        <f t="shared" si="1"/>
        <v>1</v>
      </c>
      <c r="L39" s="234">
        <f t="shared" si="2"/>
        <v>0.2544685732998942</v>
      </c>
      <c r="M39" s="234">
        <f t="shared" si="3"/>
        <v>0.73143125929313768</v>
      </c>
      <c r="N39" s="234">
        <f t="shared" si="4"/>
        <v>1.4104425462144143E-2</v>
      </c>
      <c r="O39" s="86">
        <f t="shared" si="5"/>
        <v>0.18995477933015198</v>
      </c>
      <c r="P39" s="86">
        <f t="shared" si="6"/>
        <v>6.4513793969742259E-2</v>
      </c>
      <c r="Q39" s="234">
        <f t="shared" si="7"/>
        <v>8.6191552870142102E-2</v>
      </c>
      <c r="R39" s="243">
        <f t="shared" si="8"/>
        <v>0.15787591175606452</v>
      </c>
      <c r="T39" s="1178">
        <f t="shared" si="9"/>
        <v>3.0445478238494417E-6</v>
      </c>
      <c r="U39" s="756">
        <f t="shared" si="10"/>
        <v>4.2580551760096341E-6</v>
      </c>
    </row>
    <row r="40" spans="1:21">
      <c r="A40" s="156">
        <v>1991</v>
      </c>
      <c r="B40" s="245">
        <f>DataAU!CT106/DataAU!B106</f>
        <v>0.70017041919515255</v>
      </c>
      <c r="C40" s="234">
        <f>DataAU!CU106/DataAU!$B106</f>
        <v>0.15527293675422685</v>
      </c>
      <c r="D40" s="234">
        <f>DataAU!CV106/DataAU!$B106</f>
        <v>0.53438101360993884</v>
      </c>
      <c r="E40" s="234">
        <f>DataAU!CW106/DataAU!$B106</f>
        <v>1.0513463201442565E-2</v>
      </c>
      <c r="F40" s="234">
        <f>DataAU!CX106/DataAU!B106</f>
        <v>0.78929334643787818</v>
      </c>
      <c r="G40" s="86">
        <f>(DataAU!CU106-DataAU!AY106)/DataAU!$B106</f>
        <v>0.13782826288006053</v>
      </c>
      <c r="H40" s="86">
        <f>DataAU!AY106/DataAU!$B106</f>
        <v>1.7444673874166313E-2</v>
      </c>
      <c r="I40" s="234">
        <f>DataAU!DC106/DataAU!B106</f>
        <v>5.838134826530092E-2</v>
      </c>
      <c r="J40" s="245">
        <f>DataAU!DE106/DataAU!B106</f>
        <v>8.1548740791502483E-2</v>
      </c>
      <c r="K40" s="234">
        <f t="shared" si="1"/>
        <v>1</v>
      </c>
      <c r="L40" s="234">
        <f t="shared" si="2"/>
        <v>0.22176449118303718</v>
      </c>
      <c r="M40" s="234">
        <f t="shared" si="3"/>
        <v>0.76321563859297425</v>
      </c>
      <c r="N40" s="234">
        <f t="shared" si="4"/>
        <v>1.5015577512583029E-2</v>
      </c>
      <c r="O40" s="86">
        <f t="shared" si="5"/>
        <v>0.19684959418664733</v>
      </c>
      <c r="P40" s="86">
        <f t="shared" si="6"/>
        <v>2.4914896996389827E-2</v>
      </c>
      <c r="Q40" s="234">
        <f t="shared" si="7"/>
        <v>8.3381626336643019E-2</v>
      </c>
      <c r="R40" s="243">
        <f t="shared" si="8"/>
        <v>0.11646984584873343</v>
      </c>
      <c r="T40" s="1178">
        <f t="shared" si="9"/>
        <v>-3.0056295443614545E-6</v>
      </c>
      <c r="U40" s="756">
        <f t="shared" si="10"/>
        <v>-4.2927114055624216E-6</v>
      </c>
    </row>
    <row r="41" spans="1:21">
      <c r="A41" s="156">
        <v>1992</v>
      </c>
      <c r="B41" s="245">
        <f>DataAU!CT107/DataAU!B107</f>
        <v>0.70591116435243928</v>
      </c>
      <c r="C41" s="234">
        <f>DataAU!CU107/DataAU!$B107</f>
        <v>0.15866733863014043</v>
      </c>
      <c r="D41" s="234">
        <f>DataAU!CV107/DataAU!$B107</f>
        <v>0.53508072843184828</v>
      </c>
      <c r="E41" s="234">
        <f>DataAU!CW107/DataAU!$B107</f>
        <v>1.2160146724236763E-2</v>
      </c>
      <c r="F41" s="234">
        <f>DataAU!CX107/DataAU!B107</f>
        <v>0.81001599206887798</v>
      </c>
      <c r="G41" s="86">
        <f>(DataAU!CU107-DataAU!AY107)/DataAU!$B107</f>
        <v>0.13007635201980991</v>
      </c>
      <c r="H41" s="86">
        <f>DataAU!AY107/DataAU!$B107</f>
        <v>2.8590986610330521E-2</v>
      </c>
      <c r="I41" s="234">
        <f>DataAU!DC107/DataAU!B107</f>
        <v>4.4574203789707244E-2</v>
      </c>
      <c r="J41" s="245">
        <f>DataAU!DE107/DataAU!B107</f>
        <v>7.9473500964835159E-2</v>
      </c>
      <c r="K41" s="234">
        <f t="shared" si="1"/>
        <v>1</v>
      </c>
      <c r="L41" s="234">
        <f t="shared" si="2"/>
        <v>0.22476955549455344</v>
      </c>
      <c r="M41" s="234">
        <f t="shared" si="3"/>
        <v>0.75800009328751639</v>
      </c>
      <c r="N41" s="234">
        <f t="shared" si="4"/>
        <v>1.7226171419730634E-2</v>
      </c>
      <c r="O41" s="86">
        <f t="shared" si="5"/>
        <v>0.1842673109429204</v>
      </c>
      <c r="P41" s="86">
        <f t="shared" si="6"/>
        <v>4.0502244551633045E-2</v>
      </c>
      <c r="Q41" s="234">
        <f t="shared" si="7"/>
        <v>6.3144211397473726E-2</v>
      </c>
      <c r="R41" s="243">
        <f t="shared" si="8"/>
        <v>0.11258286449930198</v>
      </c>
      <c r="T41" s="1178">
        <f t="shared" si="9"/>
        <v>-2.9505662139106548E-6</v>
      </c>
      <c r="U41" s="756">
        <f t="shared" si="10"/>
        <v>-4.1797981995550515E-6</v>
      </c>
    </row>
    <row r="42" spans="1:21">
      <c r="A42" s="156">
        <v>1993</v>
      </c>
      <c r="B42" s="245">
        <f>DataAU!CT108/DataAU!B108</f>
        <v>0.72100340395124241</v>
      </c>
      <c r="C42" s="234">
        <f>DataAU!CU108/DataAU!$B108</f>
        <v>0.17567175686610711</v>
      </c>
      <c r="D42" s="234">
        <f>DataAU!CV108/DataAU!$B108</f>
        <v>0.5321615882968268</v>
      </c>
      <c r="E42" s="234">
        <f>DataAU!CW108/DataAU!$B108</f>
        <v>1.316728909649195E-2</v>
      </c>
      <c r="F42" s="234">
        <f>DataAU!CX108/DataAU!B108</f>
        <v>0.8207455456431364</v>
      </c>
      <c r="G42" s="86">
        <f>(DataAU!CU108-DataAU!AY108)/DataAU!$B108</f>
        <v>0.11981261231312154</v>
      </c>
      <c r="H42" s="86">
        <f>DataAU!AY108/DataAU!$B108</f>
        <v>5.585914455298558E-2</v>
      </c>
      <c r="I42" s="234">
        <f>DataAU!DC108/DataAU!B108</f>
        <v>4.395500912613453E-2</v>
      </c>
      <c r="J42" s="245">
        <f>DataAU!DE108/DataAU!B108</f>
        <v>0.10552525820451955</v>
      </c>
      <c r="K42" s="234">
        <f t="shared" si="1"/>
        <v>1</v>
      </c>
      <c r="L42" s="234">
        <f t="shared" si="2"/>
        <v>0.24364899791511505</v>
      </c>
      <c r="M42" s="234">
        <f t="shared" si="3"/>
        <v>0.73808470997567444</v>
      </c>
      <c r="N42" s="234">
        <f t="shared" ref="N42:N54" si="11">E42/$B42</f>
        <v>1.8262450668516377E-2</v>
      </c>
      <c r="O42" s="86">
        <f t="shared" si="5"/>
        <v>0.16617482200017994</v>
      </c>
      <c r="P42" s="86">
        <f t="shared" si="6"/>
        <v>7.747417591493512E-2</v>
      </c>
      <c r="Q42" s="234">
        <f t="shared" si="7"/>
        <v>6.096366381247622E-2</v>
      </c>
      <c r="R42" s="243">
        <f t="shared" ref="R42:R60" si="12">J42/$B42</f>
        <v>0.14635889043826991</v>
      </c>
      <c r="T42" s="1178">
        <f t="shared" si="9"/>
        <v>-2.7696918165620588E-6</v>
      </c>
      <c r="U42" s="756">
        <f t="shared" si="10"/>
        <v>-3.8414406940967538E-6</v>
      </c>
    </row>
    <row r="43" spans="1:21">
      <c r="A43" s="156">
        <v>1994</v>
      </c>
      <c r="B43" s="245">
        <f>DataAU!CT109/DataAU!B109</f>
        <v>0.70652199564203899</v>
      </c>
      <c r="C43" s="234">
        <f>DataAU!CU109/DataAU!$B109</f>
        <v>0.17340421087861238</v>
      </c>
      <c r="D43" s="234">
        <f>DataAU!CV109/DataAU!$B109</f>
        <v>0.51951243167535277</v>
      </c>
      <c r="E43" s="234">
        <f>DataAU!CW109/DataAU!$B109</f>
        <v>1.3602730969454279E-2</v>
      </c>
      <c r="F43" s="234">
        <f>DataAU!CX109/DataAU!B109</f>
        <v>0.80984133560234006</v>
      </c>
      <c r="G43" s="86">
        <f>(DataAU!CU109-DataAU!AY109)/DataAU!$B109</f>
        <v>0.1157307118448631</v>
      </c>
      <c r="H43" s="86">
        <f>DataAU!AY109/DataAU!$B109</f>
        <v>5.7673499033749284E-2</v>
      </c>
      <c r="I43" s="234">
        <f>DataAU!DC109/DataAU!B109</f>
        <v>4.0233788096105887E-2</v>
      </c>
      <c r="J43" s="245">
        <f>DataAU!DE109/DataAU!B109</f>
        <v>0.10315939072451759</v>
      </c>
      <c r="K43" s="234">
        <f t="shared" si="1"/>
        <v>1</v>
      </c>
      <c r="L43" s="234">
        <f t="shared" si="2"/>
        <v>0.24543356321275528</v>
      </c>
      <c r="M43" s="234">
        <f t="shared" si="3"/>
        <v>0.73530963633093305</v>
      </c>
      <c r="N43" s="234">
        <f t="shared" si="11"/>
        <v>1.9253089151305254E-2</v>
      </c>
      <c r="O43" s="86">
        <f t="shared" si="5"/>
        <v>0.16380340960184109</v>
      </c>
      <c r="P43" s="86">
        <f t="shared" si="6"/>
        <v>8.1630153610914177E-2</v>
      </c>
      <c r="Q43" s="234">
        <f t="shared" si="7"/>
        <v>5.6946264014815513E-2</v>
      </c>
      <c r="R43" s="243">
        <f t="shared" si="12"/>
        <v>0.14601016155310689</v>
      </c>
      <c r="T43" s="1178">
        <f t="shared" si="9"/>
        <v>-2.6221186195662938E-6</v>
      </c>
      <c r="U43" s="756">
        <f t="shared" si="10"/>
        <v>-3.7113050063153352E-6</v>
      </c>
    </row>
    <row r="44" spans="1:21">
      <c r="A44" s="156">
        <v>1995</v>
      </c>
      <c r="B44" s="245">
        <f>DataAU!CT110/DataAU!B110</f>
        <v>0.70384016683796158</v>
      </c>
      <c r="C44" s="234">
        <f>DataAU!CU110/DataAU!$B110</f>
        <v>0.17189892753593752</v>
      </c>
      <c r="D44" s="234">
        <f>DataAU!CV110/DataAU!$B110</f>
        <v>0.51740822685072207</v>
      </c>
      <c r="E44" s="234">
        <f>DataAU!CW110/DataAU!$B110</f>
        <v>1.4533012451301976E-2</v>
      </c>
      <c r="F44" s="234">
        <f>DataAU!CX110/DataAU!B110</f>
        <v>0.80772972649350894</v>
      </c>
      <c r="G44" s="86">
        <f>(DataAU!CU110-DataAU!AY110)/DataAU!$B110</f>
        <v>0.11939785486363641</v>
      </c>
      <c r="H44" s="86">
        <f>DataAU!AY110/DataAU!$B110</f>
        <v>5.2501072672301113E-2</v>
      </c>
      <c r="I44" s="234">
        <f>DataAU!DC110/DataAU!B110</f>
        <v>3.219763114042528E-2</v>
      </c>
      <c r="J44" s="245">
        <f>DataAU!DE110/DataAU!B110</f>
        <v>8.961054511709593E-2</v>
      </c>
      <c r="K44" s="234">
        <f t="shared" si="1"/>
        <v>1</v>
      </c>
      <c r="L44" s="234">
        <f t="shared" si="2"/>
        <v>0.24423006193039873</v>
      </c>
      <c r="M44" s="234">
        <f t="shared" si="3"/>
        <v>0.73512176660108119</v>
      </c>
      <c r="N44" s="234">
        <f t="shared" si="11"/>
        <v>2.0648171468520032E-2</v>
      </c>
      <c r="O44" s="86">
        <f t="shared" si="5"/>
        <v>0.16963773948855101</v>
      </c>
      <c r="P44" s="86">
        <f t="shared" si="6"/>
        <v>7.45923224418477E-2</v>
      </c>
      <c r="Q44" s="234">
        <f t="shared" si="7"/>
        <v>4.5745657405536835E-2</v>
      </c>
      <c r="R44" s="243">
        <f t="shared" si="12"/>
        <v>0.12731661155355192</v>
      </c>
      <c r="T44" s="1178">
        <f t="shared" si="9"/>
        <v>0</v>
      </c>
      <c r="U44" s="756">
        <f t="shared" si="10"/>
        <v>0</v>
      </c>
    </row>
    <row r="45" spans="1:21">
      <c r="A45" s="156">
        <v>1996</v>
      </c>
      <c r="B45" s="245">
        <f>DataAU!CT111/DataAU!B111</f>
        <v>0.69296038618585665</v>
      </c>
      <c r="C45" s="234">
        <f>DataAU!CU111/DataAU!$B111</f>
        <v>0.1633753018050981</v>
      </c>
      <c r="D45" s="234">
        <f>DataAU!CV111/DataAU!$B111</f>
        <v>0.51441460949779572</v>
      </c>
      <c r="E45" s="234">
        <f>DataAU!CW111/DataAU!$B111</f>
        <v>1.5168149582766735E-2</v>
      </c>
      <c r="F45" s="234">
        <f>DataAU!CX111/DataAU!B111</f>
        <v>0.79695478686298415</v>
      </c>
      <c r="G45" s="86">
        <f>(DataAU!CU111-DataAU!AY111)/DataAU!$B111</f>
        <v>0.117685478248877</v>
      </c>
      <c r="H45" s="86">
        <f>DataAU!AY111/DataAU!$B111</f>
        <v>4.5689823556221115E-2</v>
      </c>
      <c r="I45" s="234">
        <f>DataAU!DC111/DataAU!B111</f>
        <v>3.5242249774445886E-2</v>
      </c>
      <c r="J45" s="245">
        <f>DataAU!DE111/DataAU!B111</f>
        <v>8.4517686233292727E-2</v>
      </c>
      <c r="K45" s="234">
        <f t="shared" si="1"/>
        <v>1</v>
      </c>
      <c r="L45" s="234">
        <f t="shared" si="2"/>
        <v>0.23576427319942028</v>
      </c>
      <c r="M45" s="234">
        <f t="shared" si="3"/>
        <v>0.74234345823027503</v>
      </c>
      <c r="N45" s="234">
        <f t="shared" si="11"/>
        <v>2.1888912966950662E-2</v>
      </c>
      <c r="O45" s="86">
        <f t="shared" si="5"/>
        <v>0.1698300228915437</v>
      </c>
      <c r="P45" s="86">
        <f t="shared" si="6"/>
        <v>6.5934250307876613E-2</v>
      </c>
      <c r="Q45" s="234">
        <f t="shared" si="7"/>
        <v>5.0857524437181431E-2</v>
      </c>
      <c r="R45" s="243">
        <f t="shared" si="12"/>
        <v>0.12196611511732867</v>
      </c>
      <c r="T45" s="1178">
        <f t="shared" si="9"/>
        <v>-2.325300196170943E-6</v>
      </c>
      <c r="U45" s="756">
        <f t="shared" si="10"/>
        <v>-3.3556033540715902E-6</v>
      </c>
    </row>
    <row r="46" spans="1:21">
      <c r="A46" s="156">
        <v>1997</v>
      </c>
      <c r="B46" s="245">
        <f>DataAU!CT112/DataAU!B112</f>
        <v>0.6742149619405392</v>
      </c>
      <c r="C46" s="234">
        <f>DataAU!CU112/DataAU!$B112</f>
        <v>0.14275107297050069</v>
      </c>
      <c r="D46" s="234">
        <f>DataAU!CV112/DataAU!$B112</f>
        <v>0.51613712150218671</v>
      </c>
      <c r="E46" s="234">
        <f>DataAU!CW112/DataAU!$B112</f>
        <v>1.5326767467851669E-2</v>
      </c>
      <c r="F46" s="234">
        <f>DataAU!CX112/DataAU!B112</f>
        <v>0.77936916251642019</v>
      </c>
      <c r="G46" s="86">
        <f>(DataAU!CU112-DataAU!AY112)/DataAU!$B112</f>
        <v>0.11284736746366622</v>
      </c>
      <c r="H46" s="86">
        <f>DataAU!AY112/DataAU!$B112</f>
        <v>2.9903705506834469E-2</v>
      </c>
      <c r="I46" s="234">
        <f>DataAU!DC112/DataAU!B112</f>
        <v>4.4210817176428788E-2</v>
      </c>
      <c r="J46" s="245">
        <f>DataAU!DE112/DataAU!B112</f>
        <v>7.8410603578532315E-2</v>
      </c>
      <c r="K46" s="234">
        <f t="shared" si="1"/>
        <v>1</v>
      </c>
      <c r="L46" s="234">
        <f t="shared" si="2"/>
        <v>0.21172931635873468</v>
      </c>
      <c r="M46" s="234">
        <f t="shared" si="3"/>
        <v>0.76553792282602329</v>
      </c>
      <c r="N46" s="234">
        <f t="shared" si="11"/>
        <v>2.2732760815241854E-2</v>
      </c>
      <c r="O46" s="86">
        <f t="shared" si="5"/>
        <v>0.16737594659552887</v>
      </c>
      <c r="P46" s="86">
        <f t="shared" si="6"/>
        <v>4.4353369763205815E-2</v>
      </c>
      <c r="Q46" s="234">
        <f t="shared" si="7"/>
        <v>6.5573770491803254E-2</v>
      </c>
      <c r="R46" s="243">
        <f t="shared" si="12"/>
        <v>0.11629911527452509</v>
      </c>
      <c r="T46" s="1178">
        <f t="shared" si="9"/>
        <v>0</v>
      </c>
      <c r="U46" s="756">
        <f t="shared" si="10"/>
        <v>0</v>
      </c>
    </row>
    <row r="47" spans="1:21">
      <c r="A47" s="156">
        <v>1998</v>
      </c>
      <c r="B47" s="245">
        <f>DataAU!CT113/DataAU!B113</f>
        <v>0.6712640627656532</v>
      </c>
      <c r="C47" s="234">
        <f>DataAU!CU113/DataAU!$B113</f>
        <v>0.14585047076248761</v>
      </c>
      <c r="D47" s="234">
        <f>DataAU!CV113/DataAU!$B113</f>
        <v>0.51000200603191814</v>
      </c>
      <c r="E47" s="234">
        <f>DataAU!CW113/DataAU!$B113</f>
        <v>1.5409512581545456E-2</v>
      </c>
      <c r="F47" s="234">
        <f>DataAU!CX113/DataAU!B113</f>
        <v>0.7682510128508695</v>
      </c>
      <c r="G47" s="86">
        <f>(DataAU!CU113-DataAU!AY113)/DataAU!$B113</f>
        <v>0.11177431101195784</v>
      </c>
      <c r="H47" s="86">
        <f>DataAU!AY113/DataAU!$B113</f>
        <v>3.4076159750529744E-2</v>
      </c>
      <c r="I47" s="234">
        <f>DataAU!DC113/DataAU!B113</f>
        <v>2.2543966228628535E-2</v>
      </c>
      <c r="J47" s="245">
        <f>DataAU!DE113/DataAU!B113</f>
        <v>5.8075645549883675E-2</v>
      </c>
      <c r="K47" s="234">
        <f t="shared" si="1"/>
        <v>1</v>
      </c>
      <c r="L47" s="234">
        <f t="shared" si="2"/>
        <v>0.21727734114287875</v>
      </c>
      <c r="M47" s="234">
        <f t="shared" si="3"/>
        <v>0.75976360767873596</v>
      </c>
      <c r="N47" s="234">
        <f t="shared" si="11"/>
        <v>2.2955962394377593E-2</v>
      </c>
      <c r="O47" s="86">
        <f t="shared" si="5"/>
        <v>0.16651317597942028</v>
      </c>
      <c r="P47" s="86">
        <f t="shared" si="6"/>
        <v>5.0764165163458427E-2</v>
      </c>
      <c r="Q47" s="234">
        <f t="shared" si="7"/>
        <v>3.3584348513677129E-2</v>
      </c>
      <c r="R47" s="243">
        <f t="shared" si="12"/>
        <v>8.6516840050408925E-2</v>
      </c>
      <c r="T47" s="1178">
        <f t="shared" si="9"/>
        <v>-2.0733897020397407E-6</v>
      </c>
      <c r="U47" s="756">
        <f t="shared" si="10"/>
        <v>-3.0887840076765372E-6</v>
      </c>
    </row>
    <row r="48" spans="1:21">
      <c r="A48" s="158">
        <f t="shared" ref="A48:A63" si="13">A47+1</f>
        <v>1999</v>
      </c>
      <c r="B48" s="245">
        <f>DataAU!CT114/DataAU!B114</f>
        <v>0.66201372457154994</v>
      </c>
      <c r="C48" s="234">
        <f>DataAU!CU114/DataAU!$B114</f>
        <v>0.13681819755502789</v>
      </c>
      <c r="D48" s="234">
        <f>DataAU!CV114/DataAU!$B114</f>
        <v>0.50608633833137784</v>
      </c>
      <c r="E48" s="234">
        <f>DataAU!CW114/DataAU!$B114</f>
        <v>1.9109188685144229E-2</v>
      </c>
      <c r="F48" s="234">
        <f>DataAU!CX114/DataAU!B114</f>
        <v>0.75881801753564004</v>
      </c>
      <c r="G48" s="86">
        <f>(DataAU!CU114-DataAU!AY114)/DataAU!$B114</f>
        <v>0.1092371631333615</v>
      </c>
      <c r="H48" s="86">
        <f>DataAU!AY114/DataAU!$B114</f>
        <v>2.7581034421666397E-2</v>
      </c>
      <c r="I48" s="234">
        <f>DataAU!DC114/DataAU!B114</f>
        <v>1.1206825277463906E-2</v>
      </c>
      <c r="J48" s="245">
        <f>DataAU!DE114/DataAU!B114</f>
        <v>4.0927648751756911E-2</v>
      </c>
      <c r="K48" s="234">
        <f t="shared" si="1"/>
        <v>1</v>
      </c>
      <c r="L48" s="234">
        <f t="shared" si="2"/>
        <v>0.20666972976062625</v>
      </c>
      <c r="M48" s="234">
        <f t="shared" si="3"/>
        <v>0.76446502473783751</v>
      </c>
      <c r="N48" s="234">
        <f t="shared" si="11"/>
        <v>2.8865245501536307E-2</v>
      </c>
      <c r="O48" s="86">
        <f t="shared" si="5"/>
        <v>0.1650073995128408</v>
      </c>
      <c r="P48" s="86">
        <f t="shared" si="6"/>
        <v>4.1662330247785456E-2</v>
      </c>
      <c r="Q48" s="234">
        <f t="shared" si="7"/>
        <v>1.6928388130800272E-2</v>
      </c>
      <c r="R48" s="243">
        <f t="shared" si="12"/>
        <v>6.1822961114960211E-2</v>
      </c>
      <c r="T48" s="1178">
        <f t="shared" si="9"/>
        <v>0</v>
      </c>
      <c r="U48" s="756">
        <f t="shared" si="10"/>
        <v>0</v>
      </c>
    </row>
    <row r="49" spans="1:21">
      <c r="A49" s="192">
        <f t="shared" si="13"/>
        <v>2000</v>
      </c>
      <c r="B49" s="250">
        <f>DataAU!CT115/DataAU!B115</f>
        <v>0.64992357735241035</v>
      </c>
      <c r="C49" s="235">
        <f>DataAU!CU115/DataAU!$B115</f>
        <v>0.13385165150469019</v>
      </c>
      <c r="D49" s="235">
        <f>DataAU!CV115/DataAU!$B115</f>
        <v>0.49542861993316323</v>
      </c>
      <c r="E49" s="235">
        <f>DataAU!CW115/DataAU!$B115</f>
        <v>2.0645145208121239E-2</v>
      </c>
      <c r="F49" s="235">
        <f>DataAU!CX115/DataAU!B115</f>
        <v>0.74834233667532968</v>
      </c>
      <c r="G49" s="251">
        <f>(DataAU!CU115-DataAU!AY115)/DataAU!$B115</f>
        <v>0.10877656234493467</v>
      </c>
      <c r="H49" s="251">
        <f>DataAU!AY115/DataAU!$B115</f>
        <v>2.5075089159755523E-2</v>
      </c>
      <c r="I49" s="235">
        <f>DataAU!DC115/DataAU!B115</f>
        <v>8.7421623102998617E-3</v>
      </c>
      <c r="J49" s="250">
        <f>DataAU!DE115/DataAU!B115</f>
        <v>3.5378811705999963E-2</v>
      </c>
      <c r="K49" s="235">
        <f t="shared" si="1"/>
        <v>1</v>
      </c>
      <c r="L49" s="235">
        <f t="shared" si="2"/>
        <v>0.20594983190171504</v>
      </c>
      <c r="M49" s="235">
        <f t="shared" si="3"/>
        <v>0.76228750148038593</v>
      </c>
      <c r="N49" s="235">
        <f t="shared" si="11"/>
        <v>3.1765496633039902E-2</v>
      </c>
      <c r="O49" s="251">
        <f t="shared" si="5"/>
        <v>0.16736823549017421</v>
      </c>
      <c r="P49" s="251">
        <f t="shared" si="6"/>
        <v>3.8581596411540811E-2</v>
      </c>
      <c r="Q49" s="235">
        <f t="shared" si="7"/>
        <v>1.3451061963181509E-2</v>
      </c>
      <c r="R49" s="252">
        <f t="shared" si="12"/>
        <v>5.443534122907559E-2</v>
      </c>
      <c r="T49" s="1178">
        <f t="shared" si="9"/>
        <v>1.8392935642319586E-6</v>
      </c>
      <c r="U49" s="756">
        <f t="shared" si="10"/>
        <v>2.830015140897757E-6</v>
      </c>
    </row>
    <row r="50" spans="1:21">
      <c r="A50" s="158">
        <f t="shared" si="13"/>
        <v>2001</v>
      </c>
      <c r="B50" s="245">
        <f>DataAU!CT116/DataAU!B116</f>
        <v>0.676293270932813</v>
      </c>
      <c r="C50" s="234">
        <f>DataAU!CU116/DataAU!$B116</f>
        <v>0.14517438003764627</v>
      </c>
      <c r="D50" s="234">
        <f>DataAU!CV116/DataAU!$B116</f>
        <v>0.51001404832684416</v>
      </c>
      <c r="E50" s="234">
        <f>DataAU!CW116/DataAU!$B116</f>
        <v>2.1103115616651243E-2</v>
      </c>
      <c r="F50" s="234">
        <f>DataAU!CX116/DataAU!B116</f>
        <v>0.77829394444396471</v>
      </c>
      <c r="G50" s="86">
        <f>(DataAU!CU116-DataAU!AY116)/DataAU!$B116</f>
        <v>0.10635250646777809</v>
      </c>
      <c r="H50" s="86">
        <f>DataAU!AY116/DataAU!$B116</f>
        <v>3.8821873569868152E-2</v>
      </c>
      <c r="I50" s="234">
        <f>DataAU!DC116/DataAU!B116</f>
        <v>2.1029090500902334E-2</v>
      </c>
      <c r="J50" s="245">
        <f>DataAU!DE116/DataAU!B116</f>
        <v>6.3284143993230346E-2</v>
      </c>
      <c r="K50" s="234">
        <f t="shared" si="1"/>
        <v>1</v>
      </c>
      <c r="L50" s="234">
        <f t="shared" si="2"/>
        <v>0.21466187270709775</v>
      </c>
      <c r="M50" s="234">
        <f t="shared" si="3"/>
        <v>0.75413148444221623</v>
      </c>
      <c r="N50" s="234">
        <f t="shared" si="11"/>
        <v>3.1204089296265898E-2</v>
      </c>
      <c r="O50" s="86">
        <f t="shared" si="5"/>
        <v>0.15725796934381117</v>
      </c>
      <c r="P50" s="86">
        <f t="shared" si="6"/>
        <v>5.7403903363286532E-2</v>
      </c>
      <c r="Q50" s="234">
        <f t="shared" si="7"/>
        <v>3.1094632173253561E-2</v>
      </c>
      <c r="R50" s="243">
        <f t="shared" si="12"/>
        <v>9.3575001723649229E-2</v>
      </c>
      <c r="T50" s="1178">
        <f t="shared" si="9"/>
        <v>-1.7269516713325217E-6</v>
      </c>
      <c r="U50" s="756">
        <f t="shared" si="10"/>
        <v>-2.5535544201371607E-6</v>
      </c>
    </row>
    <row r="51" spans="1:21">
      <c r="A51" s="158">
        <f t="shared" si="13"/>
        <v>2002</v>
      </c>
      <c r="B51" s="245">
        <f>DataAU!CT117/DataAU!B117</f>
        <v>0.67833634964287326</v>
      </c>
      <c r="C51" s="234">
        <f>DataAU!CU117/DataAU!$B117</f>
        <v>0.14427371240320394</v>
      </c>
      <c r="D51" s="234">
        <f>DataAU!CV117/DataAU!$B117</f>
        <v>0.5116281356704</v>
      </c>
      <c r="E51" s="234">
        <f>DataAU!CW117/DataAU!$B117</f>
        <v>2.2431281309974047E-2</v>
      </c>
      <c r="F51" s="234">
        <f>DataAU!CX117/DataAU!B117</f>
        <v>0.77869090019128351</v>
      </c>
      <c r="G51" s="86">
        <f>(DataAU!CU117-DataAU!AY117)/DataAU!$B117</f>
        <v>0.10659989890774128</v>
      </c>
      <c r="H51" s="86">
        <f>DataAU!AY117/DataAU!$B117</f>
        <v>3.7673813495462664E-2</v>
      </c>
      <c r="I51" s="234">
        <f>DataAU!DC117/DataAU!B117</f>
        <v>2.9380035680472996E-2</v>
      </c>
      <c r="J51" s="245">
        <f>DataAU!DE117/DataAU!B117</f>
        <v>6.9179220310819439E-2</v>
      </c>
      <c r="K51" s="234">
        <f t="shared" si="1"/>
        <v>1</v>
      </c>
      <c r="L51" s="234">
        <f t="shared" si="2"/>
        <v>0.21268757376655453</v>
      </c>
      <c r="M51" s="234">
        <f t="shared" si="3"/>
        <v>0.75423959801027785</v>
      </c>
      <c r="N51" s="234">
        <f t="shared" si="11"/>
        <v>3.3068080933276747E-2</v>
      </c>
      <c r="O51" s="86">
        <f t="shared" si="5"/>
        <v>0.15714902933310798</v>
      </c>
      <c r="P51" s="86">
        <f t="shared" si="6"/>
        <v>5.5538544433446572E-2</v>
      </c>
      <c r="Q51" s="234">
        <f t="shared" si="7"/>
        <v>4.3311899319476002E-2</v>
      </c>
      <c r="R51" s="243">
        <f t="shared" si="12"/>
        <v>0.10198365508090571</v>
      </c>
      <c r="T51" s="1178">
        <f t="shared" si="9"/>
        <v>-3.2202592952224052E-6</v>
      </c>
      <c r="U51" s="756">
        <f t="shared" si="10"/>
        <v>-4.7472898908607064E-6</v>
      </c>
    </row>
    <row r="52" spans="1:21">
      <c r="A52" s="158">
        <f t="shared" si="13"/>
        <v>2003</v>
      </c>
      <c r="B52" s="245">
        <f>DataAU!CT118/DataAU!B118</f>
        <v>0.66650846504625882</v>
      </c>
      <c r="C52" s="234">
        <f>DataAU!CU118/DataAU!$B118</f>
        <v>0.14657515692242237</v>
      </c>
      <c r="D52" s="234">
        <f>DataAU!CV118/DataAU!$B118</f>
        <v>0.49998135715746284</v>
      </c>
      <c r="E52" s="234">
        <f>DataAU!CW118/DataAU!$B118</f>
        <v>1.9953462446823375E-2</v>
      </c>
      <c r="F52" s="234">
        <f>DataAU!CX118/DataAU!B118</f>
        <v>0.7675479101515561</v>
      </c>
      <c r="G52" s="86">
        <f>(DataAU!CU118-DataAU!AY118)/DataAU!$B118</f>
        <v>0.10404814298808411</v>
      </c>
      <c r="H52" s="86">
        <f>DataAU!AY118/DataAU!$B118</f>
        <v>4.2527013934338262E-2</v>
      </c>
      <c r="I52" s="234">
        <f>DataAU!DC118/DataAU!B118</f>
        <v>1.7563402826166143E-3</v>
      </c>
      <c r="J52" s="245">
        <f>DataAU!DE118/DataAU!B118</f>
        <v>4.5605899610491482E-2</v>
      </c>
      <c r="K52" s="234">
        <f t="shared" si="1"/>
        <v>1</v>
      </c>
      <c r="L52" s="234">
        <f t="shared" si="2"/>
        <v>0.21991492172908766</v>
      </c>
      <c r="M52" s="234">
        <f t="shared" si="3"/>
        <v>0.75015004816594755</v>
      </c>
      <c r="N52" s="234">
        <f t="shared" si="11"/>
        <v>2.9937297863784088E-2</v>
      </c>
      <c r="O52" s="86">
        <f t="shared" si="5"/>
        <v>0.15610925958886759</v>
      </c>
      <c r="P52" s="86">
        <f t="shared" si="6"/>
        <v>6.3805662140220057E-2</v>
      </c>
      <c r="Q52" s="234">
        <f t="shared" si="7"/>
        <v>2.6351357480429239E-3</v>
      </c>
      <c r="R52" s="243">
        <f t="shared" si="12"/>
        <v>6.842508685516277E-2</v>
      </c>
      <c r="T52" s="1178">
        <f t="shared" si="9"/>
        <v>1.5114804498006507E-6</v>
      </c>
      <c r="U52" s="756">
        <f t="shared" si="10"/>
        <v>2.2677588193964482E-6</v>
      </c>
    </row>
    <row r="53" spans="1:21">
      <c r="A53" s="158">
        <f t="shared" si="13"/>
        <v>2004</v>
      </c>
      <c r="B53" s="245">
        <f>DataAU!CT119/DataAU!B119</f>
        <v>0.66437858997973465</v>
      </c>
      <c r="C53" s="234">
        <f>DataAU!CU119/DataAU!$B119</f>
        <v>0.14675136825683141</v>
      </c>
      <c r="D53" s="234">
        <f>DataAU!CV119/DataAU!$B119</f>
        <v>0.4983059749782241</v>
      </c>
      <c r="E53" s="234">
        <f>DataAU!CW119/DataAU!$B119</f>
        <v>1.9321246744679072E-2</v>
      </c>
      <c r="F53" s="234">
        <f>DataAU!CX119/DataAU!B119</f>
        <v>0.76781615947167248</v>
      </c>
      <c r="G53" s="86">
        <f>(DataAU!CU119-DataAU!AY119)/DataAU!$B119</f>
        <v>0.10034229203282925</v>
      </c>
      <c r="H53" s="86">
        <f>DataAU!AY119/DataAU!$B119</f>
        <v>4.6409076224002151E-2</v>
      </c>
      <c r="I53" s="234">
        <f>DataAU!DC119/DataAU!B119</f>
        <v>4.5104201194107506E-3</v>
      </c>
      <c r="J53" s="245">
        <f>DataAU!DE119/DataAU!B119</f>
        <v>5.3385192675357442E-2</v>
      </c>
      <c r="K53" s="234">
        <f t="shared" si="1"/>
        <v>1</v>
      </c>
      <c r="L53" s="234">
        <f t="shared" si="2"/>
        <v>0.2208851556479382</v>
      </c>
      <c r="M53" s="234">
        <f t="shared" si="3"/>
        <v>0.75003316255784791</v>
      </c>
      <c r="N53" s="234">
        <f t="shared" si="11"/>
        <v>2.9081681794213783E-2</v>
      </c>
      <c r="O53" s="86">
        <f t="shared" si="5"/>
        <v>0.15103179654824514</v>
      </c>
      <c r="P53" s="86">
        <f t="shared" si="6"/>
        <v>6.9853359099693077E-2</v>
      </c>
      <c r="Q53" s="234">
        <f t="shared" si="7"/>
        <v>6.7889305697649447E-3</v>
      </c>
      <c r="R53" s="243">
        <f t="shared" si="12"/>
        <v>8.0353571714262856E-2</v>
      </c>
      <c r="T53" s="1178">
        <f t="shared" si="9"/>
        <v>0</v>
      </c>
      <c r="U53" s="756">
        <f t="shared" si="10"/>
        <v>0</v>
      </c>
    </row>
    <row r="54" spans="1:21">
      <c r="A54" s="158">
        <f t="shared" si="13"/>
        <v>2005</v>
      </c>
      <c r="B54" s="245">
        <f>DataAU!CT120/DataAU!B120</f>
        <v>0.65507442615103673</v>
      </c>
      <c r="C54" s="234">
        <f>DataAU!CU120/DataAU!$B120</f>
        <v>0.12766584707621531</v>
      </c>
      <c r="D54" s="234">
        <f>DataAU!CV120/DataAU!$B120</f>
        <v>0.50831754124766138</v>
      </c>
      <c r="E54" s="234">
        <f>DataAU!CW120/DataAU!$B120</f>
        <v>1.9091037827160116E-2</v>
      </c>
      <c r="F54" s="234">
        <f>DataAU!CX120/DataAU!B120</f>
        <v>0.75871963483120053</v>
      </c>
      <c r="G54" s="86">
        <f>(DataAU!CU120-DataAU!AY120)/DataAU!$B120</f>
        <v>0.10218098949548506</v>
      </c>
      <c r="H54" s="86">
        <f>DataAU!AY120/DataAU!$B120</f>
        <v>2.5484857580730259E-2</v>
      </c>
      <c r="I54" s="234">
        <f>DataAU!DC120/DataAU!B120</f>
        <v>1.2614825990772929E-2</v>
      </c>
      <c r="J54" s="245">
        <f>DataAU!DE120/DataAU!B120</f>
        <v>4.1553554167719005E-2</v>
      </c>
      <c r="K54" s="234">
        <f t="shared" si="1"/>
        <v>1</v>
      </c>
      <c r="L54" s="234">
        <f t="shared" si="2"/>
        <v>0.19488754556689125</v>
      </c>
      <c r="M54" s="234">
        <f t="shared" si="3"/>
        <v>0.77596914328397482</v>
      </c>
      <c r="N54" s="234">
        <f t="shared" si="11"/>
        <v>2.9143311149134078E-2</v>
      </c>
      <c r="O54" s="86">
        <f t="shared" si="5"/>
        <v>0.15598378659942647</v>
      </c>
      <c r="P54" s="86">
        <f t="shared" si="6"/>
        <v>3.8903758967464806E-2</v>
      </c>
      <c r="Q54" s="234">
        <f t="shared" si="7"/>
        <v>1.9257088182930225E-2</v>
      </c>
      <c r="R54" s="243">
        <f t="shared" si="12"/>
        <v>6.3433332929620792E-2</v>
      </c>
      <c r="T54" s="1178">
        <f t="shared" si="9"/>
        <v>0</v>
      </c>
      <c r="U54" s="756">
        <f t="shared" si="10"/>
        <v>0</v>
      </c>
    </row>
    <row r="55" spans="1:21">
      <c r="A55" s="158">
        <f t="shared" si="13"/>
        <v>2006</v>
      </c>
      <c r="B55" s="245">
        <f>DataAU!CT121/DataAU!B121</f>
        <v>0.65789438233345465</v>
      </c>
      <c r="C55" s="234">
        <f>DataAU!CU121/DataAU!$B121</f>
        <v>0.13379891075793221</v>
      </c>
      <c r="D55" s="234">
        <f>DataAU!CV121/DataAU!$B121</f>
        <v>0.5025311128753801</v>
      </c>
      <c r="E55" s="234">
        <f>DataAU!CW121/DataAU!$B121</f>
        <v>2.1565583366390056E-2</v>
      </c>
      <c r="F55" s="234">
        <f>DataAU!CX121/DataAU!B121</f>
        <v>0.75102657648224425</v>
      </c>
      <c r="G55" s="86">
        <f>(DataAU!CU121-DataAU!AY121)/DataAU!$B121</f>
        <v>0.10380928368105134</v>
      </c>
      <c r="H55" s="86">
        <f>DataAU!AY121/DataAU!$B121</f>
        <v>2.9989627076880868E-2</v>
      </c>
      <c r="I55" s="234">
        <f>DataAU!DC121/DataAU!B121</f>
        <v>9.2621508323444159E-3</v>
      </c>
      <c r="J55" s="245">
        <f>DataAU!DE121/DataAU!B121</f>
        <v>4.1706009069878223E-2</v>
      </c>
      <c r="K55" s="234">
        <f t="shared" ref="K55:N60" si="14">B55/$B55</f>
        <v>1</v>
      </c>
      <c r="L55" s="234">
        <f t="shared" si="14"/>
        <v>0.20337445394102188</v>
      </c>
      <c r="M55" s="234">
        <f t="shared" si="14"/>
        <v>0.76384770317231787</v>
      </c>
      <c r="N55" s="234">
        <f t="shared" si="14"/>
        <v>3.2779704380359813E-2</v>
      </c>
      <c r="O55" s="86">
        <f t="shared" ref="O55:Q59" si="15">G55/$B55</f>
        <v>0.15779019622094215</v>
      </c>
      <c r="P55" s="86">
        <f t="shared" si="15"/>
        <v>4.5584257720079735E-2</v>
      </c>
      <c r="Q55" s="234">
        <f t="shared" si="15"/>
        <v>1.4078476851395096E-2</v>
      </c>
      <c r="R55" s="243">
        <f t="shared" si="12"/>
        <v>6.3393167945823073E-2</v>
      </c>
      <c r="T55" s="1178">
        <f t="shared" si="9"/>
        <v>1.2246662476345094E-6</v>
      </c>
      <c r="U55" s="756">
        <f t="shared" si="10"/>
        <v>1.86149369940658E-6</v>
      </c>
    </row>
    <row r="56" spans="1:21">
      <c r="A56" s="158">
        <f t="shared" si="13"/>
        <v>2007</v>
      </c>
      <c r="B56" s="245">
        <f>DataAU!CT122/DataAU!B122</f>
        <v>0.65564957780526645</v>
      </c>
      <c r="C56" s="234">
        <f>DataAU!CU122/DataAU!$B122</f>
        <v>0.12496668380231642</v>
      </c>
      <c r="D56" s="234">
        <f>DataAU!CV122/DataAU!$B122</f>
        <v>0.50837477916357954</v>
      </c>
      <c r="E56" s="234">
        <f>DataAU!CW122/DataAU!$B122</f>
        <v>2.2308114839370282E-2</v>
      </c>
      <c r="F56" s="234">
        <f>DataAU!CX122/DataAU!B122</f>
        <v>0.74982599533497729</v>
      </c>
      <c r="G56" s="86">
        <f>(DataAU!CU122-DataAU!AY122)/DataAU!$B122</f>
        <v>0.10371717752287002</v>
      </c>
      <c r="H56" s="86">
        <f>DataAU!AY122/DataAU!$B122</f>
        <v>2.1249506279446398E-2</v>
      </c>
      <c r="I56" s="234">
        <f>DataAU!DC122/DataAU!B122</f>
        <v>1.4275738826637029E-2</v>
      </c>
      <c r="J56" s="245">
        <f>DataAU!DE122/DataAU!B122</f>
        <v>4.0104255673117942E-2</v>
      </c>
      <c r="K56" s="234">
        <f t="shared" si="14"/>
        <v>1</v>
      </c>
      <c r="L56" s="234">
        <f t="shared" si="14"/>
        <v>0.1905998082399934</v>
      </c>
      <c r="M56" s="234">
        <f t="shared" si="14"/>
        <v>0.77537574395353492</v>
      </c>
      <c r="N56" s="234">
        <f t="shared" si="14"/>
        <v>3.4024447806471375E-2</v>
      </c>
      <c r="O56" s="86">
        <f t="shared" si="15"/>
        <v>0.15818995547904541</v>
      </c>
      <c r="P56" s="86">
        <f t="shared" si="15"/>
        <v>3.2409852760947988E-2</v>
      </c>
      <c r="Q56" s="234">
        <f t="shared" si="15"/>
        <v>2.1773427925362056E-2</v>
      </c>
      <c r="R56" s="243">
        <f t="shared" si="12"/>
        <v>6.1167210398218617E-2</v>
      </c>
      <c r="T56" s="1178">
        <f t="shared" si="9"/>
        <v>0</v>
      </c>
      <c r="U56" s="756">
        <f t="shared" si="10"/>
        <v>0</v>
      </c>
    </row>
    <row r="57" spans="1:21">
      <c r="A57" s="158">
        <f t="shared" si="13"/>
        <v>2008</v>
      </c>
      <c r="B57" s="245">
        <f>DataAU!CT123/DataAU!B123</f>
        <v>0.66985098114116304</v>
      </c>
      <c r="C57" s="234">
        <f>DataAU!CU123/DataAU!$B123</f>
        <v>0.13282440558338843</v>
      </c>
      <c r="D57" s="234">
        <f>DataAU!CV123/DataAU!$B123</f>
        <v>0.51484307027289411</v>
      </c>
      <c r="E57" s="234">
        <f>DataAU!CW123/DataAU!$B123</f>
        <v>2.2183505284880611E-2</v>
      </c>
      <c r="F57" s="234">
        <f>DataAU!CX123/DataAU!B123</f>
        <v>0.75949689007731214</v>
      </c>
      <c r="G57" s="86">
        <f>(DataAU!CU123-DataAU!AY123)/DataAU!$B123</f>
        <v>0.10840590714873001</v>
      </c>
      <c r="H57" s="86">
        <f>DataAU!AY123/DataAU!$B123</f>
        <v>2.4418498434658414E-2</v>
      </c>
      <c r="I57" s="234">
        <f>DataAU!DC123/DataAU!B123</f>
        <v>2.9918992534524715E-2</v>
      </c>
      <c r="J57" s="245">
        <f>DataAU!DE123/DataAU!B123</f>
        <v>5.7615573695617886E-2</v>
      </c>
      <c r="K57" s="234">
        <f t="shared" si="14"/>
        <v>1</v>
      </c>
      <c r="L57" s="234">
        <f t="shared" si="14"/>
        <v>0.19828948426276513</v>
      </c>
      <c r="M57" s="234">
        <f t="shared" si="14"/>
        <v>0.76859344058256607</v>
      </c>
      <c r="N57" s="234">
        <f t="shared" si="14"/>
        <v>3.3117075154668919E-2</v>
      </c>
      <c r="O57" s="86">
        <f t="shared" si="15"/>
        <v>0.16183585633337269</v>
      </c>
      <c r="P57" s="86">
        <f t="shared" si="15"/>
        <v>3.645362792939242E-2</v>
      </c>
      <c r="Q57" s="234">
        <f t="shared" si="15"/>
        <v>4.4665146990685155E-2</v>
      </c>
      <c r="R57" s="243">
        <f t="shared" si="12"/>
        <v>8.6012524154944994E-2</v>
      </c>
      <c r="T57" s="1178">
        <f t="shared" si="9"/>
        <v>0</v>
      </c>
      <c r="U57" s="756">
        <f t="shared" si="10"/>
        <v>0</v>
      </c>
    </row>
    <row r="58" spans="1:21">
      <c r="A58" s="158">
        <f t="shared" si="13"/>
        <v>2009</v>
      </c>
      <c r="B58" s="245">
        <f>DataAU!CT124/DataAU!B124</f>
        <v>0.69654585412338599</v>
      </c>
      <c r="C58" s="234">
        <f>DataAU!CU124/DataAU!$B124</f>
        <v>0.1669755065567165</v>
      </c>
      <c r="D58" s="234">
        <f>DataAU!CV124/DataAU!$B124</f>
        <v>0.50693008102597525</v>
      </c>
      <c r="E58" s="234">
        <f>DataAU!CW124/DataAU!$B124</f>
        <v>2.2641235962230572E-2</v>
      </c>
      <c r="F58" s="234">
        <f>DataAU!CX124/DataAU!B124</f>
        <v>0.80647728693811116</v>
      </c>
      <c r="G58" s="86">
        <f>(DataAU!CU124-DataAU!AY124)/DataAU!$B124</f>
        <v>0.11249207736375025</v>
      </c>
      <c r="H58" s="86">
        <f>DataAU!AY124/DataAU!$B124</f>
        <v>5.4483429192966254E-2</v>
      </c>
      <c r="I58" s="234">
        <f>DataAU!DC124/DataAU!B124</f>
        <v>7.5913461678281932E-2</v>
      </c>
      <c r="J58" s="245">
        <f>DataAU!DE124/DataAU!B124</f>
        <v>0.13337107614515342</v>
      </c>
      <c r="K58" s="234">
        <f t="shared" si="14"/>
        <v>1</v>
      </c>
      <c r="L58" s="234">
        <f t="shared" si="14"/>
        <v>0.23971933156770825</v>
      </c>
      <c r="M58" s="234">
        <f t="shared" si="14"/>
        <v>0.72777704156168554</v>
      </c>
      <c r="N58" s="234">
        <f t="shared" si="14"/>
        <v>3.2505018626124663E-2</v>
      </c>
      <c r="O58" s="86">
        <f t="shared" si="15"/>
        <v>0.16149988790805928</v>
      </c>
      <c r="P58" s="86">
        <f t="shared" si="15"/>
        <v>7.821944365964896E-2</v>
      </c>
      <c r="Q58" s="234">
        <f t="shared" si="15"/>
        <v>0.1089855911551153</v>
      </c>
      <c r="R58" s="243">
        <f t="shared" si="12"/>
        <v>0.19147494074600879</v>
      </c>
      <c r="T58" s="1178">
        <f t="shared" si="9"/>
        <v>9.6942153637868955E-7</v>
      </c>
      <c r="U58" s="756">
        <f t="shared" si="10"/>
        <v>1.3917555183873276E-6</v>
      </c>
    </row>
    <row r="59" spans="1:21">
      <c r="A59" s="192">
        <f t="shared" si="13"/>
        <v>2010</v>
      </c>
      <c r="B59" s="250">
        <f>DataAU!CT125/DataAU!B125</f>
        <v>0.70794922800037885</v>
      </c>
      <c r="C59" s="235">
        <f>DataAU!CU125/DataAU!$B125</f>
        <v>0.15924162682991275</v>
      </c>
      <c r="D59" s="235">
        <f>DataAU!CV125/DataAU!$B125</f>
        <v>0.52162874182937524</v>
      </c>
      <c r="E59" s="235">
        <f>DataAU!CW125/DataAU!$B125</f>
        <v>2.7079806579889905E-2</v>
      </c>
      <c r="F59" s="235">
        <f>DataAU!CX125/DataAU!B125</f>
        <v>0.80635218338543146</v>
      </c>
      <c r="G59" s="251">
        <f>(DataAU!CU125-DataAU!AY125)/DataAU!$B125</f>
        <v>0.11902281466736656</v>
      </c>
      <c r="H59" s="251">
        <f>DataAU!AY125/DataAU!$B125</f>
        <v>4.0218812162546184E-2</v>
      </c>
      <c r="I59" s="235">
        <f>DataAU!DC125/DataAU!B125</f>
        <v>7.2226011177417851E-2</v>
      </c>
      <c r="J59" s="250">
        <f>DataAU!$DE125/DataAU!$B125</f>
        <v>0.11860092829402295</v>
      </c>
      <c r="K59" s="235">
        <f t="shared" si="14"/>
        <v>1</v>
      </c>
      <c r="L59" s="235">
        <f t="shared" si="14"/>
        <v>0.22493368243326559</v>
      </c>
      <c r="M59" s="235">
        <f t="shared" si="14"/>
        <v>0.73681659813759426</v>
      </c>
      <c r="N59" s="235">
        <f t="shared" si="14"/>
        <v>3.8251057432999155E-2</v>
      </c>
      <c r="O59" s="251">
        <f t="shared" si="15"/>
        <v>0.16812337659234353</v>
      </c>
      <c r="P59" s="251">
        <f t="shared" si="15"/>
        <v>5.681030584092206E-2</v>
      </c>
      <c r="Q59" s="235">
        <f t="shared" si="15"/>
        <v>0.10202145622987981</v>
      </c>
      <c r="R59" s="252">
        <f t="shared" si="12"/>
        <v>0.1675274491491634</v>
      </c>
      <c r="T59" s="1178">
        <f t="shared" si="9"/>
        <v>9.4723879906499775E-7</v>
      </c>
      <c r="U59" s="756">
        <f t="shared" si="10"/>
        <v>1.3380038590415921E-6</v>
      </c>
    </row>
    <row r="60" spans="1:21">
      <c r="A60" s="158">
        <f t="shared" si="13"/>
        <v>2011</v>
      </c>
      <c r="B60" s="245">
        <f>DataAU!CT126/DataAU!B126</f>
        <v>0.70691215556684439</v>
      </c>
      <c r="C60" s="234">
        <f>DataAU!CU126/DataAU!$B126</f>
        <v>0.16569662647120512</v>
      </c>
      <c r="D60" s="234">
        <f>DataAU!CV126/DataAU!$B126</f>
        <v>0.51777355457104512</v>
      </c>
      <c r="E60" s="234">
        <f>DataAU!CW126/DataAU!$B126</f>
        <v>2.3442841404744418E-2</v>
      </c>
      <c r="F60" s="234">
        <f>DataAU!CX126/DataAU!B126</f>
        <v>0.80314365417723543</v>
      </c>
      <c r="G60" s="86">
        <f>(DataAU!CU126-DataAU!AY126)/DataAU!$B126</f>
        <v>0.11275625568922722</v>
      </c>
      <c r="H60" s="86">
        <f>DataAU!AY126/DataAU!$B126</f>
        <v>5.29403707819779E-2</v>
      </c>
      <c r="I60" s="234">
        <f>DataAU!DC126/DataAU!B126</f>
        <v>7.7987138966089373E-2</v>
      </c>
      <c r="J60" s="245">
        <f>DataAU!$DE126/DataAU!$B126</f>
        <v>0.13459441278405493</v>
      </c>
      <c r="K60" s="234">
        <f t="shared" si="14"/>
        <v>1</v>
      </c>
      <c r="L60" s="234">
        <f t="shared" si="14"/>
        <v>0.23439493176961948</v>
      </c>
      <c r="M60" s="234">
        <f t="shared" si="14"/>
        <v>0.73244398259903076</v>
      </c>
      <c r="N60" s="234">
        <f t="shared" si="14"/>
        <v>3.3162311922542265E-2</v>
      </c>
      <c r="O60" s="86">
        <f>G60/$B60</f>
        <v>0.15950532863423816</v>
      </c>
      <c r="P60" s="86">
        <f>H60/$B60</f>
        <v>7.4889603135381289E-2</v>
      </c>
      <c r="Q60" s="234">
        <f>I60/$B60</f>
        <v>0.11032083456473404</v>
      </c>
      <c r="R60" s="243">
        <f t="shared" si="12"/>
        <v>0.19039764944504184</v>
      </c>
      <c r="T60" s="1178">
        <f t="shared" si="9"/>
        <v>8.6688015021874065E-7</v>
      </c>
      <c r="U60" s="756">
        <f t="shared" si="10"/>
        <v>1.2262911925908782E-6</v>
      </c>
    </row>
    <row r="61" spans="1:21">
      <c r="A61" s="158">
        <f t="shared" si="13"/>
        <v>2012</v>
      </c>
      <c r="B61" s="245">
        <f>DataAU!CT127/DataAU!B127</f>
        <v>0.70802796192721618</v>
      </c>
      <c r="C61" s="234">
        <f>DataAU!CU127/DataAU!$B127</f>
        <v>0.17193822636093578</v>
      </c>
      <c r="D61" s="234">
        <f>DataAU!CV127/DataAU!$B127</f>
        <v>0.51164546509536835</v>
      </c>
      <c r="E61" s="234">
        <f>DataAU!CW127/DataAU!$B127</f>
        <v>2.4443460825115712E-2</v>
      </c>
      <c r="F61" s="234">
        <f>DataAU!CX127/DataAU!B127</f>
        <v>0.80689947761653247</v>
      </c>
      <c r="G61" s="86">
        <f>(DataAU!CU127-DataAU!AY127)/DataAU!$B127</f>
        <v>0.11014363026083766</v>
      </c>
      <c r="H61" s="86">
        <f>DataAU!AY127/DataAU!$B127</f>
        <v>6.1794596100098118E-2</v>
      </c>
      <c r="I61" s="234">
        <f>DataAU!DC127/DataAU!B127</f>
        <v>8.4058236202825973E-2</v>
      </c>
      <c r="J61" s="245">
        <f>DataAU!$DE127/DataAU!$B127</f>
        <v>0.14894163101526342</v>
      </c>
      <c r="K61" s="234">
        <f t="shared" ref="K61:K63" si="16">B61/$B61</f>
        <v>1</v>
      </c>
      <c r="L61" s="234">
        <f t="shared" ref="L61:L63" si="17">C61/$B61</f>
        <v>0.24284101138170963</v>
      </c>
      <c r="M61" s="234">
        <f t="shared" ref="M61:M63" si="18">D61/$B61</f>
        <v>0.72263454638528024</v>
      </c>
      <c r="N61" s="234">
        <f t="shared" ref="N61:N63" si="19">E61/$B61</f>
        <v>3.4523298710663702E-2</v>
      </c>
      <c r="O61" s="86">
        <f t="shared" ref="O61:O63" si="20">G61/$B61</f>
        <v>0.15556395535711937</v>
      </c>
      <c r="P61" s="86">
        <f t="shared" ref="P61:P63" si="21">H61/$B61</f>
        <v>8.727705602459028E-2</v>
      </c>
      <c r="Q61" s="234">
        <f t="shared" ref="Q61:Q63" si="22">I61/$B61</f>
        <v>0.11872163349880098</v>
      </c>
      <c r="R61" s="243">
        <f t="shared" ref="R61:R63" si="23">J61/$B61</f>
        <v>0.2103612272739227</v>
      </c>
      <c r="T61" s="1178">
        <f t="shared" ref="T61:T63" si="24">C61+D61+E61-B61</f>
        <v>-8.0964579629583255E-7</v>
      </c>
      <c r="U61" s="756">
        <f t="shared" ref="U61:U63" si="25">L61+M61+N61-K61</f>
        <v>-1.1435223463696076E-6</v>
      </c>
    </row>
    <row r="62" spans="1:21">
      <c r="A62" s="158">
        <f t="shared" si="13"/>
        <v>2013</v>
      </c>
      <c r="B62" s="245">
        <f>DataAU!CT128/DataAU!B128</f>
        <v>0.69268929917344901</v>
      </c>
      <c r="C62" s="234">
        <f>DataAU!CU128/DataAU!$B128</f>
        <v>0.15868975486734382</v>
      </c>
      <c r="D62" s="234">
        <f>DataAU!CV128/DataAU!$B128</f>
        <v>0.5117242690546866</v>
      </c>
      <c r="E62" s="234">
        <f>DataAU!CW128/DataAU!$B128</f>
        <v>2.2275275251418574E-2</v>
      </c>
      <c r="F62" s="234">
        <f>DataAU!CX128/DataAU!B128</f>
        <v>0.7950834468125535</v>
      </c>
      <c r="G62" s="86">
        <f>(DataAU!CU128-DataAU!AY128)/DataAU!$B128</f>
        <v>0.11985215154847249</v>
      </c>
      <c r="H62" s="86">
        <f>DataAU!AY128/DataAU!$B128</f>
        <v>3.8837603318871323E-2</v>
      </c>
      <c r="I62" s="234">
        <f>DataAU!DC128/DataAU!B128</f>
        <v>7.6927827216011643E-2</v>
      </c>
      <c r="J62" s="245">
        <f>DataAU!$DE128/DataAU!$B128</f>
        <v>0.11853247616936377</v>
      </c>
      <c r="K62" s="234">
        <f t="shared" si="16"/>
        <v>1</v>
      </c>
      <c r="L62" s="234">
        <f t="shared" si="17"/>
        <v>0.22909225688443616</v>
      </c>
      <c r="M62" s="234">
        <f t="shared" si="18"/>
        <v>0.73875007115787872</v>
      </c>
      <c r="N62" s="234">
        <f t="shared" si="19"/>
        <v>3.2157671957685111E-2</v>
      </c>
      <c r="O62" s="86">
        <f t="shared" si="20"/>
        <v>0.17302440169277333</v>
      </c>
      <c r="P62" s="86">
        <f t="shared" si="21"/>
        <v>5.606785519166279E-2</v>
      </c>
      <c r="Q62" s="234">
        <f t="shared" si="22"/>
        <v>0.11105675705948644</v>
      </c>
      <c r="R62" s="243">
        <f t="shared" si="23"/>
        <v>0.17111925405921899</v>
      </c>
      <c r="T62" s="1178">
        <f t="shared" si="24"/>
        <v>0</v>
      </c>
      <c r="U62" s="756">
        <f t="shared" si="25"/>
        <v>0</v>
      </c>
    </row>
    <row r="63" spans="1:21" ht="13" thickBot="1">
      <c r="A63" s="193">
        <f t="shared" si="13"/>
        <v>2014</v>
      </c>
      <c r="B63" s="246">
        <f>DataAU!CT129/DataAU!B129</f>
        <v>0.69346813740439395</v>
      </c>
      <c r="C63" s="239">
        <f>DataAU!CU129/DataAU!$B129</f>
        <v>0.16586470315294616</v>
      </c>
      <c r="D63" s="239">
        <f>DataAU!CV129/DataAU!$B129</f>
        <v>0.50484623052095434</v>
      </c>
      <c r="E63" s="239">
        <f>DataAU!CW129/DataAU!$B129</f>
        <v>2.2757203730493274E-2</v>
      </c>
      <c r="F63" s="239">
        <f>DataAU!CX129/DataAU!B129</f>
        <v>0.7947884772558157</v>
      </c>
      <c r="G63" s="247">
        <f>(DataAU!CU129-DataAU!AY129)/DataAU!$B129</f>
        <v>0.1307328978904945</v>
      </c>
      <c r="H63" s="247">
        <f>DataAU!AY129/DataAU!$B129</f>
        <v>3.5131805262451653E-2</v>
      </c>
      <c r="I63" s="239">
        <f>DataAU!DC129/DataAU!B129</f>
        <v>7.441492735767348E-2</v>
      </c>
      <c r="J63" s="246">
        <f>DataAU!$DE129/DataAU!$B129</f>
        <v>0.1116746160508435</v>
      </c>
      <c r="K63" s="239">
        <f t="shared" si="16"/>
        <v>1</v>
      </c>
      <c r="L63" s="239">
        <f t="shared" si="17"/>
        <v>0.239181433445186</v>
      </c>
      <c r="M63" s="239">
        <f t="shared" si="18"/>
        <v>0.72800205703835352</v>
      </c>
      <c r="N63" s="239">
        <f t="shared" si="19"/>
        <v>3.2816509516460271E-2</v>
      </c>
      <c r="O63" s="247">
        <f t="shared" si="20"/>
        <v>0.18852041043993631</v>
      </c>
      <c r="P63" s="247">
        <f t="shared" si="21"/>
        <v>5.0661023005249689E-2</v>
      </c>
      <c r="Q63" s="239">
        <f t="shared" si="22"/>
        <v>0.10730835829920565</v>
      </c>
      <c r="R63" s="244">
        <f t="shared" si="23"/>
        <v>0.16103784734628807</v>
      </c>
      <c r="T63" s="1178">
        <f t="shared" si="24"/>
        <v>0</v>
      </c>
      <c r="U63" s="756">
        <f t="shared" si="25"/>
        <v>0</v>
      </c>
    </row>
    <row r="64" spans="1:21" ht="13" thickTop="1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2:18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2:18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2:18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2:18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2:18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2:18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2:18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2:18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2:18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2:18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2:18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2:18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2:18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2:18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2:18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2:18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2:18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2:18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2:18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2:18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2:18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2:18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2:18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2:18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2:18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2:18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2:18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2:18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2:18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2:18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2:18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2:18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2:18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2:18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2:18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2:18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2:18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2:18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2:18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2:18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2:18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2:18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2:18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2:18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2:18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2:18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2:18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2:18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2:18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2:18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2:18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2:18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2:18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2:18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2:18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2:18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2:18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2:18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2:18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2:18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2:18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spans="2:18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spans="2:18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spans="2:18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spans="2:18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spans="2:18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</row>
    <row r="131" spans="2:18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2:18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2:18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2:18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2:18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2:18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2:18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2:18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2:18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2:18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2:18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2:18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2:18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2:18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2:18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2:18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2:18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2:18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2:18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2:18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2:18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2:18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2:18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2:18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2:18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2:18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2:18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2:18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2:18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2:18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2:18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2:18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2:18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2:18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2:18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2:18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2:18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2:18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2:18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2:18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2:18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2:18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2:18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2:18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2:18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2:18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2:18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2:18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2:18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2:18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2:18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2:18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2:18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2:18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2:18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2:18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2:18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2:18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2:18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2:18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2:18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2:18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2:18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2:18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2:18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2:18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2:18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2:18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2:18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2:18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2:18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2:18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2:18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2:18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2:18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2:18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2:18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  <row r="208" spans="2:18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</row>
    <row r="209" spans="2:18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</row>
    <row r="210" spans="2:18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</row>
    <row r="211" spans="2:18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</row>
    <row r="212" spans="2:18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</row>
    <row r="213" spans="2:18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</row>
    <row r="214" spans="2:18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</row>
    <row r="215" spans="2:18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</row>
    <row r="216" spans="2:18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</row>
    <row r="217" spans="2:18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</row>
    <row r="218" spans="2:18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</row>
    <row r="219" spans="2:18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spans="2:18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</row>
    <row r="221" spans="2:18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spans="2:18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</row>
    <row r="223" spans="2:18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</row>
    <row r="224" spans="2:18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</row>
    <row r="225" spans="2:18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</row>
    <row r="226" spans="2:18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</row>
    <row r="227" spans="2:18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</row>
    <row r="228" spans="2:18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</row>
    <row r="229" spans="2:18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</row>
    <row r="230" spans="2:18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</row>
    <row r="231" spans="2:18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</row>
    <row r="232" spans="2:18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</row>
    <row r="233" spans="2:18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</row>
    <row r="234" spans="2:18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</row>
    <row r="235" spans="2:18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</row>
    <row r="236" spans="2:18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</row>
    <row r="237" spans="2:18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</row>
    <row r="238" spans="2:18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</row>
    <row r="239" spans="2:18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</row>
    <row r="240" spans="2:18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</row>
    <row r="241" spans="2:18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</row>
    <row r="242" spans="2:18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</row>
    <row r="243" spans="2:18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2:18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2:18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2:18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2:18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2:18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2:18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2:18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2:18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2:18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2:18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2:18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2:18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2:18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2:18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2:18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</row>
    <row r="259" spans="2:18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</row>
    <row r="260" spans="2:18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</row>
    <row r="261" spans="2:18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</row>
    <row r="262" spans="2:18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</row>
    <row r="263" spans="2:18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</row>
    <row r="264" spans="2:18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</row>
    <row r="265" spans="2:18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</row>
    <row r="266" spans="2:18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</row>
  </sheetData>
  <mergeCells count="17">
    <mergeCell ref="F7:F8"/>
    <mergeCell ref="A3:R3"/>
    <mergeCell ref="O7:O8"/>
    <mergeCell ref="C7:C8"/>
    <mergeCell ref="L7:L8"/>
    <mergeCell ref="M7:M8"/>
    <mergeCell ref="N7:N8"/>
    <mergeCell ref="H7:H8"/>
    <mergeCell ref="D7:D8"/>
    <mergeCell ref="B7:B8"/>
    <mergeCell ref="G7:G8"/>
    <mergeCell ref="P7:P8"/>
    <mergeCell ref="B6:J6"/>
    <mergeCell ref="A7:A8"/>
    <mergeCell ref="K6:R6"/>
    <mergeCell ref="E7:E8"/>
    <mergeCell ref="K7:K8"/>
  </mergeCells>
  <phoneticPr fontId="2" type="noConversion"/>
  <pageMargins left="0.75" right="0.75" top="1" bottom="1" header="0.4921259845" footer="0.4921259845"/>
  <pageSetup paperSize="9" scale="50" fitToHeight="2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S279"/>
  <sheetViews>
    <sheetView workbookViewId="0">
      <pane xSplit="1" ySplit="9" topLeftCell="B38" activePane="bottomRight" state="frozen"/>
      <selection activeCell="P49" sqref="P49"/>
      <selection pane="topRight" activeCell="P49" sqref="P49"/>
      <selection pane="bottomLeft" activeCell="P49" sqref="P49"/>
      <selection pane="bottomRight" activeCell="F8" sqref="F8"/>
    </sheetView>
  </sheetViews>
  <sheetFormatPr baseColWidth="10" defaultColWidth="10.33203125" defaultRowHeight="12" x14ac:dyDescent="0"/>
  <cols>
    <col min="1" max="1" width="8.6640625" style="767" customWidth="1"/>
    <col min="2" max="12" width="9.6640625" style="767" customWidth="1"/>
    <col min="13" max="13" width="9.6640625" style="770" customWidth="1"/>
    <col min="14" max="14" width="8.6640625" style="767" customWidth="1"/>
    <col min="15" max="16384" width="10.33203125" style="767"/>
  </cols>
  <sheetData>
    <row r="1" spans="1:19">
      <c r="B1" s="768"/>
      <c r="C1" s="768"/>
      <c r="D1" s="768"/>
      <c r="E1" s="768"/>
      <c r="F1" s="768"/>
      <c r="G1" s="768"/>
      <c r="H1" s="768"/>
      <c r="I1" s="768"/>
      <c r="J1" s="768"/>
      <c r="K1" s="768"/>
      <c r="L1" s="768"/>
      <c r="M1" s="769"/>
    </row>
    <row r="2" spans="1:19" ht="13" thickBot="1"/>
    <row r="3" spans="1:19" ht="19.75" customHeight="1" thickTop="1">
      <c r="A3" s="1791" t="s">
        <v>851</v>
      </c>
      <c r="B3" s="1792"/>
      <c r="C3" s="1792"/>
      <c r="D3" s="1792"/>
      <c r="E3" s="1792"/>
      <c r="F3" s="1792"/>
      <c r="G3" s="1792"/>
      <c r="H3" s="1792"/>
      <c r="I3" s="1792"/>
      <c r="J3" s="1792"/>
      <c r="K3" s="1792"/>
      <c r="L3" s="1792"/>
      <c r="M3" s="1793"/>
    </row>
    <row r="4" spans="1:19">
      <c r="A4" s="771"/>
      <c r="B4" s="772"/>
      <c r="C4" s="772"/>
      <c r="D4" s="772"/>
      <c r="E4" s="772"/>
      <c r="F4" s="772"/>
      <c r="G4" s="772"/>
      <c r="H4" s="772"/>
      <c r="I4" s="772"/>
      <c r="J4" s="772"/>
      <c r="K4" s="772"/>
      <c r="L4" s="772"/>
      <c r="M4" s="773"/>
    </row>
    <row r="5" spans="1:19">
      <c r="A5" s="771"/>
      <c r="B5" s="774" t="s">
        <v>46</v>
      </c>
      <c r="C5" s="774" t="s">
        <v>47</v>
      </c>
      <c r="D5" s="774" t="s">
        <v>48</v>
      </c>
      <c r="E5" s="774" t="s">
        <v>49</v>
      </c>
      <c r="F5" s="774" t="s">
        <v>50</v>
      </c>
      <c r="G5" s="774" t="s">
        <v>51</v>
      </c>
      <c r="H5" s="774"/>
      <c r="I5" s="774" t="s">
        <v>52</v>
      </c>
      <c r="J5" s="774" t="s">
        <v>53</v>
      </c>
      <c r="K5" s="774" t="s">
        <v>54</v>
      </c>
      <c r="L5" s="774" t="s">
        <v>55</v>
      </c>
      <c r="M5" s="775" t="s">
        <v>56</v>
      </c>
    </row>
    <row r="6" spans="1:19" ht="15" customHeight="1">
      <c r="A6" s="771"/>
      <c r="B6" s="1794" t="s">
        <v>525</v>
      </c>
      <c r="C6" s="1795"/>
      <c r="D6" s="1795"/>
      <c r="E6" s="1795"/>
      <c r="F6" s="1795"/>
      <c r="G6" s="1795"/>
      <c r="H6" s="1795"/>
      <c r="I6" s="1795"/>
      <c r="J6" s="1795"/>
      <c r="K6" s="1795"/>
      <c r="L6" s="1795"/>
      <c r="M6" s="1796"/>
    </row>
    <row r="7" spans="1:19" ht="19.75" customHeight="1">
      <c r="A7" s="1797"/>
      <c r="B7" s="1799" t="s">
        <v>526</v>
      </c>
      <c r="C7" s="1800"/>
      <c r="D7" s="1800"/>
      <c r="E7" s="1800"/>
      <c r="F7" s="1800"/>
      <c r="G7" s="1800"/>
      <c r="H7" s="851"/>
      <c r="I7" s="1801" t="s">
        <v>527</v>
      </c>
      <c r="J7" s="1800"/>
      <c r="K7" s="1800"/>
      <c r="L7" s="1800"/>
      <c r="M7" s="1802"/>
    </row>
    <row r="8" spans="1:19" ht="70" customHeight="1">
      <c r="A8" s="1797"/>
      <c r="B8" s="776" t="s">
        <v>528</v>
      </c>
      <c r="C8" s="777" t="s">
        <v>529</v>
      </c>
      <c r="D8" s="777" t="s">
        <v>530</v>
      </c>
      <c r="E8" s="778" t="s">
        <v>531</v>
      </c>
      <c r="F8" s="777" t="s">
        <v>532</v>
      </c>
      <c r="G8" s="779" t="s">
        <v>533</v>
      </c>
      <c r="H8" s="852" t="s">
        <v>623</v>
      </c>
      <c r="I8" s="850" t="s">
        <v>534</v>
      </c>
      <c r="J8" s="780" t="s">
        <v>535</v>
      </c>
      <c r="K8" s="780" t="s">
        <v>505</v>
      </c>
      <c r="L8" s="780" t="s">
        <v>536</v>
      </c>
      <c r="M8" s="781" t="s">
        <v>537</v>
      </c>
      <c r="P8" s="782" t="s">
        <v>624</v>
      </c>
      <c r="Q8" s="782" t="s">
        <v>625</v>
      </c>
    </row>
    <row r="9" spans="1:19" ht="30" customHeight="1">
      <c r="A9" s="1798"/>
      <c r="B9" s="783" t="s">
        <v>497</v>
      </c>
      <c r="C9" s="784"/>
      <c r="D9" s="784"/>
      <c r="E9" s="783" t="s">
        <v>538</v>
      </c>
      <c r="F9" s="785" t="s">
        <v>498</v>
      </c>
      <c r="G9" s="786" t="s">
        <v>539</v>
      </c>
      <c r="H9" s="853"/>
      <c r="I9" s="850" t="s">
        <v>540</v>
      </c>
      <c r="J9" s="787" t="s">
        <v>499</v>
      </c>
      <c r="K9" s="787" t="s">
        <v>500</v>
      </c>
      <c r="L9" s="780" t="s">
        <v>541</v>
      </c>
      <c r="M9" s="788" t="s">
        <v>542</v>
      </c>
    </row>
    <row r="10" spans="1:19">
      <c r="A10" s="789">
        <v>1960</v>
      </c>
      <c r="B10" s="790">
        <f t="shared" ref="B10:B56" si="0">C10+D10</f>
        <v>0.81807681201270577</v>
      </c>
      <c r="C10" s="791">
        <f>DataAU!K75/DataAU!B75</f>
        <v>0.68567715853306377</v>
      </c>
      <c r="D10" s="791">
        <f>DataAU!L75/DataAU!B75</f>
        <v>0.13239965347964194</v>
      </c>
      <c r="E10" s="790">
        <f>TableAU12c!B10</f>
        <v>0.18582154201559342</v>
      </c>
      <c r="F10" s="791">
        <f>(DataAU!M75-DataAU!F75)/DataAU!B75</f>
        <v>0.17838579266531907</v>
      </c>
      <c r="G10" s="792">
        <f t="shared" ref="G10:G56" si="1">I10+L10+M10</f>
        <v>-2.2740398498411793E-2</v>
      </c>
      <c r="H10" s="845">
        <f>E10-F10-G10</f>
        <v>3.017614784868615E-2</v>
      </c>
      <c r="I10" s="793">
        <f t="shared" ref="I10:I56" si="2">J10-K10</f>
        <v>-1.2777938203869493E-2</v>
      </c>
      <c r="J10" s="794">
        <f>DataAU!N75/DataAU!$B75</f>
        <v>0.15557320242564249</v>
      </c>
      <c r="K10" s="794">
        <f>DataAU!O75/DataAU!$B75</f>
        <v>0.16835114062951198</v>
      </c>
      <c r="L10" s="795">
        <f>DataAU!C75/DataAU!B75</f>
        <v>-1.9058619693907018E-2</v>
      </c>
      <c r="M10" s="796">
        <f>(DataAU!BH75+DataAU!BL75)/DataAU!B75</f>
        <v>9.0961593993647127E-3</v>
      </c>
      <c r="O10" s="797"/>
      <c r="P10" s="1180">
        <f>H10-Q10</f>
        <v>3.5373953219751772E-2</v>
      </c>
      <c r="Q10" s="1180">
        <f>B10+E10-M10-1</f>
        <v>-5.1978053710656225E-3</v>
      </c>
      <c r="R10" s="1177">
        <f>E10-F10-G10-H10</f>
        <v>0</v>
      </c>
      <c r="S10" s="1179"/>
    </row>
    <row r="11" spans="1:19">
      <c r="A11" s="799">
        <f t="shared" ref="A11:A20" si="3">A10+1</f>
        <v>1961</v>
      </c>
      <c r="B11" s="800">
        <f t="shared" si="0"/>
        <v>0.8254185172531604</v>
      </c>
      <c r="C11" s="801">
        <f>DataAU!K76/DataAU!B76</f>
        <v>0.69019473864024616</v>
      </c>
      <c r="D11" s="801">
        <f>DataAU!L76/DataAU!B76</f>
        <v>0.13522377861291426</v>
      </c>
      <c r="E11" s="800">
        <f>TableAU12c!B11</f>
        <v>0.1784762555517595</v>
      </c>
      <c r="F11" s="801">
        <f>(DataAU!M76-DataAU!F76)/DataAU!B76</f>
        <v>0.19870174239836011</v>
      </c>
      <c r="G11" s="802">
        <f t="shared" si="1"/>
        <v>-4.0040997608472857E-2</v>
      </c>
      <c r="H11" s="846">
        <f t="shared" ref="H11:H61" si="4">E11-F11-G11</f>
        <v>1.9815510761872247E-2</v>
      </c>
      <c r="I11" s="803">
        <f t="shared" si="2"/>
        <v>-3.1431499829176646E-2</v>
      </c>
      <c r="J11" s="804">
        <f>DataAU!N76/DataAU!$B76</f>
        <v>0.14868466006149644</v>
      </c>
      <c r="K11" s="804">
        <f>DataAU!O76/DataAU!$B76</f>
        <v>0.18011615989067309</v>
      </c>
      <c r="L11" s="805">
        <f>DataAU!C76/DataAU!B76</f>
        <v>-1.7902289033139736E-2</v>
      </c>
      <c r="M11" s="806">
        <f>(DataAU!BH76+DataAU!BL76)/DataAU!B76</f>
        <v>9.292791253843526E-3</v>
      </c>
      <c r="O11" s="797"/>
      <c r="P11" s="1180">
        <f t="shared" ref="P11:P61" si="5">H11-Q11</f>
        <v>2.5213529210795872E-2</v>
      </c>
      <c r="Q11" s="1180">
        <f t="shared" ref="Q11:Q61" si="6">B11+E11-M11-1</f>
        <v>-5.3980184489236249E-3</v>
      </c>
      <c r="R11" s="1177">
        <f t="shared" ref="R11:R61" si="7">E11-F11-G11-H11</f>
        <v>0</v>
      </c>
      <c r="S11" s="1179"/>
    </row>
    <row r="12" spans="1:19">
      <c r="A12" s="799">
        <f t="shared" si="3"/>
        <v>1962</v>
      </c>
      <c r="B12" s="800">
        <f t="shared" si="0"/>
        <v>0.8428062151072846</v>
      </c>
      <c r="C12" s="801">
        <f>DataAU!K77/DataAU!B77</f>
        <v>0.70034304163583783</v>
      </c>
      <c r="D12" s="801">
        <f>DataAU!L77/DataAU!B77</f>
        <v>0.14246317347144682</v>
      </c>
      <c r="E12" s="800">
        <f>TableAU12c!B12</f>
        <v>0.16122956884374789</v>
      </c>
      <c r="F12" s="801">
        <f>(DataAU!M77-DataAU!F77)/DataAU!B77</f>
        <v>0.13983991390327571</v>
      </c>
      <c r="G12" s="802">
        <f t="shared" si="1"/>
        <v>1.08293536019372E-2</v>
      </c>
      <c r="H12" s="846">
        <f t="shared" si="4"/>
        <v>1.0560301338534981E-2</v>
      </c>
      <c r="I12" s="803">
        <f t="shared" si="2"/>
        <v>1.5672294343176185E-2</v>
      </c>
      <c r="J12" s="804">
        <f>DataAU!N77/DataAU!$B77</f>
        <v>0.16654335104594067</v>
      </c>
      <c r="K12" s="804">
        <f>DataAU!O77/DataAU!$B77</f>
        <v>0.15087105670276449</v>
      </c>
      <c r="L12" s="805">
        <f>DataAU!C77/DataAU!B77</f>
        <v>-1.4461559157866413E-2</v>
      </c>
      <c r="M12" s="806">
        <f>(DataAU!BH77+DataAU!BL77)/DataAU!B77</f>
        <v>9.6186184166274277E-3</v>
      </c>
      <c r="O12" s="797"/>
      <c r="P12" s="1180">
        <f t="shared" si="5"/>
        <v>1.6143135804129911E-2</v>
      </c>
      <c r="Q12" s="1180">
        <f t="shared" si="6"/>
        <v>-5.5828344655949325E-3</v>
      </c>
      <c r="R12" s="1177">
        <f t="shared" si="7"/>
        <v>0</v>
      </c>
      <c r="S12" s="1179"/>
    </row>
    <row r="13" spans="1:19">
      <c r="A13" s="799">
        <f t="shared" si="3"/>
        <v>1963</v>
      </c>
      <c r="B13" s="800">
        <f t="shared" si="0"/>
        <v>0.83400986698307622</v>
      </c>
      <c r="C13" s="801">
        <f>DataAU!K78/DataAU!B78</f>
        <v>0.69443577093611442</v>
      </c>
      <c r="D13" s="801">
        <f>DataAU!L78/DataAU!B78</f>
        <v>0.13957409604696186</v>
      </c>
      <c r="E13" s="800">
        <f>TableAU12c!B13</f>
        <v>0.1691750452757135</v>
      </c>
      <c r="F13" s="801">
        <f>(DataAU!M78-DataAU!F78)/DataAU!B78</f>
        <v>0.17217260975457443</v>
      </c>
      <c r="G13" s="802">
        <f t="shared" si="1"/>
        <v>-1.8422531692999459E-2</v>
      </c>
      <c r="H13" s="846">
        <f t="shared" si="4"/>
        <v>1.5424967214138528E-2</v>
      </c>
      <c r="I13" s="803">
        <f t="shared" si="2"/>
        <v>-9.92943233622684E-3</v>
      </c>
      <c r="J13" s="804">
        <f>DataAU!N78/DataAU!$B78</f>
        <v>0.1559358021607444</v>
      </c>
      <c r="K13" s="804">
        <f>DataAU!O78/DataAU!$B78</f>
        <v>0.16586523449697124</v>
      </c>
      <c r="L13" s="805">
        <f>DataAU!C78/DataAU!B78</f>
        <v>-1.7610691313307936E-2</v>
      </c>
      <c r="M13" s="806">
        <f>(DataAU!BH78+DataAU!BL78)/DataAU!B78</f>
        <v>9.1175919565353175E-3</v>
      </c>
      <c r="O13" s="797"/>
      <c r="P13" s="1180">
        <f t="shared" si="5"/>
        <v>2.1357646911884107E-2</v>
      </c>
      <c r="Q13" s="1180">
        <f t="shared" si="6"/>
        <v>-5.9326796977455798E-3</v>
      </c>
      <c r="R13" s="1177">
        <f t="shared" si="7"/>
        <v>0</v>
      </c>
      <c r="S13" s="1179"/>
    </row>
    <row r="14" spans="1:19">
      <c r="A14" s="799">
        <f t="shared" si="3"/>
        <v>1964</v>
      </c>
      <c r="B14" s="800">
        <f t="shared" si="0"/>
        <v>0.81402147635913868</v>
      </c>
      <c r="C14" s="801">
        <f>DataAU!K79/DataAU!B79</f>
        <v>0.67886658795749699</v>
      </c>
      <c r="D14" s="801">
        <f>DataAU!L79/DataAU!B79</f>
        <v>0.13515488840164164</v>
      </c>
      <c r="E14" s="800">
        <f>TableAU12c!B14</f>
        <v>0.18845224040029235</v>
      </c>
      <c r="F14" s="801">
        <f>(DataAU!M79-DataAU!F79)/DataAU!B79</f>
        <v>0.17181087310957441</v>
      </c>
      <c r="G14" s="802">
        <f t="shared" si="1"/>
        <v>5.5658627087198497E-3</v>
      </c>
      <c r="H14" s="846">
        <f t="shared" si="4"/>
        <v>1.107550458199809E-2</v>
      </c>
      <c r="I14" s="803">
        <f t="shared" si="2"/>
        <v>1.399898802496205E-2</v>
      </c>
      <c r="J14" s="804">
        <f>DataAU!N79/DataAU!$B79</f>
        <v>0.17816382751447687</v>
      </c>
      <c r="K14" s="804">
        <f>DataAU!O79/DataAU!$B79</f>
        <v>0.16416483948951482</v>
      </c>
      <c r="L14" s="805">
        <f>DataAU!C79/DataAU!B79</f>
        <v>-1.6697588126159554E-2</v>
      </c>
      <c r="M14" s="806">
        <f>(DataAU!BH79+DataAU!BL79)/DataAU!B79</f>
        <v>8.2644628099173539E-3</v>
      </c>
      <c r="O14" s="797"/>
      <c r="P14" s="1180">
        <f t="shared" si="5"/>
        <v>1.6866250632484328E-2</v>
      </c>
      <c r="Q14" s="1180">
        <f t="shared" si="6"/>
        <v>-5.7907460504862396E-3</v>
      </c>
      <c r="R14" s="1177">
        <f t="shared" si="7"/>
        <v>0</v>
      </c>
      <c r="S14" s="1179"/>
    </row>
    <row r="15" spans="1:19">
      <c r="A15" s="799">
        <f t="shared" si="3"/>
        <v>1965</v>
      </c>
      <c r="B15" s="800">
        <f t="shared" si="0"/>
        <v>0.81859070464767614</v>
      </c>
      <c r="C15" s="801">
        <f>DataAU!K80/DataAU!B80</f>
        <v>0.67673060021713283</v>
      </c>
      <c r="D15" s="801">
        <f>DataAU!L80/DataAU!B80</f>
        <v>0.14186010443054337</v>
      </c>
      <c r="E15" s="800">
        <f>TableAU12c!B15</f>
        <v>0.18275345086077649</v>
      </c>
      <c r="F15" s="801">
        <f>(DataAU!M80-DataAU!F80)/DataAU!B80</f>
        <v>0.19924520498371504</v>
      </c>
      <c r="G15" s="802">
        <f t="shared" si="1"/>
        <v>-3.1794447603784338E-2</v>
      </c>
      <c r="H15" s="846">
        <f t="shared" si="4"/>
        <v>1.5302693480845793E-2</v>
      </c>
      <c r="I15" s="803">
        <f t="shared" si="2"/>
        <v>-2.4504988884867934E-2</v>
      </c>
      <c r="J15" s="804">
        <f>DataAU!N80/DataAU!$B80</f>
        <v>0.15824846197590858</v>
      </c>
      <c r="K15" s="804">
        <f>DataAU!O80/DataAU!$B80</f>
        <v>0.18275345086077652</v>
      </c>
      <c r="L15" s="805">
        <f>DataAU!C80/DataAU!B80</f>
        <v>-1.4423822571472886E-2</v>
      </c>
      <c r="M15" s="806">
        <f>(DataAU!BH80+DataAU!BL80)/DataAU!B80</f>
        <v>7.1343638525564806E-3</v>
      </c>
      <c r="O15" s="797"/>
      <c r="P15" s="1180">
        <f t="shared" si="5"/>
        <v>2.1092901824949724E-2</v>
      </c>
      <c r="Q15" s="1180">
        <f t="shared" si="6"/>
        <v>-5.7902083441039309E-3</v>
      </c>
      <c r="R15" s="1177">
        <f t="shared" si="7"/>
        <v>0</v>
      </c>
      <c r="S15" s="1179"/>
    </row>
    <row r="16" spans="1:19">
      <c r="A16" s="799">
        <f t="shared" si="3"/>
        <v>1966</v>
      </c>
      <c r="B16" s="800">
        <f t="shared" si="0"/>
        <v>0.84321971008756746</v>
      </c>
      <c r="C16" s="801">
        <f>DataAU!K81/DataAU!B81</f>
        <v>0.68950675307970122</v>
      </c>
      <c r="D16" s="801">
        <f>DataAU!L81/DataAU!B81</f>
        <v>0.15371295700786625</v>
      </c>
      <c r="E16" s="800">
        <f>TableAU12c!B16</f>
        <v>0.15692870924652452</v>
      </c>
      <c r="F16" s="801">
        <f>(DataAU!M81-DataAU!F81)/DataAU!B81</f>
        <v>0.18938307030129128</v>
      </c>
      <c r="G16" s="802">
        <f t="shared" si="1"/>
        <v>-3.5719586404788978E-2</v>
      </c>
      <c r="H16" s="846">
        <f t="shared" si="4"/>
        <v>3.2652253500222161E-3</v>
      </c>
      <c r="I16" s="803">
        <f t="shared" si="2"/>
        <v>-2.6468114579725893E-2</v>
      </c>
      <c r="J16" s="804">
        <f>DataAU!N81/DataAU!$B81</f>
        <v>0.15574135457378918</v>
      </c>
      <c r="K16" s="804">
        <f>DataAU!O81/DataAU!$B81</f>
        <v>0.18220946915351507</v>
      </c>
      <c r="L16" s="805">
        <f>DataAU!C81/DataAU!B81</f>
        <v>-1.5237718300103897E-2</v>
      </c>
      <c r="M16" s="806">
        <f>(DataAU!BH81+DataAU!BL81)/DataAU!B81</f>
        <v>5.9862464750408155E-3</v>
      </c>
      <c r="O16" s="797"/>
      <c r="P16" s="1180">
        <f t="shared" si="5"/>
        <v>9.103052490971153E-3</v>
      </c>
      <c r="Q16" s="1180">
        <f t="shared" si="6"/>
        <v>-5.8378271409489368E-3</v>
      </c>
      <c r="R16" s="1177">
        <f t="shared" si="7"/>
        <v>0</v>
      </c>
      <c r="S16" s="1179"/>
    </row>
    <row r="17" spans="1:19">
      <c r="A17" s="799">
        <f t="shared" si="3"/>
        <v>1967</v>
      </c>
      <c r="B17" s="800">
        <f t="shared" si="0"/>
        <v>0.8236392742796157</v>
      </c>
      <c r="C17" s="801">
        <f>DataAU!K82/DataAU!B82</f>
        <v>0.6699573105656349</v>
      </c>
      <c r="D17" s="801">
        <f>DataAU!L82/DataAU!B82</f>
        <v>0.15368196371398077</v>
      </c>
      <c r="E17" s="800">
        <f>TableAU12c!B17</f>
        <v>0.17538242618285305</v>
      </c>
      <c r="F17" s="801">
        <f>(DataAU!M82-DataAU!F82)/DataAU!B82</f>
        <v>0.19734969761650659</v>
      </c>
      <c r="G17" s="802">
        <f t="shared" si="1"/>
        <v>-2.2367484880825343E-2</v>
      </c>
      <c r="H17" s="846">
        <f t="shared" si="4"/>
        <v>4.0021344717180302E-4</v>
      </c>
      <c r="I17" s="803">
        <f t="shared" si="2"/>
        <v>-1.2184276058342242E-2</v>
      </c>
      <c r="J17" s="804">
        <f>DataAU!N82/DataAU!$B82</f>
        <v>0.15546069014585553</v>
      </c>
      <c r="K17" s="804">
        <f>DataAU!O82/DataAU!$B82</f>
        <v>0.16764496620419778</v>
      </c>
      <c r="L17" s="805">
        <f>DataAU!C82/DataAU!B82</f>
        <v>-1.4852365706154393E-2</v>
      </c>
      <c r="M17" s="806">
        <f>(DataAU!BH82+DataAU!BL82)/DataAU!B82</f>
        <v>4.6691568836712913E-3</v>
      </c>
      <c r="O17" s="797"/>
      <c r="P17" s="1180">
        <f t="shared" si="5"/>
        <v>6.047669868374371E-3</v>
      </c>
      <c r="Q17" s="1180">
        <f t="shared" si="6"/>
        <v>-5.647456421202568E-3</v>
      </c>
      <c r="R17" s="1177">
        <f t="shared" si="7"/>
        <v>0</v>
      </c>
      <c r="S17" s="1179"/>
    </row>
    <row r="18" spans="1:19">
      <c r="A18" s="799">
        <f t="shared" si="3"/>
        <v>1968</v>
      </c>
      <c r="B18" s="800">
        <f t="shared" si="0"/>
        <v>0.84900154250218862</v>
      </c>
      <c r="C18" s="801">
        <f>DataAU!K83/DataAU!B83</f>
        <v>0.68412056530620746</v>
      </c>
      <c r="D18" s="801">
        <f>DataAU!L83/DataAU!B83</f>
        <v>0.16488097719598116</v>
      </c>
      <c r="E18" s="800">
        <f>TableAU12c!B18</f>
        <v>0.14995622628923999</v>
      </c>
      <c r="F18" s="801">
        <f>(DataAU!M83-DataAU!F83)/DataAU!B83</f>
        <v>0.19481385750614916</v>
      </c>
      <c r="G18" s="802">
        <f t="shared" si="1"/>
        <v>-4.0813774127652483E-2</v>
      </c>
      <c r="H18" s="846">
        <f t="shared" si="4"/>
        <v>-4.0438570892566833E-3</v>
      </c>
      <c r="I18" s="803">
        <f t="shared" si="2"/>
        <v>-2.6597740442739826E-2</v>
      </c>
      <c r="J18" s="804">
        <f>DataAU!N83/DataAU!$B83</f>
        <v>0.14949764455746861</v>
      </c>
      <c r="K18" s="804">
        <f>DataAU!O83/DataAU!$B83</f>
        <v>0.17609538500020844</v>
      </c>
      <c r="L18" s="805">
        <f>DataAU!C83/DataAU!B83</f>
        <v>-1.9343811231083502E-2</v>
      </c>
      <c r="M18" s="806">
        <f>(DataAU!BH83+DataAU!BL83)/DataAU!B83</f>
        <v>5.1277775461708421E-3</v>
      </c>
      <c r="O18" s="797"/>
      <c r="P18" s="1180">
        <f t="shared" si="5"/>
        <v>2.12615166548559E-3</v>
      </c>
      <c r="Q18" s="1180">
        <f t="shared" si="6"/>
        <v>-6.1700087547422733E-3</v>
      </c>
      <c r="R18" s="1177">
        <f t="shared" si="7"/>
        <v>0</v>
      </c>
      <c r="S18" s="1179"/>
    </row>
    <row r="19" spans="1:19">
      <c r="A19" s="807">
        <f t="shared" si="3"/>
        <v>1969</v>
      </c>
      <c r="B19" s="808">
        <f t="shared" si="0"/>
        <v>0.81867989486543502</v>
      </c>
      <c r="C19" s="809">
        <f>DataAU!K84/DataAU!B84</f>
        <v>0.66116314367156548</v>
      </c>
      <c r="D19" s="809">
        <f>DataAU!L84/DataAU!B84</f>
        <v>0.1575167511938696</v>
      </c>
      <c r="E19" s="808">
        <f>TableAU12c!B19</f>
        <v>0.1800244326805612</v>
      </c>
      <c r="F19" s="809">
        <f>(DataAU!M84-DataAU!F84)/DataAU!B84</f>
        <v>0.21260134009550957</v>
      </c>
      <c r="G19" s="810">
        <f t="shared" si="1"/>
        <v>-3.0392773849627991E-2</v>
      </c>
      <c r="H19" s="847">
        <f t="shared" si="4"/>
        <v>-2.1841335653203786E-3</v>
      </c>
      <c r="I19" s="811">
        <f t="shared" si="2"/>
        <v>-1.6695665050161068E-2</v>
      </c>
      <c r="J19" s="812">
        <f>DataAU!N84/DataAU!$B84</f>
        <v>0.14470810350571944</v>
      </c>
      <c r="K19" s="812">
        <f>DataAU!O84/DataAU!$B84</f>
        <v>0.16140376855588051</v>
      </c>
      <c r="L19" s="813">
        <f>DataAU!C84/DataAU!B84</f>
        <v>-1.9064894680339096E-2</v>
      </c>
      <c r="M19" s="814">
        <f>(DataAU!BH84+DataAU!BL84)/DataAU!B84</f>
        <v>5.3677858808721737E-3</v>
      </c>
      <c r="O19" s="797"/>
      <c r="P19" s="1180">
        <f t="shared" si="5"/>
        <v>4.4793247695555372E-3</v>
      </c>
      <c r="Q19" s="1180">
        <f t="shared" si="6"/>
        <v>-6.6634583348759158E-3</v>
      </c>
      <c r="R19" s="1177">
        <f t="shared" si="7"/>
        <v>0</v>
      </c>
      <c r="S19" s="1179"/>
    </row>
    <row r="20" spans="1:19">
      <c r="A20" s="799">
        <f t="shared" si="3"/>
        <v>1970</v>
      </c>
      <c r="B20" s="800">
        <f t="shared" si="0"/>
        <v>0.81523468575974556</v>
      </c>
      <c r="C20" s="801">
        <f>DataAU!K85/DataAU!B85</f>
        <v>0.65489923097321678</v>
      </c>
      <c r="D20" s="801">
        <f>DataAU!L85/DataAU!B85</f>
        <v>0.16033545478652877</v>
      </c>
      <c r="E20" s="800">
        <f>TableAU12c!B20</f>
        <v>0.18317422434367545</v>
      </c>
      <c r="F20" s="801">
        <f>(DataAU!M85-DataAU!F85)/DataAU!B85</f>
        <v>0.19341686555290377</v>
      </c>
      <c r="G20" s="802">
        <f t="shared" si="1"/>
        <v>-1.7170511800583432E-2</v>
      </c>
      <c r="H20" s="846">
        <f t="shared" si="4"/>
        <v>6.9278705913551064E-3</v>
      </c>
      <c r="I20" s="803">
        <f t="shared" si="2"/>
        <v>-2.983293556085953E-3</v>
      </c>
      <c r="J20" s="804">
        <f>DataAU!N85/DataAU!$B85</f>
        <v>0.15847918324051977</v>
      </c>
      <c r="K20" s="804">
        <f>DataAU!O85/DataAU!$B85</f>
        <v>0.16146247679660572</v>
      </c>
      <c r="L20" s="805">
        <f>DataAU!C85/DataAU!B85</f>
        <v>-1.9159374171307347E-2</v>
      </c>
      <c r="M20" s="806">
        <f>(DataAU!BH85+DataAU!BL85)/DataAU!B85</f>
        <v>4.9721559268098656E-3</v>
      </c>
      <c r="O20" s="797"/>
      <c r="P20" s="1180">
        <f t="shared" si="5"/>
        <v>1.3491116414743959E-2</v>
      </c>
      <c r="Q20" s="1180">
        <f t="shared" si="6"/>
        <v>-6.5632458233888524E-3</v>
      </c>
      <c r="R20" s="1177">
        <f t="shared" si="7"/>
        <v>0</v>
      </c>
      <c r="S20" s="1179"/>
    </row>
    <row r="21" spans="1:19">
      <c r="A21" s="799">
        <v>1971</v>
      </c>
      <c r="B21" s="800">
        <f t="shared" si="0"/>
        <v>0.8223070908762854</v>
      </c>
      <c r="C21" s="801">
        <f>DataAU!K86/DataAU!B86</f>
        <v>0.65432729897155217</v>
      </c>
      <c r="D21" s="801">
        <f>DataAU!L86/DataAU!B86</f>
        <v>0.16797979190473325</v>
      </c>
      <c r="E21" s="800">
        <f>TableAU12c!B21</f>
        <v>0.17510675407469775</v>
      </c>
      <c r="F21" s="801">
        <f>(DataAU!M86-DataAU!F86)/DataAU!B86</f>
        <v>0.18863896072652908</v>
      </c>
      <c r="G21" s="802">
        <f t="shared" si="1"/>
        <v>-1.726108137366936E-2</v>
      </c>
      <c r="H21" s="846">
        <f t="shared" si="4"/>
        <v>3.7288747218380304E-3</v>
      </c>
      <c r="I21" s="803">
        <f t="shared" si="2"/>
        <v>-3.3379443074517678E-3</v>
      </c>
      <c r="J21" s="804">
        <f>DataAU!N86/DataAU!$B86</f>
        <v>0.15345522343176757</v>
      </c>
      <c r="K21" s="804">
        <f>DataAU!O86/DataAU!$B86</f>
        <v>0.15679316773921934</v>
      </c>
      <c r="L21" s="805">
        <f>DataAU!C86/DataAU!B86</f>
        <v>-1.8012870632104404E-2</v>
      </c>
      <c r="M21" s="806">
        <f>(DataAU!BH86+DataAU!BL86)/DataAU!B86</f>
        <v>4.0897335658868113E-3</v>
      </c>
      <c r="O21" s="797"/>
      <c r="P21" s="1180">
        <f t="shared" si="5"/>
        <v>1.0404763336741677E-2</v>
      </c>
      <c r="Q21" s="1180">
        <f t="shared" si="6"/>
        <v>-6.6758886149036467E-3</v>
      </c>
      <c r="R21" s="1177">
        <f t="shared" si="7"/>
        <v>0</v>
      </c>
      <c r="S21" s="1179"/>
    </row>
    <row r="22" spans="1:19">
      <c r="A22" s="799">
        <v>1972</v>
      </c>
      <c r="B22" s="800">
        <f t="shared" si="0"/>
        <v>0.82553007121774225</v>
      </c>
      <c r="C22" s="801">
        <f>DataAU!K87/DataAU!B87</f>
        <v>0.65254948685315073</v>
      </c>
      <c r="D22" s="801">
        <f>DataAU!L87/DataAU!B87</f>
        <v>0.17298058436459154</v>
      </c>
      <c r="E22" s="800">
        <f>TableAU12c!B22</f>
        <v>0.17170787186222211</v>
      </c>
      <c r="F22" s="801">
        <f>(DataAU!M87-DataAU!F87)/DataAU!B87</f>
        <v>0.16550678328684773</v>
      </c>
      <c r="G22" s="802">
        <f t="shared" si="1"/>
        <v>-2.3558720788540224E-3</v>
      </c>
      <c r="H22" s="846">
        <f t="shared" si="4"/>
        <v>8.556960654228403E-3</v>
      </c>
      <c r="I22" s="803">
        <f t="shared" si="2"/>
        <v>9.5588832624766418E-3</v>
      </c>
      <c r="J22" s="804">
        <f>DataAU!N87/DataAU!$B87</f>
        <v>0.15445855560670477</v>
      </c>
      <c r="K22" s="804">
        <f>DataAU!O87/DataAU!$B87</f>
        <v>0.14489967234422813</v>
      </c>
      <c r="L22" s="805">
        <f>DataAU!C87/DataAU!B87</f>
        <v>-1.5895366784911588E-2</v>
      </c>
      <c r="M22" s="806">
        <f>(DataAU!BH87+DataAU!BL87)/DataAU!B87</f>
        <v>3.9806114435809239E-3</v>
      </c>
      <c r="O22" s="797"/>
      <c r="P22" s="1180">
        <f t="shared" si="5"/>
        <v>1.5299629017844991E-2</v>
      </c>
      <c r="Q22" s="1180">
        <f t="shared" si="6"/>
        <v>-6.7426683636165885E-3</v>
      </c>
      <c r="R22" s="1177">
        <f t="shared" si="7"/>
        <v>0</v>
      </c>
      <c r="S22" s="1179"/>
    </row>
    <row r="23" spans="1:19">
      <c r="A23" s="799">
        <v>1973</v>
      </c>
      <c r="B23" s="800">
        <f t="shared" si="0"/>
        <v>0.81282772428258165</v>
      </c>
      <c r="C23" s="801">
        <f>DataAU!K88/DataAU!B88</f>
        <v>0.64021832395843259</v>
      </c>
      <c r="D23" s="801">
        <f>DataAU!L88/DataAU!B88</f>
        <v>0.17260940032414909</v>
      </c>
      <c r="E23" s="800">
        <f>TableAU12c!B23</f>
        <v>0.18211936314233959</v>
      </c>
      <c r="F23" s="801">
        <f>(DataAU!M88-DataAU!F88)/DataAU!B88</f>
        <v>0.14846505863285345</v>
      </c>
      <c r="G23" s="802">
        <f t="shared" si="1"/>
        <v>2.3786824292115559E-2</v>
      </c>
      <c r="H23" s="846">
        <f t="shared" si="4"/>
        <v>9.8674802173705847E-3</v>
      </c>
      <c r="I23" s="803">
        <f t="shared" si="2"/>
        <v>3.641910572981219E-2</v>
      </c>
      <c r="J23" s="804">
        <f>DataAU!N88/DataAU!$B88</f>
        <v>0.16779483268185716</v>
      </c>
      <c r="K23" s="804">
        <f>DataAU!O88/DataAU!$B88</f>
        <v>0.13137572695204497</v>
      </c>
      <c r="L23" s="805">
        <f>DataAU!C88/DataAU!B88</f>
        <v>-1.5611593097530744E-2</v>
      </c>
      <c r="M23" s="806">
        <f>(DataAU!BH88+DataAU!BL88)/DataAU!B88</f>
        <v>2.9793116598341111E-3</v>
      </c>
      <c r="O23" s="797"/>
      <c r="P23" s="1180">
        <f t="shared" si="5"/>
        <v>1.7899704452283484E-2</v>
      </c>
      <c r="Q23" s="1180">
        <f t="shared" si="6"/>
        <v>-8.0322242349128992E-3</v>
      </c>
      <c r="R23" s="1177">
        <f t="shared" si="7"/>
        <v>0</v>
      </c>
      <c r="S23" s="1179"/>
    </row>
    <row r="24" spans="1:19">
      <c r="A24" s="799">
        <v>1974</v>
      </c>
      <c r="B24" s="800">
        <f t="shared" si="0"/>
        <v>0.80044485561876277</v>
      </c>
      <c r="C24" s="801">
        <f>DataAU!K89/DataAU!B89</f>
        <v>0.62964785544160784</v>
      </c>
      <c r="D24" s="801">
        <f>DataAU!L89/DataAU!B89</f>
        <v>0.17079700017715491</v>
      </c>
      <c r="E24" s="800">
        <f>TableAU12c!B24</f>
        <v>0.19302009723835209</v>
      </c>
      <c r="F24" s="801">
        <f>(DataAU!M89-DataAU!F89)/DataAU!B89</f>
        <v>0.17888707359801587</v>
      </c>
      <c r="G24" s="802">
        <f t="shared" si="1"/>
        <v>-1.2341790839123675E-2</v>
      </c>
      <c r="H24" s="846">
        <f t="shared" si="4"/>
        <v>2.6474814479459898E-2</v>
      </c>
      <c r="I24" s="803">
        <f t="shared" si="2"/>
        <v>-1.3975552624845011E-3</v>
      </c>
      <c r="J24" s="804">
        <f>DataAU!N89/DataAU!$B89</f>
        <v>0.15599472472098105</v>
      </c>
      <c r="K24" s="804">
        <f>DataAU!O89/DataAU!$B89</f>
        <v>0.15739227998346556</v>
      </c>
      <c r="L24" s="805">
        <f>DataAU!C89/DataAU!B89</f>
        <v>-1.2814203885597307E-2</v>
      </c>
      <c r="M24" s="806">
        <f>(DataAU!BH89+DataAU!BL89)/DataAU!B89</f>
        <v>1.8699683089581328E-3</v>
      </c>
      <c r="O24" s="797"/>
      <c r="P24" s="1180">
        <f t="shared" si="5"/>
        <v>3.4879829931303147E-2</v>
      </c>
      <c r="Q24" s="1180">
        <f t="shared" si="6"/>
        <v>-8.4050154518432452E-3</v>
      </c>
      <c r="R24" s="1177">
        <f t="shared" si="7"/>
        <v>0</v>
      </c>
      <c r="S24" s="1179"/>
    </row>
    <row r="25" spans="1:19">
      <c r="A25" s="799">
        <v>1975</v>
      </c>
      <c r="B25" s="800">
        <f t="shared" si="0"/>
        <v>0.8437577052683487</v>
      </c>
      <c r="C25" s="801">
        <f>DataAU!K90/DataAU!B90</f>
        <v>0.64809731240239987</v>
      </c>
      <c r="D25" s="801">
        <f>DataAU!L90/DataAU!B90</f>
        <v>0.19566039286594888</v>
      </c>
      <c r="E25" s="800">
        <f>TableAU12c!B25</f>
        <v>0.1499465768061149</v>
      </c>
      <c r="F25" s="801">
        <f>(DataAU!M90-DataAU!F90)/DataAU!B90</f>
        <v>0.14000164379058108</v>
      </c>
      <c r="G25" s="802">
        <f t="shared" si="1"/>
        <v>-1.5418755650530098E-2</v>
      </c>
      <c r="H25" s="846">
        <f t="shared" si="4"/>
        <v>2.5363688666063911E-2</v>
      </c>
      <c r="I25" s="803">
        <f t="shared" si="2"/>
        <v>-5.7532670337798741E-3</v>
      </c>
      <c r="J25" s="804">
        <f>DataAU!N90/DataAU!$B90</f>
        <v>0.167009123037725</v>
      </c>
      <c r="K25" s="804">
        <f>DataAU!O90/DataAU!$B90</f>
        <v>0.17276239007150487</v>
      </c>
      <c r="L25" s="805">
        <f>DataAU!C90/DataAU!B90</f>
        <v>-1.1309279197830197E-2</v>
      </c>
      <c r="M25" s="806">
        <f>(DataAU!BH90+DataAU!BL90)/DataAU!B90</f>
        <v>1.643790581079971E-3</v>
      </c>
      <c r="O25" s="797"/>
      <c r="P25" s="1180">
        <f t="shared" si="5"/>
        <v>3.3303197172680307E-2</v>
      </c>
      <c r="Q25" s="1180">
        <f t="shared" si="6"/>
        <v>-7.9395085066163995E-3</v>
      </c>
      <c r="R25" s="1177">
        <f t="shared" si="7"/>
        <v>0</v>
      </c>
      <c r="S25" s="1179"/>
    </row>
    <row r="26" spans="1:19">
      <c r="A26" s="799">
        <v>1976</v>
      </c>
      <c r="B26" s="800">
        <f t="shared" si="0"/>
        <v>0.85766233034065753</v>
      </c>
      <c r="C26" s="801">
        <f>DataAU!K91/DataAU!B91</f>
        <v>0.64878578173669144</v>
      </c>
      <c r="D26" s="801">
        <f>DataAU!L91/DataAU!B91</f>
        <v>0.20887654860396609</v>
      </c>
      <c r="E26" s="800">
        <f>TableAU12c!B26</f>
        <v>0.13381065805978773</v>
      </c>
      <c r="F26" s="801">
        <f>(DataAU!M91-DataAU!F91)/DataAU!B91</f>
        <v>0.13545968344350329</v>
      </c>
      <c r="G26" s="802">
        <f t="shared" si="1"/>
        <v>-1.5461374751589119E-2</v>
      </c>
      <c r="H26" s="846">
        <f t="shared" si="4"/>
        <v>1.3812349367873561E-2</v>
      </c>
      <c r="I26" s="803">
        <f t="shared" si="2"/>
        <v>1.2684810643965594E-3</v>
      </c>
      <c r="J26" s="804">
        <f>DataAU!N91/DataAU!$B91</f>
        <v>0.15860241575171596</v>
      </c>
      <c r="K26" s="804">
        <f>DataAU!O91/DataAU!$B91</f>
        <v>0.1573339346873194</v>
      </c>
      <c r="L26" s="805">
        <f>DataAU!C91/DataAU!B91</f>
        <v>-1.6884892390523036E-2</v>
      </c>
      <c r="M26" s="806">
        <f>(DataAU!BH91+DataAU!BL91)/DataAU!B91</f>
        <v>1.5503657453735787E-4</v>
      </c>
      <c r="O26" s="797"/>
      <c r="P26" s="1180">
        <f t="shared" si="5"/>
        <v>2.2494397541965576E-2</v>
      </c>
      <c r="Q26" s="1180">
        <f t="shared" si="6"/>
        <v>-8.6820481740920163E-3</v>
      </c>
      <c r="R26" s="1177">
        <f t="shared" si="7"/>
        <v>0</v>
      </c>
      <c r="S26" s="1179"/>
    </row>
    <row r="27" spans="1:19">
      <c r="A27" s="799">
        <v>1977</v>
      </c>
      <c r="B27" s="800">
        <f t="shared" si="0"/>
        <v>0.86659479854467047</v>
      </c>
      <c r="C27" s="801">
        <f>DataAU!K92/DataAU!B92</f>
        <v>0.66199115532089514</v>
      </c>
      <c r="D27" s="801">
        <f>DataAU!L92/DataAU!B92</f>
        <v>0.20460364322377528</v>
      </c>
      <c r="E27" s="800">
        <f>TableAU12c!B27</f>
        <v>0.12408276267594416</v>
      </c>
      <c r="F27" s="801">
        <f>(DataAU!M92-DataAU!F92)/DataAU!B92</f>
        <v>0.14724798177163087</v>
      </c>
      <c r="G27" s="802">
        <f t="shared" si="1"/>
        <v>-2.5370263747840894E-2</v>
      </c>
      <c r="H27" s="846">
        <f t="shared" si="4"/>
        <v>2.2050446521541846E-3</v>
      </c>
      <c r="I27" s="803">
        <f t="shared" si="2"/>
        <v>-7.8034080190123867E-3</v>
      </c>
      <c r="J27" s="804">
        <f>DataAU!N92/DataAU!$B92</f>
        <v>0.1649985912214722</v>
      </c>
      <c r="K27" s="804">
        <f>DataAU!O92/DataAU!$B92</f>
        <v>0.17280199924048459</v>
      </c>
      <c r="L27" s="805">
        <f>DataAU!C92/DataAU!B92</f>
        <v>-1.7052345309992525E-2</v>
      </c>
      <c r="M27" s="806">
        <f>(DataAU!BH92+DataAU!BL92)/DataAU!B92</f>
        <v>-5.1451041883598231E-4</v>
      </c>
      <c r="O27" s="797"/>
      <c r="P27" s="1180">
        <f t="shared" si="5"/>
        <v>1.1012973012703518E-2</v>
      </c>
      <c r="Q27" s="1180">
        <f t="shared" si="6"/>
        <v>-8.807928360549333E-3</v>
      </c>
      <c r="R27" s="1177">
        <f t="shared" si="7"/>
        <v>0</v>
      </c>
      <c r="S27" s="1179"/>
    </row>
    <row r="28" spans="1:19">
      <c r="A28" s="799">
        <v>1978</v>
      </c>
      <c r="B28" s="800">
        <f t="shared" si="0"/>
        <v>0.8934735553767521</v>
      </c>
      <c r="C28" s="801">
        <f>DataAU!K93/DataAU!B93</f>
        <v>0.68234720821386874</v>
      </c>
      <c r="D28" s="801">
        <f>DataAU!L93/DataAU!B93</f>
        <v>0.21112634716288342</v>
      </c>
      <c r="E28" s="800">
        <f>TableAU12c!B28</f>
        <v>9.6327104180596299E-2</v>
      </c>
      <c r="F28" s="801">
        <f>(DataAU!M93-DataAU!F93)/DataAU!B93</f>
        <v>0.13076687707528245</v>
      </c>
      <c r="G28" s="802">
        <f t="shared" si="1"/>
        <v>-3.0167382509264401E-2</v>
      </c>
      <c r="H28" s="846">
        <f t="shared" si="4"/>
        <v>-4.272390385421751E-3</v>
      </c>
      <c r="I28" s="803">
        <f t="shared" si="2"/>
        <v>-1.1865232714951102E-2</v>
      </c>
      <c r="J28" s="804">
        <f>DataAU!N93/DataAU!$B93</f>
        <v>0.16199952403077933</v>
      </c>
      <c r="K28" s="804">
        <f>DataAU!O93/DataAU!$B93</f>
        <v>0.17386475674573043</v>
      </c>
      <c r="L28" s="805">
        <f>DataAU!C93/DataAU!B93</f>
        <v>-1.7497535159393025E-2</v>
      </c>
      <c r="M28" s="806">
        <f>(DataAU!BH93+DataAU!BL93)/DataAU!B93</f>
        <v>-8.0461463492027482E-4</v>
      </c>
      <c r="O28" s="797"/>
      <c r="P28" s="1180">
        <f t="shared" si="5"/>
        <v>5.1223354223095124E-3</v>
      </c>
      <c r="Q28" s="1180">
        <f t="shared" si="6"/>
        <v>-9.3947258077312634E-3</v>
      </c>
      <c r="R28" s="1177">
        <f t="shared" si="7"/>
        <v>0</v>
      </c>
      <c r="S28" s="1179"/>
    </row>
    <row r="29" spans="1:19" ht="12.75" customHeight="1">
      <c r="A29" s="799">
        <v>1979</v>
      </c>
      <c r="B29" s="800">
        <f t="shared" si="0"/>
        <v>0.86992015968063863</v>
      </c>
      <c r="C29" s="801">
        <f>DataAU!K94/DataAU!B94</f>
        <v>0.66532934131736521</v>
      </c>
      <c r="D29" s="801">
        <f>DataAU!L94/DataAU!B94</f>
        <v>0.20459081836327345</v>
      </c>
      <c r="E29" s="800">
        <f>TableAU12c!B29</f>
        <v>0.11944111776447106</v>
      </c>
      <c r="F29" s="801">
        <f>(DataAU!M94-DataAU!F94)/DataAU!B94</f>
        <v>0.15895209580838326</v>
      </c>
      <c r="G29" s="802">
        <f t="shared" si="1"/>
        <v>-3.2584830339321386E-2</v>
      </c>
      <c r="H29" s="846">
        <f t="shared" si="4"/>
        <v>-6.9261477045908237E-3</v>
      </c>
      <c r="I29" s="803">
        <f t="shared" si="2"/>
        <v>-1.2894211576846337E-2</v>
      </c>
      <c r="J29" s="804">
        <f>DataAU!N94/DataAU!$B94</f>
        <v>0.16934131736526944</v>
      </c>
      <c r="K29" s="804">
        <f>DataAU!O94/DataAU!$B94</f>
        <v>0.18223552894211578</v>
      </c>
      <c r="L29" s="805">
        <f>DataAU!C94/DataAU!B94</f>
        <v>-1.8373253493013973E-2</v>
      </c>
      <c r="M29" s="806">
        <f>(DataAU!BH94+DataAU!BL94)/DataAU!B94</f>
        <v>-1.3173652694610778E-3</v>
      </c>
      <c r="O29" s="797"/>
      <c r="P29" s="1180">
        <f t="shared" si="5"/>
        <v>2.3952095808384422E-3</v>
      </c>
      <c r="Q29" s="1180">
        <f t="shared" si="6"/>
        <v>-9.3213572854292659E-3</v>
      </c>
      <c r="R29" s="1177">
        <f t="shared" si="7"/>
        <v>0</v>
      </c>
      <c r="S29" s="1179"/>
    </row>
    <row r="30" spans="1:19">
      <c r="A30" s="815">
        <v>1980</v>
      </c>
      <c r="B30" s="816">
        <f t="shared" si="0"/>
        <v>0.8600739697076436</v>
      </c>
      <c r="C30" s="817">
        <f>DataAU!K95/DataAU!B95</f>
        <v>0.65720324057766821</v>
      </c>
      <c r="D30" s="817">
        <f>DataAU!L95/DataAU!B95</f>
        <v>0.20287072912997534</v>
      </c>
      <c r="E30" s="816">
        <f>TableAU12c!B30</f>
        <v>0.1306005635787249</v>
      </c>
      <c r="F30" s="817">
        <f>(DataAU!M95-DataAU!F95)/DataAU!B95</f>
        <v>0.14766643184219796</v>
      </c>
      <c r="G30" s="818">
        <f t="shared" si="1"/>
        <v>-1.5066924973582245E-2</v>
      </c>
      <c r="H30" s="848">
        <f t="shared" si="4"/>
        <v>-1.9989432898908158E-3</v>
      </c>
      <c r="I30" s="819">
        <f t="shared" si="2"/>
        <v>5.7150405072208532E-3</v>
      </c>
      <c r="J30" s="820">
        <f>DataAU!N95/DataAU!$B95</f>
        <v>0.19454913702007748</v>
      </c>
      <c r="K30" s="820">
        <f>DataAU!O95/DataAU!$B95</f>
        <v>0.18883409651285663</v>
      </c>
      <c r="L30" s="821">
        <f>DataAU!C95/DataAU!B95</f>
        <v>-2.0825995068686157E-2</v>
      </c>
      <c r="M30" s="822">
        <f>(DataAU!BH95+DataAU!BL95)/DataAU!B95</f>
        <v>4.4029587883058431E-5</v>
      </c>
      <c r="O30" s="797"/>
      <c r="P30" s="1180">
        <f t="shared" si="5"/>
        <v>7.370553011623808E-3</v>
      </c>
      <c r="Q30" s="1180">
        <f t="shared" si="6"/>
        <v>-9.3694963015146238E-3</v>
      </c>
      <c r="R30" s="1177">
        <f t="shared" si="7"/>
        <v>0</v>
      </c>
      <c r="S30" s="1179"/>
    </row>
    <row r="31" spans="1:19">
      <c r="A31" s="799">
        <v>1981</v>
      </c>
      <c r="B31" s="800">
        <f t="shared" si="0"/>
        <v>0.86147069260796427</v>
      </c>
      <c r="C31" s="801">
        <f>DataAU!K96/DataAU!B96</f>
        <v>0.6533488651967968</v>
      </c>
      <c r="D31" s="801">
        <f>DataAU!L96/DataAU!B96</f>
        <v>0.20812182741116747</v>
      </c>
      <c r="E31" s="800">
        <f>TableAU12c!B31</f>
        <v>0.12809158656442377</v>
      </c>
      <c r="F31" s="801">
        <f>(DataAU!M96-DataAU!F96)/DataAU!B96</f>
        <v>0.16517519633406871</v>
      </c>
      <c r="G31" s="802">
        <f t="shared" si="1"/>
        <v>-4.0724854581642593E-2</v>
      </c>
      <c r="H31" s="846">
        <f t="shared" si="4"/>
        <v>3.6412448119976445E-3</v>
      </c>
      <c r="I31" s="803">
        <f t="shared" si="2"/>
        <v>-2.1970900899510926E-2</v>
      </c>
      <c r="J31" s="804">
        <f>DataAU!N96/DataAU!$B96</f>
        <v>0.17498032802061309</v>
      </c>
      <c r="K31" s="804">
        <f>DataAU!O96/DataAU!$B96</f>
        <v>0.19695122892012401</v>
      </c>
      <c r="L31" s="805">
        <f>DataAU!C96/DataAU!B96</f>
        <v>-1.8098221035903285E-2</v>
      </c>
      <c r="M31" s="806">
        <f>(DataAU!BH96+DataAU!BL96)/DataAU!B96</f>
        <v>-6.557326462283805E-4</v>
      </c>
      <c r="O31" s="797"/>
      <c r="P31" s="1180">
        <f t="shared" si="5"/>
        <v>1.3423232993381183E-2</v>
      </c>
      <c r="Q31" s="1180">
        <f t="shared" si="6"/>
        <v>-9.7819881813835385E-3</v>
      </c>
      <c r="R31" s="1177">
        <f t="shared" si="7"/>
        <v>0</v>
      </c>
      <c r="S31" s="1179"/>
    </row>
    <row r="32" spans="1:19">
      <c r="A32" s="799">
        <v>1982</v>
      </c>
      <c r="B32" s="800">
        <f t="shared" si="0"/>
        <v>0.87779745283661381</v>
      </c>
      <c r="C32" s="801">
        <f>DataAU!K97/DataAU!B97</f>
        <v>0.66653953551726486</v>
      </c>
      <c r="D32" s="801">
        <f>DataAU!L97/DataAU!B97</f>
        <v>0.21125791731934893</v>
      </c>
      <c r="E32" s="800">
        <f>TableAU12c!B32</f>
        <v>0.11230674930191377</v>
      </c>
      <c r="F32" s="801">
        <f>(DataAU!M97-DataAU!F97)/DataAU!B97</f>
        <v>0.18206769733705649</v>
      </c>
      <c r="G32" s="802">
        <f t="shared" si="1"/>
        <v>-5.8080773683852074E-2</v>
      </c>
      <c r="H32" s="846">
        <f t="shared" si="4"/>
        <v>-1.1680174351290651E-2</v>
      </c>
      <c r="I32" s="803">
        <f t="shared" si="2"/>
        <v>-3.9835183545596953E-2</v>
      </c>
      <c r="J32" s="804">
        <f>DataAU!N97/DataAU!$B97</f>
        <v>0.16191513995777432</v>
      </c>
      <c r="K32" s="804">
        <f>DataAU!O97/DataAU!$B97</f>
        <v>0.20175032350337127</v>
      </c>
      <c r="L32" s="805">
        <f>DataAU!C97/DataAU!B97</f>
        <v>-1.7945923857522306E-2</v>
      </c>
      <c r="M32" s="806">
        <f>(DataAU!BH97+DataAU!BL97)/DataAU!B97</f>
        <v>-2.9966628073281885E-4</v>
      </c>
      <c r="N32" s="823"/>
      <c r="O32" s="797"/>
      <c r="P32" s="1180">
        <f t="shared" si="5"/>
        <v>-2.0840427705510756E-3</v>
      </c>
      <c r="Q32" s="1180">
        <f t="shared" si="6"/>
        <v>-9.5961315807395753E-3</v>
      </c>
      <c r="R32" s="1177">
        <f t="shared" si="7"/>
        <v>0</v>
      </c>
      <c r="S32" s="1179"/>
    </row>
    <row r="33" spans="1:19">
      <c r="A33" s="799">
        <v>1983</v>
      </c>
      <c r="B33" s="800">
        <f t="shared" si="0"/>
        <v>0.92101333770153049</v>
      </c>
      <c r="C33" s="801">
        <f>DataAU!K98/DataAU!B98</f>
        <v>0.69969695633273077</v>
      </c>
      <c r="D33" s="801">
        <f>DataAU!L98/DataAU!B98</f>
        <v>0.22131638136879975</v>
      </c>
      <c r="E33" s="800">
        <f>TableAU12c!B33</f>
        <v>6.866679687253896E-2</v>
      </c>
      <c r="F33" s="801">
        <f>(DataAU!M98-DataAU!F98)/DataAU!B98</f>
        <v>0.11731129073921236</v>
      </c>
      <c r="G33" s="802">
        <f t="shared" si="1"/>
        <v>-3.9836696635018258E-2</v>
      </c>
      <c r="H33" s="846">
        <f t="shared" si="4"/>
        <v>-8.8077972316551387E-3</v>
      </c>
      <c r="I33" s="803">
        <f t="shared" si="2"/>
        <v>-2.4678212987405745E-2</v>
      </c>
      <c r="J33" s="804">
        <f>DataAU!N98/DataAU!$B98</f>
        <v>0.16197400502762677</v>
      </c>
      <c r="K33" s="804">
        <f>DataAU!O98/DataAU!$B98</f>
        <v>0.18665221801503251</v>
      </c>
      <c r="L33" s="805">
        <f>DataAU!C98/DataAU!B98</f>
        <v>-1.4358347561475027E-2</v>
      </c>
      <c r="M33" s="806">
        <f>(DataAU!BH98+DataAU!BL98)/DataAU!B98</f>
        <v>-8.0013608613748529E-4</v>
      </c>
      <c r="N33" s="823"/>
      <c r="O33" s="797"/>
      <c r="P33" s="1180">
        <f t="shared" si="5"/>
        <v>7.1193210813792068E-4</v>
      </c>
      <c r="Q33" s="1180">
        <f t="shared" si="6"/>
        <v>-9.5197293397930594E-3</v>
      </c>
      <c r="R33" s="1177">
        <f t="shared" si="7"/>
        <v>0</v>
      </c>
      <c r="S33" s="1179"/>
    </row>
    <row r="34" spans="1:19">
      <c r="A34" s="799">
        <v>1984</v>
      </c>
      <c r="B34" s="800">
        <f t="shared" si="0"/>
        <v>0.8934530372824816</v>
      </c>
      <c r="C34" s="801">
        <f>DataAU!K99/DataAU!B99</f>
        <v>0.67558476013500279</v>
      </c>
      <c r="D34" s="801">
        <f>DataAU!L99/DataAU!B99</f>
        <v>0.21786827714747878</v>
      </c>
      <c r="E34" s="800">
        <f>TableAU12c!B34</f>
        <v>9.7412446897231136E-2</v>
      </c>
      <c r="F34" s="801">
        <f>(DataAU!M99-DataAU!F99)/DataAU!B99</f>
        <v>0.13640205302720765</v>
      </c>
      <c r="G34" s="802">
        <f t="shared" si="1"/>
        <v>-4.0439262746063818E-2</v>
      </c>
      <c r="H34" s="846">
        <f t="shared" si="4"/>
        <v>1.4496566160873067E-3</v>
      </c>
      <c r="I34" s="803">
        <f t="shared" si="2"/>
        <v>-1.7496627729300412E-2</v>
      </c>
      <c r="J34" s="804">
        <f>DataAU!N99/DataAU!$B99</f>
        <v>0.16214885006968427</v>
      </c>
      <c r="K34" s="804">
        <f>DataAU!O99/DataAU!$B99</f>
        <v>0.17964547779898468</v>
      </c>
      <c r="L34" s="805">
        <f>DataAU!C99/DataAU!B99</f>
        <v>-2.2937037886971563E-2</v>
      </c>
      <c r="M34" s="806">
        <f>(DataAU!BH99+DataAU!BL99)/DataAU!B99</f>
        <v>-5.5971297918436807E-6</v>
      </c>
      <c r="N34" s="823"/>
      <c r="O34" s="797"/>
      <c r="P34" s="1180">
        <f t="shared" si="5"/>
        <v>1.0578575306582676E-2</v>
      </c>
      <c r="Q34" s="1180">
        <f t="shared" si="6"/>
        <v>-9.128918690495369E-3</v>
      </c>
      <c r="R34" s="1177">
        <f t="shared" si="7"/>
        <v>0</v>
      </c>
      <c r="S34" s="1179"/>
    </row>
    <row r="35" spans="1:19">
      <c r="A35" s="799">
        <v>1985</v>
      </c>
      <c r="B35" s="800">
        <f t="shared" si="0"/>
        <v>0.88074107564681547</v>
      </c>
      <c r="C35" s="801">
        <f>DataAU!K100/DataAU!B100</f>
        <v>0.65617300570488035</v>
      </c>
      <c r="D35" s="801">
        <f>DataAU!L100/DataAU!B100</f>
        <v>0.22456806994193518</v>
      </c>
      <c r="E35" s="800">
        <f>TableAU12c!B35</f>
        <v>0.10894645134087547</v>
      </c>
      <c r="F35" s="801">
        <f>(DataAU!M100-DataAU!F100)/DataAU!B100</f>
        <v>0.15584026334906451</v>
      </c>
      <c r="G35" s="802">
        <f t="shared" si="1"/>
        <v>-5.40109423974722E-2</v>
      </c>
      <c r="H35" s="846">
        <f t="shared" si="4"/>
        <v>7.1171303892831606E-3</v>
      </c>
      <c r="I35" s="803">
        <f t="shared" si="2"/>
        <v>-2.4897256272574442E-2</v>
      </c>
      <c r="J35" s="804">
        <f>DataAU!N100/DataAU!$B100</f>
        <v>0.18210912933263565</v>
      </c>
      <c r="K35" s="804">
        <f>DataAU!O100/DataAU!$B100</f>
        <v>0.20700638560521009</v>
      </c>
      <c r="L35" s="805">
        <f>DataAU!C100/DataAU!B100</f>
        <v>-2.8991765261698048E-2</v>
      </c>
      <c r="M35" s="806">
        <f>(DataAU!BH100+DataAU!BL100)/DataAU!B100</f>
        <v>-1.2192086319971225E-4</v>
      </c>
      <c r="N35" s="823"/>
      <c r="O35" s="797"/>
      <c r="P35" s="1180">
        <f t="shared" si="5"/>
        <v>1.7307682538392516E-2</v>
      </c>
      <c r="Q35" s="1180">
        <f t="shared" si="6"/>
        <v>-1.0190552149109355E-2</v>
      </c>
      <c r="R35" s="1177">
        <f t="shared" si="7"/>
        <v>0</v>
      </c>
      <c r="S35" s="1179"/>
    </row>
    <row r="36" spans="1:19">
      <c r="A36" s="799">
        <v>1986</v>
      </c>
      <c r="B36" s="800">
        <f t="shared" si="0"/>
        <v>0.90516777901371892</v>
      </c>
      <c r="C36" s="801">
        <f>DataAU!K101/DataAU!B101</f>
        <v>0.67722932888394516</v>
      </c>
      <c r="D36" s="801">
        <f>DataAU!L101/DataAU!B101</f>
        <v>0.22793845012977382</v>
      </c>
      <c r="E36" s="800">
        <f>TableAU12c!B36</f>
        <v>8.4176863181312567E-2</v>
      </c>
      <c r="F36" s="801">
        <f>(DataAU!M101-DataAU!F101)/DataAU!B101</f>
        <v>0.15733222098628105</v>
      </c>
      <c r="G36" s="802">
        <f t="shared" si="1"/>
        <v>-6.8205413422321129E-2</v>
      </c>
      <c r="H36" s="846">
        <f t="shared" si="4"/>
        <v>-4.949944382647356E-3</v>
      </c>
      <c r="I36" s="803">
        <f t="shared" si="2"/>
        <v>-3.7490730441231024E-2</v>
      </c>
      <c r="J36" s="804">
        <f>DataAU!N101/DataAU!$B101</f>
        <v>0.18102984797923619</v>
      </c>
      <c r="K36" s="804">
        <f>DataAU!O101/DataAU!$B101</f>
        <v>0.21852057842046721</v>
      </c>
      <c r="L36" s="805">
        <f>DataAU!C101/DataAU!B101</f>
        <v>-3.0937152391546163E-2</v>
      </c>
      <c r="M36" s="806">
        <f>(DataAU!BH101+DataAU!BL101)/DataAU!B101</f>
        <v>2.2246941045606187E-4</v>
      </c>
      <c r="N36" s="823"/>
      <c r="O36" s="797"/>
      <c r="P36" s="1180">
        <f t="shared" si="5"/>
        <v>5.9278828327772731E-3</v>
      </c>
      <c r="Q36" s="1180">
        <f t="shared" si="6"/>
        <v>-1.0877827215424629E-2</v>
      </c>
      <c r="R36" s="1177">
        <f t="shared" si="7"/>
        <v>0</v>
      </c>
      <c r="S36" s="1179"/>
    </row>
    <row r="37" spans="1:19">
      <c r="A37" s="799">
        <v>1987</v>
      </c>
      <c r="B37" s="800">
        <f t="shared" si="0"/>
        <v>0.91853532107944313</v>
      </c>
      <c r="C37" s="801">
        <f>DataAU!K102/DataAU!B102</f>
        <v>0.68936856575010741</v>
      </c>
      <c r="D37" s="801">
        <f>DataAU!L102/DataAU!B102</f>
        <v>0.22916675532933567</v>
      </c>
      <c r="E37" s="800">
        <f>TableAU12c!B37</f>
        <v>7.0514484642916417E-2</v>
      </c>
      <c r="F37" s="801">
        <f>(DataAU!M102-DataAU!F102)/DataAU!B102</f>
        <v>0.13730088137786042</v>
      </c>
      <c r="G37" s="802">
        <f t="shared" si="1"/>
        <v>-5.0086605695122417E-2</v>
      </c>
      <c r="H37" s="846">
        <f t="shared" si="4"/>
        <v>-1.6699791039821589E-2</v>
      </c>
      <c r="I37" s="803">
        <f t="shared" si="2"/>
        <v>-1.9891647125414413E-2</v>
      </c>
      <c r="J37" s="804">
        <f>DataAU!N102/DataAU!$B102</f>
        <v>0.18837909036357367</v>
      </c>
      <c r="K37" s="804">
        <f>DataAU!O102/DataAU!$B102</f>
        <v>0.20827073748898808</v>
      </c>
      <c r="L37" s="805">
        <f>DataAU!C102/DataAU!B102</f>
        <v>-3.2246258080715649E-2</v>
      </c>
      <c r="M37" s="806">
        <f>(DataAU!BH102+DataAU!BL102)/DataAU!B102</f>
        <v>2.051299511007648E-3</v>
      </c>
      <c r="N37" s="823"/>
      <c r="O37" s="797"/>
      <c r="P37" s="1180">
        <f t="shared" si="5"/>
        <v>-3.6982972511734671E-3</v>
      </c>
      <c r="Q37" s="1180">
        <f t="shared" si="6"/>
        <v>-1.3001493788648122E-2</v>
      </c>
      <c r="R37" s="1177">
        <f t="shared" si="7"/>
        <v>0</v>
      </c>
      <c r="S37" s="1179"/>
    </row>
    <row r="38" spans="1:19">
      <c r="A38" s="799">
        <v>1988</v>
      </c>
      <c r="B38" s="800">
        <f t="shared" si="0"/>
        <v>0.88799500321649238</v>
      </c>
      <c r="C38" s="801">
        <f>DataAU!K103/DataAU!B103</f>
        <v>0.67039555376030402</v>
      </c>
      <c r="D38" s="801">
        <f>DataAU!L103/DataAU!B103</f>
        <v>0.21759944945618837</v>
      </c>
      <c r="E38" s="800">
        <f>TableAU12c!B38</f>
        <v>0.10133447032598776</v>
      </c>
      <c r="F38" s="801">
        <f>(DataAU!M103-DataAU!F103)/DataAU!B103</f>
        <v>0.14847104408838618</v>
      </c>
      <c r="G38" s="802">
        <f t="shared" si="1"/>
        <v>-3.9918166449740444E-2</v>
      </c>
      <c r="H38" s="846">
        <f t="shared" si="4"/>
        <v>-7.218407312657979E-3</v>
      </c>
      <c r="I38" s="803">
        <f t="shared" si="2"/>
        <v>-8.4376823302365345E-3</v>
      </c>
      <c r="J38" s="804">
        <f>DataAU!N103/DataAU!$B103</f>
        <v>0.19366276199452448</v>
      </c>
      <c r="K38" s="804">
        <f>DataAU!O103/DataAU!$B103</f>
        <v>0.20210044432476101</v>
      </c>
      <c r="L38" s="805">
        <f>DataAU!C103/DataAU!B103</f>
        <v>-3.344778062025941E-2</v>
      </c>
      <c r="M38" s="806">
        <f>(DataAU!BH103+DataAU!BL103)/DataAU!B103</f>
        <v>1.9672965007555025E-3</v>
      </c>
      <c r="N38" s="823"/>
      <c r="O38" s="797"/>
      <c r="P38" s="1180">
        <f t="shared" si="5"/>
        <v>5.4194156456174453E-3</v>
      </c>
      <c r="Q38" s="1180">
        <f t="shared" si="6"/>
        <v>-1.2637822958275424E-2</v>
      </c>
      <c r="R38" s="1177">
        <f t="shared" si="7"/>
        <v>0</v>
      </c>
      <c r="S38" s="1179"/>
    </row>
    <row r="39" spans="1:19">
      <c r="A39" s="807">
        <v>1989</v>
      </c>
      <c r="B39" s="808">
        <f t="shared" si="0"/>
        <v>0.8741341213339916</v>
      </c>
      <c r="C39" s="809">
        <f>DataAU!K104/DataAU!B104</f>
        <v>0.66353056539268085</v>
      </c>
      <c r="D39" s="809">
        <f>DataAU!L104/DataAU!B104</f>
        <v>0.21060355594131075</v>
      </c>
      <c r="E39" s="808">
        <f>TableAU12c!B39</f>
        <v>0.11410218610552539</v>
      </c>
      <c r="F39" s="809">
        <f>(DataAU!M104-DataAU!F104)/DataAU!B104</f>
        <v>0.17481224802144033</v>
      </c>
      <c r="G39" s="810">
        <f t="shared" si="1"/>
        <v>-6.1852972063300669E-2</v>
      </c>
      <c r="H39" s="847">
        <f t="shared" si="4"/>
        <v>1.1429101473857325E-3</v>
      </c>
      <c r="I39" s="811">
        <f t="shared" si="2"/>
        <v>-2.2901269127181073E-2</v>
      </c>
      <c r="J39" s="812">
        <f>DataAU!N104/DataAU!$B104</f>
        <v>0.18443919552376756</v>
      </c>
      <c r="K39" s="812">
        <f>DataAU!O104/DataAU!$B104</f>
        <v>0.20734046465094863</v>
      </c>
      <c r="L39" s="813">
        <f>DataAU!C104/DataAU!B104</f>
        <v>-4.1134826956778121E-2</v>
      </c>
      <c r="M39" s="814">
        <f>(DataAU!BH104+DataAU!BL104)/DataAU!B104</f>
        <v>2.1831240206585151E-3</v>
      </c>
      <c r="N39" s="823"/>
      <c r="O39" s="797"/>
      <c r="P39" s="1180">
        <f t="shared" si="5"/>
        <v>1.508972672852734E-2</v>
      </c>
      <c r="Q39" s="1180">
        <f t="shared" si="6"/>
        <v>-1.3946816581141608E-2</v>
      </c>
      <c r="R39" s="1177">
        <f t="shared" si="7"/>
        <v>0</v>
      </c>
      <c r="S39" s="1179"/>
    </row>
    <row r="40" spans="1:19">
      <c r="A40" s="799">
        <v>1990</v>
      </c>
      <c r="B40" s="800">
        <f t="shared" si="0"/>
        <v>0.88849952505053942</v>
      </c>
      <c r="C40" s="801">
        <f>DataAU!K105/DataAU!B105</f>
        <v>0.6777133010205324</v>
      </c>
      <c r="D40" s="801">
        <f>DataAU!L105/DataAU!B105</f>
        <v>0.21078622403000705</v>
      </c>
      <c r="E40" s="800">
        <f>TableAU12c!B40</f>
        <v>9.9909881384416796E-2</v>
      </c>
      <c r="F40" s="801">
        <f>(DataAU!M105-DataAU!F105)/DataAU!B105</f>
        <v>0.16786723335850162</v>
      </c>
      <c r="G40" s="802">
        <f t="shared" si="1"/>
        <v>-7.1479893806171868E-2</v>
      </c>
      <c r="H40" s="846">
        <f t="shared" si="4"/>
        <v>3.5225418320870422E-3</v>
      </c>
      <c r="I40" s="803">
        <f t="shared" si="2"/>
        <v>-2.4459897216065452E-2</v>
      </c>
      <c r="J40" s="804">
        <f>DataAU!N105/DataAU!$B105</f>
        <v>0.18623499037922886</v>
      </c>
      <c r="K40" s="804">
        <f>DataAU!O105/DataAU!$B105</f>
        <v>0.21069488759529431</v>
      </c>
      <c r="L40" s="805">
        <f>DataAU!C105/DataAU!B105</f>
        <v>-4.8925883527778442E-2</v>
      </c>
      <c r="M40" s="806">
        <f>(DataAU!BH105+DataAU!BL105)/DataAU!B105</f>
        <v>1.9058869376720176E-3</v>
      </c>
      <c r="N40" s="823"/>
      <c r="O40" s="797"/>
      <c r="P40" s="1180">
        <f t="shared" si="5"/>
        <v>1.7019022334802833E-2</v>
      </c>
      <c r="Q40" s="1180">
        <f t="shared" si="6"/>
        <v>-1.3496480502715791E-2</v>
      </c>
      <c r="R40" s="1177">
        <f t="shared" si="7"/>
        <v>0</v>
      </c>
      <c r="S40" s="1179"/>
    </row>
    <row r="41" spans="1:19">
      <c r="A41" s="799">
        <v>1991</v>
      </c>
      <c r="B41" s="800">
        <f t="shared" si="0"/>
        <v>0.93830644797706109</v>
      </c>
      <c r="C41" s="801">
        <f>DataAU!K106/DataAU!B106</f>
        <v>0.71283313646459823</v>
      </c>
      <c r="D41" s="801">
        <f>DataAU!L106/DataAU!B106</f>
        <v>0.22547331151246283</v>
      </c>
      <c r="E41" s="800">
        <f>TableAU12c!B41</f>
        <v>5.1997391113555697E-2</v>
      </c>
      <c r="F41" s="801">
        <f>(DataAU!M106-DataAU!F106)/DataAU!B106</f>
        <v>0.10468006576317439</v>
      </c>
      <c r="G41" s="802">
        <f t="shared" si="1"/>
        <v>-5.059676774598823E-2</v>
      </c>
      <c r="H41" s="846">
        <f t="shared" si="4"/>
        <v>-2.0859069036304606E-3</v>
      </c>
      <c r="I41" s="803">
        <f t="shared" si="2"/>
        <v>-2.4586049671033727E-3</v>
      </c>
      <c r="J41" s="804">
        <f>DataAU!N106/DataAU!$B106</f>
        <v>0.20008776438268877</v>
      </c>
      <c r="K41" s="804">
        <f>DataAU!O106/DataAU!$B106</f>
        <v>0.20254636934979214</v>
      </c>
      <c r="L41" s="805">
        <f>DataAU!C106/DataAU!B106</f>
        <v>-5.0377356789266303E-2</v>
      </c>
      <c r="M41" s="806">
        <f>(DataAU!BH106+DataAU!BL106)/DataAU!B106</f>
        <v>2.2391940103814439E-3</v>
      </c>
      <c r="N41" s="823"/>
      <c r="O41" s="797"/>
      <c r="P41" s="1180">
        <f t="shared" si="5"/>
        <v>9.8494480161341463E-3</v>
      </c>
      <c r="Q41" s="1180">
        <f t="shared" si="6"/>
        <v>-1.1935354919764607E-2</v>
      </c>
      <c r="R41" s="1177">
        <f t="shared" si="7"/>
        <v>0</v>
      </c>
      <c r="S41" s="1179"/>
    </row>
    <row r="42" spans="1:19">
      <c r="A42" s="799">
        <v>1992</v>
      </c>
      <c r="B42" s="800">
        <f t="shared" si="0"/>
        <v>0.97177783416637653</v>
      </c>
      <c r="C42" s="801">
        <f>DataAU!K107/DataAU!B107</f>
        <v>0.73570303141172788</v>
      </c>
      <c r="D42" s="801">
        <f>DataAU!L107/DataAU!B107</f>
        <v>0.23607480275464862</v>
      </c>
      <c r="E42" s="800">
        <f>TableAU12c!B42</f>
        <v>1.7744705208929602E-2</v>
      </c>
      <c r="F42" s="801">
        <f>(DataAU!M107-DataAU!F107)/DataAU!B107</f>
        <v>7.8871585457249274E-2</v>
      </c>
      <c r="G42" s="802">
        <f t="shared" si="1"/>
        <v>-3.8720280421812955E-2</v>
      </c>
      <c r="H42" s="846">
        <f t="shared" si="4"/>
        <v>-2.2406599826506716E-2</v>
      </c>
      <c r="I42" s="803">
        <f t="shared" si="2"/>
        <v>2.531585811317183E-3</v>
      </c>
      <c r="J42" s="804">
        <f>DataAU!N107/DataAU!$B107</f>
        <v>0.20804737429112646</v>
      </c>
      <c r="K42" s="804">
        <f>DataAU!O107/DataAU!$B107</f>
        <v>0.20551578847980928</v>
      </c>
      <c r="L42" s="805">
        <f>DataAU!C107/DataAU!B107</f>
        <v>-4.2166541759363622E-2</v>
      </c>
      <c r="M42" s="806">
        <f>(DataAU!BH107+DataAU!BL107)/DataAU!B107</f>
        <v>9.146755262334843E-4</v>
      </c>
      <c r="N42" s="823"/>
      <c r="O42" s="797"/>
      <c r="P42" s="1180">
        <f t="shared" si="5"/>
        <v>-1.1014463675579338E-2</v>
      </c>
      <c r="Q42" s="1180">
        <f t="shared" si="6"/>
        <v>-1.1392136150927379E-2</v>
      </c>
      <c r="R42" s="1177">
        <f t="shared" si="7"/>
        <v>0</v>
      </c>
      <c r="S42" s="1179"/>
    </row>
    <row r="43" spans="1:19">
      <c r="A43" s="799">
        <v>1993</v>
      </c>
      <c r="B43" s="800">
        <f t="shared" si="0"/>
        <v>0.94799626645543134</v>
      </c>
      <c r="C43" s="801">
        <f>DataAU!K108/DataAU!B108</f>
        <v>0.71678516331487785</v>
      </c>
      <c r="D43" s="801">
        <f>DataAU!L108/DataAU!B108</f>
        <v>0.23121110314055351</v>
      </c>
      <c r="E43" s="800">
        <f>TableAU12c!B43</f>
        <v>4.0647997097362984E-2</v>
      </c>
      <c r="F43" s="801">
        <f>(DataAU!M108-DataAU!F108)/DataAU!B108</f>
        <v>9.3225056847924495E-2</v>
      </c>
      <c r="G43" s="802">
        <f t="shared" si="1"/>
        <v>-3.9986040753245376E-2</v>
      </c>
      <c r="H43" s="846">
        <f t="shared" si="4"/>
        <v>-1.2591018997316135E-2</v>
      </c>
      <c r="I43" s="803">
        <f t="shared" si="2"/>
        <v>-4.6253853333739492E-3</v>
      </c>
      <c r="J43" s="804">
        <f>DataAU!N108/DataAU!$B108</f>
        <v>0.21580330756596711</v>
      </c>
      <c r="K43" s="804">
        <f>DataAU!O108/DataAU!$B108</f>
        <v>0.22042869289934106</v>
      </c>
      <c r="L43" s="805">
        <f>DataAU!C108/DataAU!B108</f>
        <v>-3.5634854909694196E-2</v>
      </c>
      <c r="M43" s="806">
        <f>(DataAU!BH108+DataAU!BL108)/DataAU!B108</f>
        <v>2.7419948982276761E-4</v>
      </c>
      <c r="N43" s="823"/>
      <c r="O43" s="797"/>
      <c r="P43" s="1180">
        <f t="shared" si="5"/>
        <v>-9.6108306028769991E-4</v>
      </c>
      <c r="Q43" s="1180">
        <f t="shared" si="6"/>
        <v>-1.1629935937028435E-2</v>
      </c>
      <c r="R43" s="1177">
        <f t="shared" si="7"/>
        <v>0</v>
      </c>
      <c r="S43" s="1179"/>
    </row>
    <row r="44" spans="1:19">
      <c r="A44" s="799">
        <v>1994</v>
      </c>
      <c r="B44" s="800">
        <f t="shared" si="0"/>
        <v>0.93063447404233657</v>
      </c>
      <c r="C44" s="801">
        <f>DataAU!K109/DataAU!B109</f>
        <v>0.70750004588707571</v>
      </c>
      <c r="D44" s="801">
        <f>DataAU!L109/DataAU!B109</f>
        <v>0.22313442815526086</v>
      </c>
      <c r="E44" s="800">
        <f>TableAU12c!B44</f>
        <v>5.7788872253002964E-2</v>
      </c>
      <c r="F44" s="801">
        <f>(DataAU!M109-DataAU!F109)/DataAU!B109</f>
        <v>0.10071295405261543</v>
      </c>
      <c r="G44" s="802">
        <f t="shared" si="1"/>
        <v>-4.100993520744891E-2</v>
      </c>
      <c r="H44" s="846">
        <f t="shared" si="4"/>
        <v>-1.9141465921635598E-3</v>
      </c>
      <c r="I44" s="803">
        <f t="shared" si="2"/>
        <v>-6.5159647692142331E-3</v>
      </c>
      <c r="J44" s="804">
        <f>DataAU!N109/DataAU!$B109</f>
        <v>0.21989348954167987</v>
      </c>
      <c r="K44" s="804">
        <f>DataAU!O109/DataAU!$B109</f>
        <v>0.2264094543108941</v>
      </c>
      <c r="L44" s="805">
        <f>DataAU!C109/DataAU!B109</f>
        <v>-3.4874177638047982E-2</v>
      </c>
      <c r="M44" s="806">
        <f>(DataAU!BH109+DataAU!BL109)/DataAU!B109</f>
        <v>3.8020719981330531E-4</v>
      </c>
      <c r="N44" s="823"/>
      <c r="O44" s="797"/>
      <c r="P44" s="1180">
        <f t="shared" si="5"/>
        <v>1.0042714312310227E-2</v>
      </c>
      <c r="Q44" s="1180">
        <f t="shared" si="6"/>
        <v>-1.1956860904473787E-2</v>
      </c>
      <c r="R44" s="1177">
        <f t="shared" si="7"/>
        <v>0</v>
      </c>
      <c r="S44" s="1179"/>
    </row>
    <row r="45" spans="1:19">
      <c r="A45" s="799">
        <v>1995</v>
      </c>
      <c r="B45" s="800">
        <f t="shared" si="0"/>
        <v>0.93976820299949138</v>
      </c>
      <c r="C45" s="801">
        <f>DataAU!K110/DataAU!B110</f>
        <v>0.71861809872576532</v>
      </c>
      <c r="D45" s="801">
        <f>DataAU!L110/DataAU!B110</f>
        <v>0.22115010427372606</v>
      </c>
      <c r="E45" s="800">
        <f>TableAU12c!B45</f>
        <v>4.8000838181146921E-2</v>
      </c>
      <c r="F45" s="801">
        <f>(DataAU!M110-DataAU!F110)/DataAU!B110</f>
        <v>0.1271665485895607</v>
      </c>
      <c r="G45" s="802">
        <f t="shared" si="1"/>
        <v>-6.7056986339642979E-2</v>
      </c>
      <c r="H45" s="846">
        <f t="shared" si="4"/>
        <v>-1.2108724068770796E-2</v>
      </c>
      <c r="I45" s="803">
        <f t="shared" si="2"/>
        <v>-2.4334693714639227E-2</v>
      </c>
      <c r="J45" s="804">
        <f>DataAU!N110/DataAU!$B110</f>
        <v>0.22104782621710892</v>
      </c>
      <c r="K45" s="804">
        <f>DataAU!O110/DataAU!$B110</f>
        <v>0.24538251993174814</v>
      </c>
      <c r="L45" s="805">
        <f>DataAU!C110/DataAU!B110</f>
        <v>-4.2597563287665771E-2</v>
      </c>
      <c r="M45" s="806">
        <f>(DataAU!BH110+DataAU!BL110)/DataAU!B110</f>
        <v>-1.2472933733797574E-4</v>
      </c>
      <c r="N45" s="823"/>
      <c r="O45" s="797"/>
      <c r="P45" s="1180">
        <f t="shared" si="5"/>
        <v>-2.4945867471287686E-6</v>
      </c>
      <c r="Q45" s="1180">
        <f t="shared" si="6"/>
        <v>-1.2106229482023667E-2</v>
      </c>
      <c r="R45" s="1177">
        <f t="shared" si="7"/>
        <v>0</v>
      </c>
      <c r="S45" s="1179"/>
    </row>
    <row r="46" spans="1:19">
      <c r="A46" s="799">
        <v>1996</v>
      </c>
      <c r="B46" s="800">
        <f t="shared" si="0"/>
        <v>0.93045259643019906</v>
      </c>
      <c r="C46" s="801">
        <f>DataAU!K111/DataAU!B111</f>
        <v>0.71142094444392767</v>
      </c>
      <c r="D46" s="801">
        <f>DataAU!L111/DataAU!B111</f>
        <v>0.21903165198627142</v>
      </c>
      <c r="E46" s="800">
        <f>TableAU12c!B46</f>
        <v>5.7779059276552608E-2</v>
      </c>
      <c r="F46" s="801">
        <f>(DataAU!M111-DataAU!F111)/DataAU!B111</f>
        <v>0.11839498479253675</v>
      </c>
      <c r="G46" s="802">
        <f t="shared" si="1"/>
        <v>-4.808023215797156E-2</v>
      </c>
      <c r="H46" s="846">
        <f t="shared" si="4"/>
        <v>-1.2535693358012585E-2</v>
      </c>
      <c r="I46" s="803">
        <f t="shared" si="2"/>
        <v>-5.3807446541348225E-3</v>
      </c>
      <c r="J46" s="804">
        <f>DataAU!N111/DataAU!$B111</f>
        <v>0.23235097151042203</v>
      </c>
      <c r="K46" s="804">
        <f>DataAU!O111/DataAU!$B111</f>
        <v>0.23773171616455685</v>
      </c>
      <c r="L46" s="805">
        <f>DataAU!C111/DataAU!B111</f>
        <v>-4.3469161868797256E-2</v>
      </c>
      <c r="M46" s="806">
        <f>(DataAU!BH111+DataAU!BL111)/DataAU!B111</f>
        <v>7.6967436496051659E-4</v>
      </c>
      <c r="N46" s="823"/>
      <c r="O46" s="797"/>
      <c r="P46" s="1180">
        <f t="shared" si="5"/>
        <v>2.3253001963305375E-6</v>
      </c>
      <c r="Q46" s="1180">
        <f t="shared" si="6"/>
        <v>-1.2538018658208916E-2</v>
      </c>
      <c r="R46" s="1177">
        <f t="shared" si="7"/>
        <v>0</v>
      </c>
      <c r="S46" s="1179"/>
    </row>
    <row r="47" spans="1:19">
      <c r="A47" s="799">
        <v>1997</v>
      </c>
      <c r="B47" s="800">
        <f t="shared" si="0"/>
        <v>0.91392048631898892</v>
      </c>
      <c r="C47" s="801">
        <f>DataAU!K112/DataAU!B112</f>
        <v>0.70059232845830122</v>
      </c>
      <c r="D47" s="801">
        <f>DataAU!L112/DataAU!B112</f>
        <v>0.21332815786068765</v>
      </c>
      <c r="E47" s="800">
        <f>TableAU12c!B47</f>
        <v>7.4186891580427045E-2</v>
      </c>
      <c r="F47" s="801">
        <f>(DataAU!M112-DataAU!F112)/DataAU!B112</f>
        <v>0.12326835483566774</v>
      </c>
      <c r="G47" s="802">
        <f t="shared" si="1"/>
        <v>-3.6465152183018747E-2</v>
      </c>
      <c r="H47" s="846">
        <f t="shared" si="4"/>
        <v>-1.2616311072221949E-2</v>
      </c>
      <c r="I47" s="803">
        <f t="shared" si="2"/>
        <v>3.7938846088899636E-3</v>
      </c>
      <c r="J47" s="804">
        <f>DataAU!N112/DataAU!$B112</f>
        <v>0.23350153619431702</v>
      </c>
      <c r="K47" s="804">
        <f>DataAU!O112/DataAU!$B112</f>
        <v>0.22970765158542705</v>
      </c>
      <c r="L47" s="805">
        <f>DataAU!C112/DataAU!B112</f>
        <v>-4.097833976977918E-2</v>
      </c>
      <c r="M47" s="806">
        <f>(DataAU!BH112+DataAU!BL112)/DataAU!B112</f>
        <v>7.1930297787046701E-4</v>
      </c>
      <c r="N47" s="823"/>
      <c r="O47" s="797"/>
      <c r="P47" s="1180">
        <f t="shared" si="5"/>
        <v>-4.3859937674042837E-6</v>
      </c>
      <c r="Q47" s="1180">
        <f t="shared" si="6"/>
        <v>-1.2611925078454544E-2</v>
      </c>
      <c r="R47" s="1177">
        <f t="shared" si="7"/>
        <v>0</v>
      </c>
      <c r="S47" s="1179"/>
    </row>
    <row r="48" spans="1:19">
      <c r="A48" s="799">
        <v>1998</v>
      </c>
      <c r="B48" s="800">
        <f t="shared" si="0"/>
        <v>0.91902998536186864</v>
      </c>
      <c r="C48" s="801">
        <f>DataAU!K113/DataAU!B113</f>
        <v>0.70560768978772626</v>
      </c>
      <c r="D48" s="801">
        <f>DataAU!L113/DataAU!B113</f>
        <v>0.21342229557414233</v>
      </c>
      <c r="E48" s="800">
        <f>TableAU12c!B48</f>
        <v>6.8241475258240675E-2</v>
      </c>
      <c r="F48" s="801">
        <f>(DataAU!M113-DataAU!F113)/DataAU!B113</f>
        <v>0.12903533470729955</v>
      </c>
      <c r="G48" s="802">
        <f t="shared" si="1"/>
        <v>-4.751587179816795E-2</v>
      </c>
      <c r="H48" s="846">
        <f t="shared" si="4"/>
        <v>-1.3277987650890929E-2</v>
      </c>
      <c r="I48" s="803">
        <f t="shared" si="2"/>
        <v>-9.5707668639151422E-3</v>
      </c>
      <c r="J48" s="804">
        <f>DataAU!N113/DataAU!$B113</f>
        <v>0.23915720855397654</v>
      </c>
      <c r="K48" s="804">
        <f>DataAU!O113/DataAU!$B113</f>
        <v>0.24872797541789168</v>
      </c>
      <c r="L48" s="805">
        <f>DataAU!C113/DataAU!B113</f>
        <v>-3.8490406425849361E-2</v>
      </c>
      <c r="M48" s="806">
        <f>(DataAU!BH113+DataAU!BL113)/DataAU!B113</f>
        <v>5.4530149159654991E-4</v>
      </c>
      <c r="N48" s="823"/>
      <c r="O48" s="797"/>
      <c r="P48" s="1180">
        <f t="shared" si="5"/>
        <v>-4.1467794036215144E-6</v>
      </c>
      <c r="Q48" s="1180">
        <f t="shared" si="6"/>
        <v>-1.3273840871487308E-2</v>
      </c>
      <c r="R48" s="1177">
        <f t="shared" si="7"/>
        <v>0</v>
      </c>
      <c r="S48" s="1179"/>
    </row>
    <row r="49" spans="1:19">
      <c r="A49" s="824">
        <f t="shared" ref="A49:A64" si="8">A48+1</f>
        <v>1999</v>
      </c>
      <c r="B49" s="800">
        <f t="shared" si="0"/>
        <v>0.92992436918546284</v>
      </c>
      <c r="C49" s="801">
        <f>DataAU!K114/DataAU!B114</f>
        <v>0.71212061559782203</v>
      </c>
      <c r="D49" s="801">
        <f>DataAU!L114/DataAU!B114</f>
        <v>0.21780375358764081</v>
      </c>
      <c r="E49" s="800">
        <f>TableAU12c!B49</f>
        <v>5.6961302692551487E-2</v>
      </c>
      <c r="F49" s="801">
        <f>(DataAU!M114-DataAU!F114)/DataAU!B114</f>
        <v>0.1361787737650445</v>
      </c>
      <c r="G49" s="802">
        <f t="shared" si="1"/>
        <v>-6.5760619219912081E-2</v>
      </c>
      <c r="H49" s="846">
        <f t="shared" si="4"/>
        <v>-1.3456851852580942E-2</v>
      </c>
      <c r="I49" s="803">
        <f t="shared" si="2"/>
        <v>-2.7933400788198309E-2</v>
      </c>
      <c r="J49" s="804">
        <f>DataAU!N114/DataAU!$B114</f>
        <v>0.22416012787552611</v>
      </c>
      <c r="K49" s="804">
        <f>DataAU!O114/DataAU!$B114</f>
        <v>0.25209352866372442</v>
      </c>
      <c r="L49" s="805">
        <f>DataAU!C114/DataAU!B114</f>
        <v>-3.817171068949634E-2</v>
      </c>
      <c r="M49" s="806">
        <f>(DataAU!BH114+DataAU!BL114)/DataAU!B114</f>
        <v>3.4449225778257177E-4</v>
      </c>
      <c r="N49" s="823"/>
      <c r="O49" s="797"/>
      <c r="P49" s="1180">
        <f t="shared" si="5"/>
        <v>1.9685271872571519E-6</v>
      </c>
      <c r="Q49" s="1180">
        <f t="shared" si="6"/>
        <v>-1.3458820379768199E-2</v>
      </c>
      <c r="R49" s="1177">
        <f t="shared" si="7"/>
        <v>0</v>
      </c>
      <c r="S49" s="1179"/>
    </row>
    <row r="50" spans="1:19">
      <c r="A50" s="825">
        <f t="shared" si="8"/>
        <v>2000</v>
      </c>
      <c r="B50" s="816">
        <f t="shared" si="0"/>
        <v>0.92036594584751907</v>
      </c>
      <c r="C50" s="817">
        <f>DataAU!K115/DataAU!B115</f>
        <v>0.70570567256528127</v>
      </c>
      <c r="D50" s="817">
        <f>DataAU!L115/DataAU!B115</f>
        <v>0.2146602732822378</v>
      </c>
      <c r="E50" s="816">
        <f>TableAU12c!B50</f>
        <v>6.5598404964621201E-2</v>
      </c>
      <c r="F50" s="817">
        <f>(DataAU!M115-DataAU!F115)/DataAU!B115</f>
        <v>0.13945155944504839</v>
      </c>
      <c r="G50" s="818">
        <f t="shared" si="1"/>
        <v>-5.9946255842056269E-2</v>
      </c>
      <c r="H50" s="848">
        <f t="shared" si="4"/>
        <v>-1.3906898638370919E-2</v>
      </c>
      <c r="I50" s="819">
        <f t="shared" si="2"/>
        <v>-2.4698033979109385E-2</v>
      </c>
      <c r="J50" s="820">
        <f>DataAU!N115/DataAU!$B115</f>
        <v>0.23620207950530361</v>
      </c>
      <c r="K50" s="820">
        <f>DataAU!O115/DataAU!$B115</f>
        <v>0.260900113484413</v>
      </c>
      <c r="L50" s="821">
        <f>DataAU!C115/DataAU!B115</f>
        <v>-3.5115792726329677E-2</v>
      </c>
      <c r="M50" s="822">
        <f>(DataAU!BH115+DataAU!BL115)/DataAU!B115</f>
        <v>-1.324291366172075E-4</v>
      </c>
      <c r="N50" s="823"/>
      <c r="O50" s="797"/>
      <c r="P50" s="1180">
        <f t="shared" si="5"/>
        <v>-3.678587128470856E-6</v>
      </c>
      <c r="Q50" s="1180">
        <f t="shared" si="6"/>
        <v>-1.3903220051242449E-2</v>
      </c>
      <c r="R50" s="1177">
        <f t="shared" si="7"/>
        <v>0</v>
      </c>
      <c r="S50" s="1179"/>
    </row>
    <row r="51" spans="1:19">
      <c r="A51" s="824">
        <f t="shared" si="8"/>
        <v>2001</v>
      </c>
      <c r="B51" s="800">
        <f t="shared" si="0"/>
        <v>0.93023460638454036</v>
      </c>
      <c r="C51" s="801">
        <f>DataAU!K116/DataAU!B116</f>
        <v>0.71531029004153324</v>
      </c>
      <c r="D51" s="801">
        <f>DataAU!L116/DataAU!B116</f>
        <v>0.21492431634300715</v>
      </c>
      <c r="E51" s="800">
        <f>TableAU12c!B51</f>
        <v>5.5808170208356718E-2</v>
      </c>
      <c r="F51" s="801">
        <f>(DataAU!M116-DataAU!F116)/DataAU!B116</f>
        <v>0.10179862016561468</v>
      </c>
      <c r="G51" s="802">
        <f t="shared" si="1"/>
        <v>-3.1656751085820903E-2</v>
      </c>
      <c r="H51" s="846">
        <f t="shared" si="4"/>
        <v>-1.433369887143706E-2</v>
      </c>
      <c r="I51" s="803">
        <f t="shared" si="2"/>
        <v>2.1466009273730102E-3</v>
      </c>
      <c r="J51" s="804">
        <f>DataAU!N116/DataAU!$B116</f>
        <v>0.26972567372702078</v>
      </c>
      <c r="K51" s="804">
        <f>DataAU!O116/DataAU!$B116</f>
        <v>0.26757907279964777</v>
      </c>
      <c r="L51" s="805">
        <f>DataAU!C116/DataAU!B116</f>
        <v>-3.4178100525856785E-2</v>
      </c>
      <c r="M51" s="806">
        <f>(DataAU!BH116+DataAU!BL116)/DataAU!B116</f>
        <v>3.7474851266287417E-4</v>
      </c>
      <c r="N51" s="823"/>
      <c r="O51" s="797"/>
      <c r="P51" s="1180">
        <f t="shared" si="5"/>
        <v>-1.7269516712978272E-6</v>
      </c>
      <c r="Q51" s="1180">
        <f t="shared" si="6"/>
        <v>-1.4331971919765762E-2</v>
      </c>
      <c r="R51" s="1177">
        <f t="shared" si="7"/>
        <v>0</v>
      </c>
      <c r="S51" s="1179"/>
    </row>
    <row r="52" spans="1:19">
      <c r="A52" s="824">
        <f t="shared" si="8"/>
        <v>2002</v>
      </c>
      <c r="B52" s="800">
        <f t="shared" si="0"/>
        <v>0.91662748684524109</v>
      </c>
      <c r="C52" s="801">
        <f>DataAU!K117/DataAU!B117</f>
        <v>0.7049807750520074</v>
      </c>
      <c r="D52" s="801">
        <f>DataAU!L117/DataAU!B117</f>
        <v>0.21164671179323363</v>
      </c>
      <c r="E52" s="800">
        <f>TableAU12c!B52</f>
        <v>6.8990835142045653E-2</v>
      </c>
      <c r="F52" s="801">
        <f>(DataAU!M117-DataAU!F117)/DataAU!B117</f>
        <v>0.11610000837267416</v>
      </c>
      <c r="G52" s="802">
        <f t="shared" si="1"/>
        <v>-3.1711503410254568E-2</v>
      </c>
      <c r="H52" s="846">
        <f t="shared" si="4"/>
        <v>-1.5397669820373938E-2</v>
      </c>
      <c r="I52" s="803">
        <f t="shared" si="2"/>
        <v>2.8177268833690094E-4</v>
      </c>
      <c r="J52" s="804">
        <f>DataAU!N117/DataAU!$B117</f>
        <v>0.25079862430522915</v>
      </c>
      <c r="K52" s="804">
        <f>DataAU!O117/DataAU!$B117</f>
        <v>0.25051685161689224</v>
      </c>
      <c r="L52" s="805">
        <f>DataAU!C117/DataAU!B117</f>
        <v>-3.3012488165547103E-2</v>
      </c>
      <c r="M52" s="806">
        <f>(DataAU!BH117+DataAU!BL117)/DataAU!B117</f>
        <v>1.0192120669556323E-3</v>
      </c>
      <c r="N52" s="823"/>
      <c r="O52" s="797"/>
      <c r="P52" s="1180">
        <f t="shared" si="5"/>
        <v>3.2202592950003606E-6</v>
      </c>
      <c r="Q52" s="1180">
        <f t="shared" si="6"/>
        <v>-1.5400890079668939E-2</v>
      </c>
      <c r="R52" s="1177">
        <f t="shared" si="7"/>
        <v>0</v>
      </c>
      <c r="S52" s="1179"/>
    </row>
    <row r="53" spans="1:19">
      <c r="A53" s="824">
        <f t="shared" si="8"/>
        <v>2003</v>
      </c>
      <c r="B53" s="800">
        <f t="shared" si="0"/>
        <v>0.92213155018946402</v>
      </c>
      <c r="C53" s="801">
        <f>DataAU!K118/DataAU!B118</f>
        <v>0.71034744401098537</v>
      </c>
      <c r="D53" s="801">
        <f>DataAU!L118/DataAU!B118</f>
        <v>0.21178410617847859</v>
      </c>
      <c r="E53" s="800">
        <f>TableAU12c!B53</f>
        <v>6.15096969028254E-2</v>
      </c>
      <c r="F53" s="801">
        <f>(DataAU!M118-DataAU!F118)/DataAU!B118</f>
        <v>0.137694357492333</v>
      </c>
      <c r="G53" s="802">
        <f t="shared" si="1"/>
        <v>-5.9058075613320944E-2</v>
      </c>
      <c r="H53" s="846">
        <f t="shared" si="4"/>
        <v>-1.7126584976186653E-2</v>
      </c>
      <c r="I53" s="803">
        <f t="shared" si="2"/>
        <v>-2.5699702087203319E-2</v>
      </c>
      <c r="J53" s="804">
        <f>DataAU!N118/DataAU!$B118</f>
        <v>0.22901044886434915</v>
      </c>
      <c r="K53" s="804">
        <f>DataAU!O118/DataAU!$B118</f>
        <v>0.25471015095155247</v>
      </c>
      <c r="L53" s="805">
        <f>DataAU!C118/DataAU!B118</f>
        <v>-3.4127717075043494E-2</v>
      </c>
      <c r="M53" s="806">
        <f>(DataAU!BH118+DataAU!BL118)/DataAU!B118</f>
        <v>7.6934354892586637E-4</v>
      </c>
      <c r="N53" s="823"/>
      <c r="O53" s="797"/>
      <c r="P53" s="1180">
        <f t="shared" si="5"/>
        <v>1.5114804498353451E-6</v>
      </c>
      <c r="Q53" s="1180">
        <f t="shared" si="6"/>
        <v>-1.7128096456636488E-2</v>
      </c>
      <c r="R53" s="1177">
        <f t="shared" si="7"/>
        <v>0</v>
      </c>
      <c r="S53" s="1179"/>
    </row>
    <row r="54" spans="1:19">
      <c r="A54" s="824">
        <f t="shared" si="8"/>
        <v>2004</v>
      </c>
      <c r="B54" s="800">
        <f t="shared" si="0"/>
        <v>0.91119856897306484</v>
      </c>
      <c r="C54" s="801">
        <f>DataAU!K119/DataAU!B119</f>
        <v>0.70213605105376009</v>
      </c>
      <c r="D54" s="801">
        <f>DataAU!L119/DataAU!B119</f>
        <v>0.20906251791930475</v>
      </c>
      <c r="E54" s="800">
        <f>TableAU12c!B54</f>
        <v>6.9731794336031189E-2</v>
      </c>
      <c r="F54" s="801">
        <f>(DataAU!M119-DataAU!F119)/DataAU!B119</f>
        <v>0.15572487695993489</v>
      </c>
      <c r="G54" s="802">
        <f t="shared" si="1"/>
        <v>-6.6614359779080354E-2</v>
      </c>
      <c r="H54" s="846">
        <f t="shared" si="4"/>
        <v>-1.9378722844823351E-2</v>
      </c>
      <c r="I54" s="803">
        <f t="shared" si="2"/>
        <v>-3.2539359534328877E-2</v>
      </c>
      <c r="J54" s="804">
        <f>DataAU!N119/DataAU!$B119</f>
        <v>0.20494789590649654</v>
      </c>
      <c r="K54" s="804">
        <f>DataAU!O119/DataAU!$B119</f>
        <v>0.23748725544082541</v>
      </c>
      <c r="L54" s="805">
        <f>DataAU!C119/DataAU!B119</f>
        <v>-3.4384086398670785E-2</v>
      </c>
      <c r="M54" s="806">
        <f>(DataAU!BH119+DataAU!BL119)/DataAU!B119</f>
        <v>3.0908615391931021E-4</v>
      </c>
      <c r="N54" s="823"/>
      <c r="O54" s="797"/>
      <c r="P54" s="1180">
        <f t="shared" si="5"/>
        <v>0</v>
      </c>
      <c r="Q54" s="1180">
        <f t="shared" si="6"/>
        <v>-1.9378722844823337E-2</v>
      </c>
      <c r="R54" s="1177">
        <f t="shared" si="7"/>
        <v>0</v>
      </c>
      <c r="S54" s="1179"/>
    </row>
    <row r="55" spans="1:19">
      <c r="A55" s="824">
        <f t="shared" si="8"/>
        <v>2005</v>
      </c>
      <c r="B55" s="800">
        <f t="shared" si="0"/>
        <v>0.91798247411911116</v>
      </c>
      <c r="C55" s="801">
        <f>DataAU!K120/DataAU!B120</f>
        <v>0.70544910235066849</v>
      </c>
      <c r="D55" s="801">
        <f>DataAU!L120/DataAU!B120</f>
        <v>0.21253337176844261</v>
      </c>
      <c r="E55" s="800">
        <f>TableAU12c!B55</f>
        <v>6.1495293241811938E-2</v>
      </c>
      <c r="F55" s="801">
        <f>(DataAU!M120-DataAU!F120)/DataAU!B120</f>
        <v>0.16046878491721686</v>
      </c>
      <c r="G55" s="802">
        <f t="shared" si="1"/>
        <v>-7.901059566044695E-2</v>
      </c>
      <c r="H55" s="846">
        <f t="shared" si="4"/>
        <v>-1.9962896014957973E-2</v>
      </c>
      <c r="I55" s="803">
        <f t="shared" si="2"/>
        <v>-3.3113257071376884E-2</v>
      </c>
      <c r="J55" s="804">
        <f>DataAU!N120/DataAU!$B120</f>
        <v>0.22034028294763794</v>
      </c>
      <c r="K55" s="804">
        <f>DataAU!O120/DataAU!$B120</f>
        <v>0.25345354001901482</v>
      </c>
      <c r="L55" s="805">
        <f>DataAU!C120/DataAU!B120</f>
        <v>-4.533932427375495E-2</v>
      </c>
      <c r="M55" s="806">
        <f>(DataAU!BH120+DataAU!BL120)/DataAU!B120</f>
        <v>-5.5801431531511279E-4</v>
      </c>
      <c r="N55" s="823"/>
      <c r="O55" s="797"/>
      <c r="P55" s="1180">
        <f t="shared" si="5"/>
        <v>1.322308803855532E-6</v>
      </c>
      <c r="Q55" s="1180">
        <f t="shared" si="6"/>
        <v>-1.9964218323761829E-2</v>
      </c>
      <c r="R55" s="1177">
        <f t="shared" si="7"/>
        <v>0</v>
      </c>
      <c r="S55" s="1179"/>
    </row>
    <row r="56" spans="1:19">
      <c r="A56" s="824">
        <f t="shared" si="8"/>
        <v>2006</v>
      </c>
      <c r="B56" s="800">
        <f t="shared" si="0"/>
        <v>0.90606809879137684</v>
      </c>
      <c r="C56" s="801">
        <f>DataAU!K121/DataAU!B121</f>
        <v>0.69433065253891679</v>
      </c>
      <c r="D56" s="801">
        <f>DataAU!L121/DataAU!B121</f>
        <v>0.21173744625246002</v>
      </c>
      <c r="E56" s="800">
        <f>TableAU12c!B56</f>
        <v>7.2672919812528089E-2</v>
      </c>
      <c r="F56" s="801">
        <f>(DataAU!M121-DataAU!F121)/DataAU!B121</f>
        <v>0.16354805406656547</v>
      </c>
      <c r="G56" s="802">
        <f t="shared" si="1"/>
        <v>-7.0615480516172391E-2</v>
      </c>
      <c r="H56" s="846">
        <f t="shared" si="4"/>
        <v>-2.0259653737864994E-2</v>
      </c>
      <c r="I56" s="803">
        <f t="shared" si="2"/>
        <v>-2.2086855779628711E-2</v>
      </c>
      <c r="J56" s="804">
        <f>DataAU!N121/DataAU!$B121</f>
        <v>0.23949940542453663</v>
      </c>
      <c r="K56" s="804">
        <f>DataAU!O121/DataAU!$B121</f>
        <v>0.26158626120416534</v>
      </c>
      <c r="L56" s="805">
        <f>DataAU!C121/DataAU!B121</f>
        <v>-4.7534195743305051E-2</v>
      </c>
      <c r="M56" s="806">
        <f>(DataAU!BH121+DataAU!BL121)/DataAU!B121</f>
        <v>-9.9442899323861733E-4</v>
      </c>
      <c r="N56" s="823"/>
      <c r="O56" s="797"/>
      <c r="P56" s="1180">
        <f t="shared" si="5"/>
        <v>4.8986649914123381E-6</v>
      </c>
      <c r="Q56" s="1180">
        <f t="shared" si="6"/>
        <v>-2.0264552402856406E-2</v>
      </c>
      <c r="R56" s="1177">
        <f t="shared" si="7"/>
        <v>0</v>
      </c>
      <c r="S56" s="1179"/>
    </row>
    <row r="57" spans="1:19">
      <c r="A57" s="824">
        <f t="shared" si="8"/>
        <v>2007</v>
      </c>
      <c r="B57" s="800">
        <f>C57+D57</f>
        <v>0.90733671571994912</v>
      </c>
      <c r="C57" s="801">
        <f>DataAU!K122/DataAU!B122</f>
        <v>0.69557162371533621</v>
      </c>
      <c r="D57" s="801">
        <f>DataAU!L122/DataAU!B122</f>
        <v>0.21176509200461294</v>
      </c>
      <c r="E57" s="800">
        <f>TableAU12c!B57</f>
        <v>7.1155741814424439E-2</v>
      </c>
      <c r="F57" s="801">
        <f>(DataAU!M122-DataAU!F122)/DataAU!B122</f>
        <v>0.16734099368829905</v>
      </c>
      <c r="G57" s="802">
        <f>I57+L57+M57</f>
        <v>-7.4997991165655795E-2</v>
      </c>
      <c r="H57" s="846">
        <f t="shared" si="4"/>
        <v>-2.1187260708218816E-2</v>
      </c>
      <c r="I57" s="803">
        <f>J57-K57</f>
        <v>-1.9804277289307198E-2</v>
      </c>
      <c r="J57" s="804">
        <f>DataAU!N122/DataAU!$B122</f>
        <v>0.24465565184128055</v>
      </c>
      <c r="K57" s="804">
        <f>DataAU!O122/DataAU!$B122</f>
        <v>0.26445992913058775</v>
      </c>
      <c r="L57" s="805">
        <f>DataAU!C122/DataAU!B122</f>
        <v>-5.4874563856599778E-2</v>
      </c>
      <c r="M57" s="806">
        <f>(DataAU!BH122+DataAU!BL122)/DataAU!B122</f>
        <v>-3.191500197488224E-4</v>
      </c>
      <c r="N57" s="823"/>
      <c r="O57" s="797"/>
      <c r="P57" s="1180">
        <f t="shared" si="5"/>
        <v>1.1317376588521055E-6</v>
      </c>
      <c r="Q57" s="1180">
        <f t="shared" si="6"/>
        <v>-2.1188392445877668E-2</v>
      </c>
      <c r="R57" s="1177">
        <f t="shared" si="7"/>
        <v>0</v>
      </c>
      <c r="S57" s="1179"/>
    </row>
    <row r="58" spans="1:19">
      <c r="A58" s="824">
        <f t="shared" si="8"/>
        <v>2008</v>
      </c>
      <c r="B58" s="800">
        <f>C58+D58</f>
        <v>0.89863582763803684</v>
      </c>
      <c r="C58" s="801">
        <f>DataAU!K123/DataAU!B123</f>
        <v>0.68908662110429264</v>
      </c>
      <c r="D58" s="801">
        <f>DataAU!L123/DataAU!B123</f>
        <v>0.20954920653374415</v>
      </c>
      <c r="E58" s="800">
        <f>TableAU12c!B58</f>
        <v>7.9996429194243546E-2</v>
      </c>
      <c r="F58" s="801">
        <f>(DataAU!M123-DataAU!F123)/DataAU!B123</f>
        <v>0.18311901578628315</v>
      </c>
      <c r="G58" s="802">
        <f>I58+L58+M58</f>
        <v>-8.1910547163700637E-2</v>
      </c>
      <c r="H58" s="846">
        <f t="shared" si="4"/>
        <v>-2.1212039428338963E-2</v>
      </c>
      <c r="I58" s="803">
        <f>J58-K58</f>
        <v>-3.1798855681317989E-2</v>
      </c>
      <c r="J58" s="804">
        <f>DataAU!N123/DataAU!$B123</f>
        <v>0.24159718819807183</v>
      </c>
      <c r="K58" s="804">
        <f>DataAU!O123/DataAU!$B123</f>
        <v>0.27339604387938982</v>
      </c>
      <c r="L58" s="805">
        <f>DataAU!C123/DataAU!B123</f>
        <v>-4.995598774300164E-2</v>
      </c>
      <c r="M58" s="806">
        <f>(DataAU!BH123+DataAU!BL123)/DataAU!B123</f>
        <v>-1.5570373938100503E-4</v>
      </c>
      <c r="N58" s="823"/>
      <c r="O58" s="797"/>
      <c r="P58" s="1180">
        <f t="shared" si="5"/>
        <v>-3.6082248300317588E-16</v>
      </c>
      <c r="Q58" s="1180">
        <f t="shared" si="6"/>
        <v>-2.1212039428338603E-2</v>
      </c>
      <c r="R58" s="1177">
        <f t="shared" si="7"/>
        <v>0</v>
      </c>
      <c r="S58" s="1179"/>
    </row>
    <row r="59" spans="1:19">
      <c r="A59" s="824">
        <f t="shared" si="8"/>
        <v>2009</v>
      </c>
      <c r="B59" s="800">
        <f>C59+D59</f>
        <v>0.87701045908895692</v>
      </c>
      <c r="C59" s="801">
        <f>DataAU!K124/DataAU!B124</f>
        <v>0.66307560615505112</v>
      </c>
      <c r="D59" s="801">
        <f>DataAU!L124/DataAU!B124</f>
        <v>0.21393485293390577</v>
      </c>
      <c r="E59" s="800">
        <f>TableAU12c!B59</f>
        <v>0.1043078184816338</v>
      </c>
      <c r="F59" s="801">
        <f>(DataAU!M124-DataAU!F124)/DataAU!B124</f>
        <v>0.16434312481399221</v>
      </c>
      <c r="G59" s="802">
        <f>I59+L59+M59</f>
        <v>-4.2116518652155079E-2</v>
      </c>
      <c r="H59" s="846">
        <f t="shared" si="4"/>
        <v>-1.7918787680203337E-2</v>
      </c>
      <c r="I59" s="803">
        <f>J59-K59</f>
        <v>1.243767831297371E-3</v>
      </c>
      <c r="J59" s="804">
        <f>DataAU!N124/DataAU!$B124</f>
        <v>0.27479319815073144</v>
      </c>
      <c r="K59" s="804">
        <f>DataAU!O124/DataAU!$B124</f>
        <v>0.27354943031943407</v>
      </c>
      <c r="L59" s="805">
        <f>DataAU!C124/DataAU!B124</f>
        <v>-4.2598321155783124E-2</v>
      </c>
      <c r="M59" s="806">
        <f>(DataAU!BH124+DataAU!BL124)/DataAU!B124</f>
        <v>-7.6196532766932676E-4</v>
      </c>
      <c r="N59" s="823"/>
      <c r="O59" s="797"/>
      <c r="P59" s="1180">
        <f t="shared" si="5"/>
        <v>9.6942153653828411E-7</v>
      </c>
      <c r="Q59" s="1180">
        <f t="shared" si="6"/>
        <v>-1.7919757101739875E-2</v>
      </c>
      <c r="R59" s="1177">
        <f t="shared" si="7"/>
        <v>0</v>
      </c>
      <c r="S59" s="1179"/>
    </row>
    <row r="60" spans="1:19">
      <c r="A60" s="825">
        <f t="shared" si="8"/>
        <v>2010</v>
      </c>
      <c r="B60" s="816">
        <f>C60+D60</f>
        <v>0.90065738372643755</v>
      </c>
      <c r="C60" s="817">
        <f>DataAU!K125/DataAU!B125</f>
        <v>0.6796589940323956</v>
      </c>
      <c r="D60" s="817">
        <f>DataAU!L125/DataAU!B125</f>
        <v>0.2209983896940419</v>
      </c>
      <c r="E60" s="816">
        <f>TableAU12c!B60</f>
        <v>7.8508098891730632E-2</v>
      </c>
      <c r="F60" s="817">
        <f>(DataAU!M125-DataAU!F125)/DataAU!B125</f>
        <v>0.15899119067917022</v>
      </c>
      <c r="G60" s="818">
        <f>I60+L60+M60</f>
        <v>-6.1111111111111137E-2</v>
      </c>
      <c r="H60" s="848">
        <f t="shared" si="4"/>
        <v>-1.9371980676328455E-2</v>
      </c>
      <c r="I60" s="819">
        <f>J60-K60</f>
        <v>-1.1935208866155178E-2</v>
      </c>
      <c r="J60" s="820">
        <f>DataAU!N125/DataAU!$B125</f>
        <v>0.23885005209813398</v>
      </c>
      <c r="K60" s="820">
        <f>DataAU!O125/DataAU!$B125</f>
        <v>0.25078526096428916</v>
      </c>
      <c r="L60" s="821">
        <f>DataAU!C125/DataAU!B125</f>
        <v>-4.7713365539452504E-2</v>
      </c>
      <c r="M60" s="822">
        <f>(DataAU!BH125+DataAU!BL125)/DataAU!B125</f>
        <v>-1.4625367055034579E-3</v>
      </c>
      <c r="N60" s="823"/>
      <c r="O60" s="797"/>
      <c r="P60" s="1180">
        <f t="shared" si="5"/>
        <v>-6.2450045135165055E-17</v>
      </c>
      <c r="Q60" s="1180">
        <f t="shared" si="6"/>
        <v>-1.9371980676328393E-2</v>
      </c>
      <c r="R60" s="1177">
        <f t="shared" si="7"/>
        <v>0</v>
      </c>
      <c r="S60" s="1179"/>
    </row>
    <row r="61" spans="1:19">
      <c r="A61" s="824">
        <f t="shared" si="8"/>
        <v>2011</v>
      </c>
      <c r="B61" s="800">
        <f>C61+D61</f>
        <v>0.87623205341368726</v>
      </c>
      <c r="C61" s="801">
        <f>DataAU!K126/DataAU!B126</f>
        <v>0.65827237721076104</v>
      </c>
      <c r="D61" s="801">
        <f>DataAU!L126/DataAU!B126</f>
        <v>0.21795967620292622</v>
      </c>
      <c r="E61" s="800">
        <f>TableAU12c!B61</f>
        <v>0.10256925938961234</v>
      </c>
      <c r="F61" s="801">
        <f>(DataAU!M126-DataAU!F126)/DataAU!B126</f>
        <v>0.16015437401717464</v>
      </c>
      <c r="G61" s="802">
        <f>I61+L61+M61</f>
        <v>-3.8119320851414965E-2</v>
      </c>
      <c r="H61" s="846">
        <f t="shared" si="4"/>
        <v>-1.9465793776147336E-2</v>
      </c>
      <c r="I61" s="803">
        <f>J61-K61</f>
        <v>1.2704128603404113E-2</v>
      </c>
      <c r="J61" s="804">
        <f>DataAU!N126/DataAU!$B126</f>
        <v>0.25837536257262289</v>
      </c>
      <c r="K61" s="804">
        <f>DataAU!O126/DataAU!$B126</f>
        <v>0.24567123396921878</v>
      </c>
      <c r="L61" s="805">
        <f>DataAU!C126/DataAU!B126</f>
        <v>-4.9092289794566743E-2</v>
      </c>
      <c r="M61" s="806">
        <f>(DataAU!BH126+DataAU!BL126)/DataAU!B126</f>
        <v>-1.7311596602523319E-3</v>
      </c>
      <c r="N61" s="823"/>
      <c r="P61" s="1180">
        <f t="shared" si="5"/>
        <v>1.7337603007566704E-6</v>
      </c>
      <c r="Q61" s="1180">
        <f t="shared" si="6"/>
        <v>-1.9467527536448093E-2</v>
      </c>
      <c r="R61" s="1177">
        <f t="shared" si="7"/>
        <v>0</v>
      </c>
      <c r="S61" s="1179"/>
    </row>
    <row r="62" spans="1:19">
      <c r="A62" s="824">
        <f t="shared" si="8"/>
        <v>2012</v>
      </c>
      <c r="B62" s="800">
        <f t="shared" ref="B62:B64" si="9">C62+D62</f>
        <v>0.86266383182685236</v>
      </c>
      <c r="C62" s="801">
        <f>DataAU!K127/DataAU!B127</f>
        <v>0.64722437228161422</v>
      </c>
      <c r="D62" s="801">
        <f>DataAU!L127/DataAU!B127</f>
        <v>0.21543945954523813</v>
      </c>
      <c r="E62" s="800">
        <f>TableAU12c!B62</f>
        <v>0.11777269680060365</v>
      </c>
      <c r="F62" s="801">
        <f>(DataAU!M127-DataAU!F127)/DataAU!B127</f>
        <v>0.17558545487520116</v>
      </c>
      <c r="G62" s="802">
        <f t="shared" ref="G62:G64" si="10">I62+L62+M62</f>
        <v>-4.0185959446461361E-2</v>
      </c>
      <c r="H62" s="846">
        <f t="shared" ref="H62:H64" si="11">E62-F62-G62</f>
        <v>-1.7626798628136153E-2</v>
      </c>
      <c r="I62" s="803">
        <f t="shared" ref="I62:I64" si="12">J62-K62</f>
        <v>-1.5423752416792724E-3</v>
      </c>
      <c r="J62" s="804">
        <f>DataAU!N127/DataAU!$B127</f>
        <v>0.25689008572529687</v>
      </c>
      <c r="K62" s="804">
        <f>DataAU!O127/DataAU!$B127</f>
        <v>0.25843246096697614</v>
      </c>
      <c r="L62" s="805">
        <f>DataAU!C127/DataAU!B127</f>
        <v>-3.670691146037431E-2</v>
      </c>
      <c r="M62" s="806">
        <f>(DataAU!BH127+DataAU!BL127)/DataAU!B127</f>
        <v>-1.9366727444077765E-3</v>
      </c>
      <c r="N62" s="823"/>
      <c r="P62" s="1180">
        <f t="shared" ref="P62:P64" si="13">H62-Q62</f>
        <v>5.5511151231257827E-17</v>
      </c>
      <c r="Q62" s="1180">
        <f t="shared" ref="Q62:Q64" si="14">B62+E62-M62-1</f>
        <v>-1.7626798628136209E-2</v>
      </c>
      <c r="R62" s="1177">
        <f t="shared" ref="R62:R64" si="15">E62-F62-G62-H62</f>
        <v>0</v>
      </c>
    </row>
    <row r="63" spans="1:19">
      <c r="A63" s="824">
        <f t="shared" si="8"/>
        <v>2013</v>
      </c>
      <c r="B63" s="800">
        <f t="shared" si="9"/>
        <v>0.87590255565759878</v>
      </c>
      <c r="C63" s="801">
        <f>DataAU!K128/DataAU!B128</f>
        <v>0.66220429426481298</v>
      </c>
      <c r="D63" s="801">
        <f>DataAU!L128/DataAU!B128</f>
        <v>0.21369826139278586</v>
      </c>
      <c r="E63" s="800">
        <f>TableAU12c!B63</f>
        <v>0.10453336289071158</v>
      </c>
      <c r="F63" s="801">
        <f>(DataAU!M128-DataAU!F128)/DataAU!B128</f>
        <v>0.16926877157424708</v>
      </c>
      <c r="G63" s="802">
        <f t="shared" si="10"/>
        <v>-4.6990689425847942E-2</v>
      </c>
      <c r="H63" s="846">
        <f t="shared" si="11"/>
        <v>-1.7744719257687558E-2</v>
      </c>
      <c r="I63" s="803">
        <f t="shared" si="12"/>
        <v>-1.4816163663425919E-2</v>
      </c>
      <c r="J63" s="804">
        <f>DataAU!N128/DataAU!$B128</f>
        <v>0.23941793077239759</v>
      </c>
      <c r="K63" s="804">
        <f>DataAU!O128/DataAU!$B128</f>
        <v>0.25423409443582351</v>
      </c>
      <c r="L63" s="805">
        <f>DataAU!C128/DataAU!B128</f>
        <v>-3.0354371852930936E-2</v>
      </c>
      <c r="M63" s="806">
        <f>(DataAU!BH128+DataAU!BL128)/DataAU!B128</f>
        <v>-1.8201539094910854E-3</v>
      </c>
      <c r="N63" s="823"/>
      <c r="P63" s="1180">
        <f t="shared" si="13"/>
        <v>-7.9171548900136557E-7</v>
      </c>
      <c r="Q63" s="1180">
        <f t="shared" si="14"/>
        <v>-1.7743927542198557E-2</v>
      </c>
      <c r="R63" s="1177">
        <f t="shared" si="15"/>
        <v>0</v>
      </c>
    </row>
    <row r="64" spans="1:19" ht="13" thickBot="1">
      <c r="A64" s="826">
        <f t="shared" si="8"/>
        <v>2014</v>
      </c>
      <c r="B64" s="827">
        <f t="shared" si="9"/>
        <v>0.88317149932298056</v>
      </c>
      <c r="C64" s="828">
        <f>DataAU!K129/DataAU!B129</f>
        <v>0.66969317613476931</v>
      </c>
      <c r="D64" s="828">
        <f>DataAU!L129/DataAU!B129</f>
        <v>0.21347832318821128</v>
      </c>
      <c r="E64" s="827">
        <f>TableAU12c!B64</f>
        <v>9.6613989289678792E-2</v>
      </c>
      <c r="F64" s="828">
        <f>(DataAU!M129-DataAU!F129)/DataAU!B129</f>
        <v>0.14889160984178484</v>
      </c>
      <c r="G64" s="829">
        <f t="shared" si="10"/>
        <v>-3.659944252656229E-2</v>
      </c>
      <c r="H64" s="849">
        <f t="shared" si="11"/>
        <v>-1.5678178025543762E-2</v>
      </c>
      <c r="I64" s="830">
        <f t="shared" si="12"/>
        <v>-5.1744696683215796E-3</v>
      </c>
      <c r="J64" s="831">
        <f>DataAU!N129/DataAU!$B129</f>
        <v>0.25239701379655266</v>
      </c>
      <c r="K64" s="831">
        <f>DataAU!O129/DataAU!$B129</f>
        <v>0.25757148346487424</v>
      </c>
      <c r="L64" s="832">
        <f>DataAU!C129/DataAU!B129</f>
        <v>-2.988414433316661E-2</v>
      </c>
      <c r="M64" s="833">
        <f>(DataAU!BH129+DataAU!BL129)/DataAU!B129</f>
        <v>-1.5408285250741063E-3</v>
      </c>
      <c r="N64" s="823"/>
      <c r="P64" s="1180">
        <f t="shared" si="13"/>
        <v>2.9955048367227982E-3</v>
      </c>
      <c r="Q64" s="1180">
        <f t="shared" si="14"/>
        <v>-1.8673682862266561E-2</v>
      </c>
      <c r="R64" s="1177">
        <f t="shared" si="15"/>
        <v>0</v>
      </c>
    </row>
    <row r="65" spans="2:14" ht="13" thickTop="1">
      <c r="B65" s="834"/>
      <c r="C65" s="834"/>
      <c r="D65" s="834"/>
      <c r="E65" s="834"/>
      <c r="F65" s="834"/>
      <c r="G65" s="834"/>
      <c r="H65" s="834"/>
      <c r="I65" s="834"/>
      <c r="J65" s="834"/>
      <c r="K65" s="834"/>
      <c r="L65" s="834"/>
      <c r="M65" s="835"/>
      <c r="N65" s="823"/>
    </row>
    <row r="66" spans="2:14">
      <c r="B66" s="834"/>
      <c r="C66" s="834"/>
      <c r="D66" s="834"/>
      <c r="E66" s="834"/>
      <c r="F66" s="834"/>
      <c r="G66" s="834"/>
      <c r="H66" s="834"/>
      <c r="I66" s="834"/>
      <c r="J66" s="834"/>
      <c r="K66" s="834"/>
      <c r="L66" s="834"/>
      <c r="M66" s="835"/>
      <c r="N66" s="823"/>
    </row>
    <row r="67" spans="2:14">
      <c r="B67" s="834"/>
      <c r="C67" s="834"/>
      <c r="D67" s="834"/>
      <c r="E67" s="834"/>
      <c r="F67" s="834"/>
      <c r="G67" s="834"/>
      <c r="H67" s="834"/>
      <c r="I67" s="834"/>
      <c r="J67" s="834"/>
      <c r="K67" s="834"/>
      <c r="L67" s="834"/>
      <c r="M67" s="835"/>
      <c r="N67" s="823"/>
    </row>
    <row r="68" spans="2:14">
      <c r="B68" s="834"/>
      <c r="C68" s="834"/>
      <c r="D68" s="834"/>
      <c r="E68" s="834"/>
      <c r="F68" s="834"/>
      <c r="G68" s="834"/>
      <c r="H68" s="834"/>
      <c r="I68" s="834"/>
      <c r="J68" s="834"/>
      <c r="K68" s="834"/>
      <c r="L68" s="834"/>
      <c r="M68" s="835"/>
      <c r="N68" s="823"/>
    </row>
    <row r="69" spans="2:14">
      <c r="B69" s="834"/>
      <c r="C69" s="834"/>
      <c r="D69" s="834"/>
      <c r="E69" s="834"/>
      <c r="F69" s="834"/>
      <c r="G69" s="834"/>
      <c r="H69" s="834"/>
      <c r="I69" s="834"/>
      <c r="J69" s="834"/>
      <c r="K69" s="834"/>
      <c r="L69" s="834"/>
      <c r="M69" s="835"/>
      <c r="N69" s="823"/>
    </row>
    <row r="70" spans="2:14">
      <c r="B70" s="834"/>
      <c r="C70" s="834"/>
      <c r="D70" s="834"/>
      <c r="E70" s="834"/>
      <c r="F70" s="834"/>
      <c r="G70" s="834"/>
      <c r="H70" s="834"/>
      <c r="I70" s="834"/>
      <c r="J70" s="834"/>
      <c r="K70" s="834"/>
      <c r="L70" s="834"/>
      <c r="M70" s="835"/>
      <c r="N70" s="823"/>
    </row>
    <row r="71" spans="2:14">
      <c r="B71" s="834"/>
      <c r="C71" s="834"/>
      <c r="D71" s="834"/>
      <c r="E71" s="834"/>
      <c r="F71" s="834"/>
      <c r="G71" s="834"/>
      <c r="H71" s="834"/>
      <c r="I71" s="834"/>
      <c r="J71" s="834"/>
      <c r="K71" s="834"/>
      <c r="L71" s="834"/>
      <c r="M71" s="835"/>
      <c r="N71" s="823"/>
    </row>
    <row r="72" spans="2:14">
      <c r="B72" s="834"/>
      <c r="C72" s="834"/>
      <c r="D72" s="834"/>
      <c r="E72" s="834"/>
      <c r="F72" s="834"/>
      <c r="G72" s="834"/>
      <c r="H72" s="834"/>
      <c r="I72" s="834"/>
      <c r="J72" s="834"/>
      <c r="K72" s="834"/>
      <c r="L72" s="834"/>
      <c r="M72" s="835"/>
      <c r="N72" s="823"/>
    </row>
    <row r="73" spans="2:14">
      <c r="B73" s="834"/>
      <c r="C73" s="834"/>
      <c r="D73" s="834"/>
      <c r="E73" s="834"/>
      <c r="F73" s="834"/>
      <c r="G73" s="834"/>
      <c r="H73" s="834"/>
      <c r="I73" s="834"/>
      <c r="J73" s="834"/>
      <c r="K73" s="834"/>
      <c r="L73" s="834"/>
      <c r="M73" s="835"/>
      <c r="N73" s="823"/>
    </row>
    <row r="74" spans="2:14">
      <c r="B74" s="834"/>
      <c r="C74" s="834"/>
      <c r="D74" s="834"/>
      <c r="E74" s="834"/>
      <c r="F74" s="834"/>
      <c r="G74" s="834"/>
      <c r="H74" s="834"/>
      <c r="I74" s="834"/>
      <c r="J74" s="834"/>
      <c r="K74" s="834"/>
      <c r="L74" s="834"/>
      <c r="M74" s="835"/>
      <c r="N74" s="834"/>
    </row>
    <row r="75" spans="2:14">
      <c r="B75" s="834"/>
      <c r="C75" s="834"/>
      <c r="D75" s="834"/>
      <c r="E75" s="834"/>
      <c r="F75" s="834"/>
      <c r="G75" s="834"/>
      <c r="H75" s="834"/>
      <c r="I75" s="834"/>
      <c r="J75" s="834"/>
      <c r="K75" s="834"/>
      <c r="L75" s="834"/>
      <c r="M75" s="835"/>
      <c r="N75" s="834"/>
    </row>
    <row r="76" spans="2:14">
      <c r="B76" s="834"/>
      <c r="C76" s="834"/>
      <c r="D76" s="834"/>
      <c r="E76" s="834"/>
      <c r="F76" s="834"/>
      <c r="G76" s="834"/>
      <c r="H76" s="834"/>
      <c r="I76" s="834"/>
      <c r="J76" s="834"/>
      <c r="K76" s="834"/>
      <c r="L76" s="834"/>
      <c r="M76" s="835"/>
      <c r="N76" s="834"/>
    </row>
    <row r="77" spans="2:14">
      <c r="B77" s="834"/>
      <c r="C77" s="834"/>
      <c r="D77" s="834"/>
      <c r="E77" s="834"/>
      <c r="F77" s="834"/>
      <c r="G77" s="834"/>
      <c r="H77" s="834"/>
      <c r="I77" s="834"/>
      <c r="J77" s="834"/>
      <c r="K77" s="834"/>
      <c r="L77" s="834"/>
      <c r="M77" s="835"/>
      <c r="N77" s="834"/>
    </row>
    <row r="78" spans="2:14">
      <c r="B78" s="834"/>
      <c r="C78" s="834"/>
      <c r="D78" s="834"/>
      <c r="E78" s="834"/>
      <c r="F78" s="834"/>
      <c r="G78" s="834"/>
      <c r="H78" s="834"/>
      <c r="I78" s="834"/>
      <c r="J78" s="834"/>
      <c r="K78" s="834"/>
      <c r="L78" s="834"/>
      <c r="M78" s="835"/>
      <c r="N78" s="834"/>
    </row>
    <row r="79" spans="2:14">
      <c r="B79" s="834"/>
      <c r="C79" s="834"/>
      <c r="D79" s="834"/>
      <c r="E79" s="834"/>
      <c r="F79" s="834"/>
      <c r="G79" s="834"/>
      <c r="H79" s="834"/>
      <c r="I79" s="834"/>
      <c r="J79" s="834"/>
      <c r="K79" s="834"/>
      <c r="L79" s="834"/>
      <c r="M79" s="835"/>
      <c r="N79" s="834"/>
    </row>
    <row r="80" spans="2:14">
      <c r="B80" s="834"/>
      <c r="C80" s="834"/>
      <c r="D80" s="834"/>
      <c r="E80" s="834"/>
      <c r="F80" s="834"/>
      <c r="G80" s="834"/>
      <c r="H80" s="834"/>
      <c r="I80" s="834"/>
      <c r="J80" s="834"/>
      <c r="K80" s="834"/>
      <c r="L80" s="834"/>
      <c r="M80" s="835"/>
      <c r="N80" s="834"/>
    </row>
    <row r="81" spans="2:14">
      <c r="B81" s="834"/>
      <c r="C81" s="834"/>
      <c r="D81" s="834"/>
      <c r="E81" s="834"/>
      <c r="F81" s="834"/>
      <c r="G81" s="834"/>
      <c r="H81" s="834"/>
      <c r="I81" s="834"/>
      <c r="J81" s="834"/>
      <c r="K81" s="834"/>
      <c r="L81" s="834"/>
      <c r="M81" s="835"/>
      <c r="N81" s="834"/>
    </row>
    <row r="82" spans="2:14">
      <c r="B82" s="834"/>
      <c r="C82" s="834"/>
      <c r="D82" s="834"/>
      <c r="E82" s="834"/>
      <c r="F82" s="834"/>
      <c r="G82" s="834"/>
      <c r="H82" s="834"/>
      <c r="I82" s="834"/>
      <c r="J82" s="834"/>
      <c r="K82" s="834"/>
      <c r="L82" s="834"/>
      <c r="M82" s="835"/>
      <c r="N82" s="834"/>
    </row>
    <row r="83" spans="2:14">
      <c r="B83" s="834"/>
      <c r="C83" s="834"/>
      <c r="D83" s="834"/>
      <c r="E83" s="834"/>
      <c r="F83" s="834"/>
      <c r="G83" s="834"/>
      <c r="H83" s="834"/>
      <c r="I83" s="834"/>
      <c r="J83" s="834"/>
      <c r="K83" s="834"/>
      <c r="L83" s="834"/>
      <c r="M83" s="835"/>
      <c r="N83" s="834"/>
    </row>
    <row r="84" spans="2:14">
      <c r="B84" s="834"/>
      <c r="C84" s="834"/>
      <c r="D84" s="834"/>
      <c r="E84" s="834"/>
      <c r="F84" s="834"/>
      <c r="G84" s="834"/>
      <c r="H84" s="834"/>
      <c r="I84" s="834"/>
      <c r="J84" s="834"/>
      <c r="K84" s="834"/>
      <c r="L84" s="834"/>
      <c r="M84" s="835"/>
      <c r="N84" s="834"/>
    </row>
    <row r="85" spans="2:14">
      <c r="B85" s="834"/>
      <c r="C85" s="834"/>
      <c r="D85" s="834"/>
      <c r="E85" s="834"/>
      <c r="F85" s="834"/>
      <c r="G85" s="834"/>
      <c r="H85" s="834"/>
      <c r="I85" s="834"/>
      <c r="J85" s="834"/>
      <c r="K85" s="834"/>
      <c r="L85" s="834"/>
      <c r="M85" s="835"/>
      <c r="N85" s="834"/>
    </row>
    <row r="86" spans="2:14">
      <c r="B86" s="834"/>
      <c r="C86" s="834"/>
      <c r="D86" s="834"/>
      <c r="E86" s="834"/>
      <c r="F86" s="834"/>
      <c r="G86" s="834"/>
      <c r="H86" s="834"/>
      <c r="I86" s="834"/>
      <c r="J86" s="834"/>
      <c r="K86" s="834"/>
      <c r="L86" s="834"/>
      <c r="M86" s="835"/>
      <c r="N86" s="834"/>
    </row>
    <row r="87" spans="2:14">
      <c r="B87" s="834"/>
      <c r="C87" s="834"/>
      <c r="D87" s="834"/>
      <c r="E87" s="834"/>
      <c r="F87" s="834"/>
      <c r="G87" s="834"/>
      <c r="H87" s="834"/>
      <c r="I87" s="834"/>
      <c r="J87" s="834"/>
      <c r="K87" s="834"/>
      <c r="L87" s="834"/>
      <c r="M87" s="835"/>
      <c r="N87" s="834"/>
    </row>
    <row r="88" spans="2:14">
      <c r="B88" s="834"/>
      <c r="C88" s="834"/>
      <c r="D88" s="834"/>
      <c r="E88" s="834"/>
      <c r="F88" s="834"/>
      <c r="G88" s="834"/>
      <c r="H88" s="834"/>
      <c r="I88" s="834"/>
      <c r="J88" s="834"/>
      <c r="K88" s="834"/>
      <c r="L88" s="834"/>
      <c r="M88" s="835"/>
      <c r="N88" s="834"/>
    </row>
    <row r="89" spans="2:14">
      <c r="B89" s="834"/>
      <c r="C89" s="834"/>
      <c r="D89" s="834"/>
      <c r="E89" s="834"/>
      <c r="F89" s="834"/>
      <c r="G89" s="834"/>
      <c r="H89" s="834"/>
      <c r="I89" s="834"/>
      <c r="J89" s="834"/>
      <c r="K89" s="834"/>
      <c r="L89" s="834"/>
      <c r="M89" s="835"/>
      <c r="N89" s="834"/>
    </row>
    <row r="90" spans="2:14">
      <c r="B90" s="834"/>
      <c r="C90" s="834"/>
      <c r="D90" s="834"/>
      <c r="E90" s="834"/>
      <c r="F90" s="834"/>
      <c r="G90" s="834"/>
      <c r="H90" s="834"/>
      <c r="I90" s="834"/>
      <c r="J90" s="834"/>
      <c r="K90" s="834"/>
      <c r="L90" s="834"/>
      <c r="M90" s="835"/>
      <c r="N90" s="834"/>
    </row>
    <row r="91" spans="2:14">
      <c r="B91" s="834"/>
      <c r="C91" s="834"/>
      <c r="D91" s="834"/>
      <c r="E91" s="834"/>
      <c r="F91" s="834"/>
      <c r="G91" s="834"/>
      <c r="H91" s="834"/>
      <c r="I91" s="834"/>
      <c r="J91" s="834"/>
      <c r="K91" s="834"/>
      <c r="L91" s="834"/>
      <c r="M91" s="835"/>
      <c r="N91" s="834"/>
    </row>
    <row r="92" spans="2:14">
      <c r="B92" s="834"/>
      <c r="C92" s="834"/>
      <c r="D92" s="834"/>
      <c r="E92" s="834"/>
      <c r="F92" s="834"/>
      <c r="G92" s="834"/>
      <c r="H92" s="834"/>
      <c r="I92" s="834"/>
      <c r="J92" s="834"/>
      <c r="K92" s="834"/>
      <c r="L92" s="834"/>
      <c r="M92" s="835"/>
      <c r="N92" s="834"/>
    </row>
    <row r="93" spans="2:14">
      <c r="B93" s="834"/>
      <c r="C93" s="834"/>
      <c r="D93" s="834"/>
      <c r="E93" s="834"/>
      <c r="F93" s="834"/>
      <c r="G93" s="834"/>
      <c r="H93" s="834"/>
      <c r="I93" s="834"/>
      <c r="J93" s="834"/>
      <c r="K93" s="834"/>
      <c r="L93" s="834"/>
      <c r="M93" s="835"/>
      <c r="N93" s="834"/>
    </row>
    <row r="94" spans="2:14">
      <c r="B94" s="834"/>
      <c r="C94" s="834"/>
      <c r="D94" s="834"/>
      <c r="E94" s="834"/>
      <c r="F94" s="834"/>
      <c r="G94" s="834"/>
      <c r="H94" s="834"/>
      <c r="I94" s="834"/>
      <c r="J94" s="834"/>
      <c r="K94" s="834"/>
      <c r="L94" s="834"/>
      <c r="M94" s="835"/>
      <c r="N94" s="834"/>
    </row>
    <row r="95" spans="2:14">
      <c r="B95" s="834"/>
      <c r="C95" s="834"/>
      <c r="D95" s="834"/>
      <c r="E95" s="834"/>
      <c r="F95" s="834"/>
      <c r="G95" s="834"/>
      <c r="H95" s="834"/>
      <c r="I95" s="834"/>
      <c r="J95" s="834"/>
      <c r="K95" s="834"/>
      <c r="L95" s="834"/>
      <c r="M95" s="835"/>
      <c r="N95" s="834"/>
    </row>
    <row r="96" spans="2:14">
      <c r="B96" s="834"/>
      <c r="C96" s="834"/>
      <c r="D96" s="834"/>
      <c r="E96" s="834"/>
      <c r="F96" s="834"/>
      <c r="G96" s="834"/>
      <c r="H96" s="834"/>
      <c r="I96" s="834"/>
      <c r="J96" s="834"/>
      <c r="K96" s="834"/>
      <c r="L96" s="834"/>
      <c r="M96" s="835"/>
      <c r="N96" s="834"/>
    </row>
    <row r="97" spans="2:14">
      <c r="B97" s="834"/>
      <c r="C97" s="834"/>
      <c r="D97" s="834"/>
      <c r="E97" s="834"/>
      <c r="F97" s="834"/>
      <c r="G97" s="834"/>
      <c r="H97" s="834"/>
      <c r="I97" s="834"/>
      <c r="J97" s="834"/>
      <c r="K97" s="834"/>
      <c r="L97" s="834"/>
      <c r="M97" s="835"/>
      <c r="N97" s="834"/>
    </row>
    <row r="98" spans="2:14">
      <c r="B98" s="834"/>
      <c r="C98" s="834"/>
      <c r="D98" s="834"/>
      <c r="E98" s="834"/>
      <c r="F98" s="834"/>
      <c r="G98" s="834"/>
      <c r="H98" s="834"/>
      <c r="I98" s="834"/>
      <c r="J98" s="834"/>
      <c r="K98" s="834"/>
      <c r="L98" s="834"/>
      <c r="M98" s="835"/>
      <c r="N98" s="834"/>
    </row>
    <row r="99" spans="2:14">
      <c r="B99" s="834"/>
      <c r="C99" s="834"/>
      <c r="D99" s="834"/>
      <c r="E99" s="834"/>
      <c r="F99" s="834"/>
      <c r="G99" s="834"/>
      <c r="H99" s="834"/>
      <c r="I99" s="834"/>
      <c r="J99" s="834"/>
      <c r="K99" s="834"/>
      <c r="L99" s="834"/>
      <c r="M99" s="835"/>
      <c r="N99" s="834"/>
    </row>
    <row r="100" spans="2:14">
      <c r="B100" s="834"/>
      <c r="C100" s="834"/>
      <c r="D100" s="834"/>
      <c r="E100" s="834"/>
      <c r="F100" s="834"/>
      <c r="G100" s="834"/>
      <c r="H100" s="834"/>
      <c r="I100" s="834"/>
      <c r="J100" s="834"/>
      <c r="K100" s="834"/>
      <c r="L100" s="834"/>
      <c r="M100" s="835"/>
      <c r="N100" s="834"/>
    </row>
    <row r="101" spans="2:14">
      <c r="B101" s="834"/>
      <c r="C101" s="834"/>
      <c r="D101" s="834"/>
      <c r="E101" s="834"/>
      <c r="F101" s="834"/>
      <c r="G101" s="834"/>
      <c r="H101" s="834"/>
      <c r="I101" s="834"/>
      <c r="J101" s="834"/>
      <c r="K101" s="834"/>
      <c r="L101" s="834"/>
      <c r="M101" s="835"/>
      <c r="N101" s="834"/>
    </row>
    <row r="102" spans="2:14">
      <c r="B102" s="834"/>
      <c r="C102" s="834"/>
      <c r="D102" s="834"/>
      <c r="E102" s="834"/>
      <c r="F102" s="834"/>
      <c r="G102" s="834"/>
      <c r="H102" s="834"/>
      <c r="I102" s="834"/>
      <c r="J102" s="834"/>
      <c r="K102" s="834"/>
      <c r="L102" s="834"/>
      <c r="M102" s="835"/>
      <c r="N102" s="834"/>
    </row>
    <row r="103" spans="2:14">
      <c r="B103" s="834"/>
      <c r="C103" s="834"/>
      <c r="D103" s="834"/>
      <c r="E103" s="834"/>
      <c r="F103" s="834"/>
      <c r="G103" s="834"/>
      <c r="H103" s="834"/>
      <c r="I103" s="834"/>
      <c r="J103" s="834"/>
      <c r="K103" s="834"/>
      <c r="L103" s="834"/>
      <c r="M103" s="835"/>
      <c r="N103" s="834"/>
    </row>
    <row r="104" spans="2:14">
      <c r="B104" s="834"/>
      <c r="C104" s="834"/>
      <c r="D104" s="834"/>
      <c r="E104" s="834"/>
      <c r="F104" s="834"/>
      <c r="G104" s="834"/>
      <c r="H104" s="834"/>
      <c r="I104" s="834"/>
      <c r="J104" s="834"/>
      <c r="K104" s="834"/>
      <c r="L104" s="834"/>
      <c r="M104" s="835"/>
      <c r="N104" s="834"/>
    </row>
    <row r="105" spans="2:14">
      <c r="B105" s="834"/>
      <c r="C105" s="834"/>
      <c r="D105" s="834"/>
      <c r="E105" s="834"/>
      <c r="F105" s="834"/>
      <c r="G105" s="834"/>
      <c r="H105" s="834"/>
      <c r="I105" s="834"/>
      <c r="J105" s="834"/>
      <c r="K105" s="834"/>
      <c r="L105" s="834"/>
      <c r="M105" s="835"/>
      <c r="N105" s="834"/>
    </row>
    <row r="106" spans="2:14">
      <c r="B106" s="834"/>
      <c r="C106" s="834"/>
      <c r="D106" s="834"/>
      <c r="E106" s="834"/>
      <c r="F106" s="834"/>
      <c r="G106" s="834"/>
      <c r="H106" s="834"/>
      <c r="I106" s="834"/>
      <c r="J106" s="834"/>
      <c r="K106" s="834"/>
      <c r="L106" s="834"/>
      <c r="M106" s="835"/>
      <c r="N106" s="834"/>
    </row>
    <row r="107" spans="2:14">
      <c r="B107" s="834"/>
      <c r="C107" s="834"/>
      <c r="D107" s="834"/>
      <c r="E107" s="834"/>
      <c r="F107" s="834"/>
      <c r="G107" s="834"/>
      <c r="H107" s="834"/>
      <c r="I107" s="834"/>
      <c r="J107" s="834"/>
      <c r="K107" s="834"/>
      <c r="L107" s="834"/>
      <c r="M107" s="835"/>
      <c r="N107" s="834"/>
    </row>
    <row r="108" spans="2:14">
      <c r="B108" s="834"/>
      <c r="C108" s="834"/>
      <c r="D108" s="834"/>
      <c r="E108" s="834"/>
      <c r="F108" s="834"/>
      <c r="G108" s="834"/>
      <c r="H108" s="834"/>
      <c r="I108" s="834"/>
      <c r="J108" s="834"/>
      <c r="K108" s="834"/>
      <c r="L108" s="834"/>
      <c r="M108" s="835"/>
      <c r="N108" s="834"/>
    </row>
    <row r="109" spans="2:14">
      <c r="B109" s="834"/>
      <c r="C109" s="834"/>
      <c r="D109" s="834"/>
      <c r="E109" s="834"/>
      <c r="F109" s="834"/>
      <c r="G109" s="834"/>
      <c r="H109" s="834"/>
      <c r="I109" s="834"/>
      <c r="J109" s="834"/>
      <c r="K109" s="834"/>
      <c r="L109" s="834"/>
      <c r="M109" s="835"/>
      <c r="N109" s="834"/>
    </row>
    <row r="110" spans="2:14">
      <c r="B110" s="834"/>
      <c r="C110" s="834"/>
      <c r="D110" s="834"/>
      <c r="E110" s="834"/>
      <c r="F110" s="834"/>
      <c r="G110" s="834"/>
      <c r="H110" s="834"/>
      <c r="I110" s="834"/>
      <c r="J110" s="834"/>
      <c r="K110" s="834"/>
      <c r="L110" s="834"/>
      <c r="M110" s="835"/>
      <c r="N110" s="834"/>
    </row>
    <row r="111" spans="2:14">
      <c r="B111" s="834"/>
      <c r="C111" s="834"/>
      <c r="D111" s="834"/>
      <c r="E111" s="834"/>
      <c r="F111" s="834"/>
      <c r="G111" s="834"/>
      <c r="H111" s="834"/>
      <c r="I111" s="834"/>
      <c r="J111" s="834"/>
      <c r="K111" s="834"/>
      <c r="L111" s="834"/>
      <c r="M111" s="835"/>
      <c r="N111" s="834"/>
    </row>
    <row r="112" spans="2:14">
      <c r="B112" s="834"/>
      <c r="C112" s="834"/>
      <c r="D112" s="834"/>
      <c r="E112" s="834"/>
      <c r="F112" s="834"/>
      <c r="G112" s="834"/>
      <c r="H112" s="834"/>
      <c r="I112" s="834"/>
      <c r="J112" s="834"/>
      <c r="K112" s="834"/>
      <c r="L112" s="834"/>
      <c r="M112" s="835"/>
      <c r="N112" s="834"/>
    </row>
    <row r="113" spans="2:14">
      <c r="B113" s="834"/>
      <c r="C113" s="834"/>
      <c r="D113" s="834"/>
      <c r="E113" s="834"/>
      <c r="F113" s="834"/>
      <c r="G113" s="834"/>
      <c r="H113" s="834"/>
      <c r="I113" s="834"/>
      <c r="J113" s="834"/>
      <c r="K113" s="834"/>
      <c r="L113" s="834"/>
      <c r="M113" s="835"/>
      <c r="N113" s="834"/>
    </row>
    <row r="114" spans="2:14">
      <c r="B114" s="834"/>
      <c r="C114" s="834"/>
      <c r="D114" s="834"/>
      <c r="E114" s="834"/>
      <c r="F114" s="834"/>
      <c r="G114" s="834"/>
      <c r="H114" s="834"/>
      <c r="I114" s="834"/>
      <c r="J114" s="834"/>
      <c r="K114" s="834"/>
      <c r="L114" s="834"/>
      <c r="M114" s="835"/>
      <c r="N114" s="834"/>
    </row>
    <row r="115" spans="2:14">
      <c r="B115" s="834"/>
      <c r="C115" s="834"/>
      <c r="D115" s="834"/>
      <c r="E115" s="834"/>
      <c r="F115" s="834"/>
      <c r="G115" s="834"/>
      <c r="H115" s="834"/>
      <c r="I115" s="834"/>
      <c r="J115" s="834"/>
      <c r="K115" s="834"/>
      <c r="L115" s="834"/>
      <c r="M115" s="835"/>
      <c r="N115" s="834"/>
    </row>
    <row r="116" spans="2:14">
      <c r="B116" s="834"/>
      <c r="C116" s="834"/>
      <c r="D116" s="834"/>
      <c r="E116" s="834"/>
      <c r="F116" s="834"/>
      <c r="G116" s="834"/>
      <c r="H116" s="834"/>
      <c r="I116" s="834"/>
      <c r="J116" s="834"/>
      <c r="K116" s="834"/>
      <c r="L116" s="834"/>
      <c r="M116" s="835"/>
      <c r="N116" s="834"/>
    </row>
    <row r="117" spans="2:14">
      <c r="B117" s="834"/>
      <c r="C117" s="834"/>
      <c r="D117" s="834"/>
      <c r="E117" s="834"/>
      <c r="F117" s="834"/>
      <c r="G117" s="834"/>
      <c r="H117" s="834"/>
      <c r="I117" s="834"/>
      <c r="J117" s="834"/>
      <c r="K117" s="834"/>
      <c r="L117" s="834"/>
      <c r="M117" s="835"/>
      <c r="N117" s="834"/>
    </row>
    <row r="118" spans="2:14">
      <c r="B118" s="834"/>
      <c r="C118" s="834"/>
      <c r="D118" s="834"/>
      <c r="E118" s="834"/>
      <c r="F118" s="834"/>
      <c r="G118" s="834"/>
      <c r="H118" s="834"/>
      <c r="I118" s="834"/>
      <c r="J118" s="834"/>
      <c r="K118" s="834"/>
      <c r="L118" s="834"/>
      <c r="M118" s="835"/>
      <c r="N118" s="834"/>
    </row>
    <row r="119" spans="2:14">
      <c r="B119" s="834"/>
      <c r="C119" s="834"/>
      <c r="D119" s="834"/>
      <c r="E119" s="834"/>
      <c r="F119" s="834"/>
      <c r="G119" s="834"/>
      <c r="H119" s="834"/>
      <c r="I119" s="834"/>
      <c r="J119" s="834"/>
      <c r="K119" s="834"/>
      <c r="L119" s="834"/>
      <c r="M119" s="835"/>
      <c r="N119" s="834"/>
    </row>
    <row r="120" spans="2:14">
      <c r="B120" s="834"/>
      <c r="C120" s="834"/>
      <c r="D120" s="834"/>
      <c r="E120" s="834"/>
      <c r="F120" s="834"/>
      <c r="G120" s="834"/>
      <c r="H120" s="834"/>
      <c r="I120" s="834"/>
      <c r="J120" s="834"/>
      <c r="K120" s="834"/>
      <c r="L120" s="834"/>
      <c r="M120" s="835"/>
      <c r="N120" s="834"/>
    </row>
    <row r="121" spans="2:14">
      <c r="B121" s="834"/>
      <c r="C121" s="834"/>
      <c r="D121" s="834"/>
      <c r="E121" s="834"/>
      <c r="F121" s="834"/>
      <c r="G121" s="834"/>
      <c r="H121" s="834"/>
      <c r="I121" s="834"/>
      <c r="J121" s="834"/>
      <c r="K121" s="834"/>
      <c r="L121" s="834"/>
      <c r="M121" s="835"/>
      <c r="N121" s="834"/>
    </row>
    <row r="122" spans="2:14">
      <c r="B122" s="834"/>
      <c r="C122" s="834"/>
      <c r="D122" s="834"/>
      <c r="E122" s="834"/>
      <c r="F122" s="834"/>
      <c r="G122" s="834"/>
      <c r="H122" s="834"/>
      <c r="I122" s="834"/>
      <c r="J122" s="834"/>
      <c r="K122" s="834"/>
      <c r="L122" s="834"/>
      <c r="M122" s="835"/>
      <c r="N122" s="834"/>
    </row>
    <row r="123" spans="2:14">
      <c r="B123" s="834"/>
      <c r="C123" s="834"/>
      <c r="D123" s="834"/>
      <c r="E123" s="834"/>
      <c r="F123" s="834"/>
      <c r="G123" s="834"/>
      <c r="H123" s="834"/>
      <c r="I123" s="834"/>
      <c r="J123" s="834"/>
      <c r="K123" s="834"/>
      <c r="L123" s="834"/>
      <c r="M123" s="835"/>
      <c r="N123" s="834"/>
    </row>
    <row r="124" spans="2:14">
      <c r="B124" s="834"/>
      <c r="C124" s="834"/>
      <c r="D124" s="834"/>
      <c r="E124" s="834"/>
      <c r="F124" s="834"/>
      <c r="G124" s="834"/>
      <c r="H124" s="834"/>
      <c r="I124" s="834"/>
      <c r="J124" s="834"/>
      <c r="K124" s="834"/>
      <c r="L124" s="834"/>
      <c r="M124" s="835"/>
      <c r="N124" s="834"/>
    </row>
    <row r="125" spans="2:14">
      <c r="B125" s="834"/>
      <c r="C125" s="834"/>
      <c r="D125" s="834"/>
      <c r="E125" s="834"/>
      <c r="F125" s="834"/>
      <c r="G125" s="834"/>
      <c r="H125" s="834"/>
      <c r="I125" s="834"/>
      <c r="J125" s="834"/>
      <c r="K125" s="834"/>
      <c r="L125" s="834"/>
      <c r="M125" s="835"/>
      <c r="N125" s="834"/>
    </row>
    <row r="126" spans="2:14">
      <c r="B126" s="834"/>
      <c r="C126" s="834"/>
      <c r="D126" s="834"/>
      <c r="E126" s="834"/>
      <c r="F126" s="834"/>
      <c r="G126" s="834"/>
      <c r="H126" s="834"/>
      <c r="I126" s="834"/>
      <c r="J126" s="834"/>
      <c r="K126" s="834"/>
      <c r="L126" s="834"/>
      <c r="M126" s="835"/>
      <c r="N126" s="834"/>
    </row>
    <row r="127" spans="2:14">
      <c r="B127" s="834"/>
      <c r="C127" s="834"/>
      <c r="D127" s="834"/>
      <c r="E127" s="834"/>
      <c r="F127" s="834"/>
      <c r="G127" s="834"/>
      <c r="H127" s="834"/>
      <c r="I127" s="834"/>
      <c r="J127" s="834"/>
      <c r="K127" s="834"/>
      <c r="L127" s="834"/>
      <c r="M127" s="835"/>
      <c r="N127" s="834"/>
    </row>
    <row r="128" spans="2:14">
      <c r="B128" s="834"/>
      <c r="C128" s="834"/>
      <c r="D128" s="834"/>
      <c r="E128" s="834"/>
      <c r="F128" s="834"/>
      <c r="G128" s="834"/>
      <c r="H128" s="834"/>
      <c r="I128" s="834"/>
      <c r="J128" s="834"/>
      <c r="K128" s="834"/>
      <c r="L128" s="834"/>
      <c r="M128" s="835"/>
      <c r="N128" s="834"/>
    </row>
    <row r="129" spans="2:14">
      <c r="B129" s="834"/>
      <c r="C129" s="834"/>
      <c r="D129" s="834"/>
      <c r="E129" s="834"/>
      <c r="F129" s="834"/>
      <c r="G129" s="834"/>
      <c r="H129" s="834"/>
      <c r="I129" s="834"/>
      <c r="J129" s="834"/>
      <c r="K129" s="834"/>
      <c r="L129" s="834"/>
      <c r="M129" s="835"/>
      <c r="N129" s="834"/>
    </row>
    <row r="130" spans="2:14">
      <c r="B130" s="834"/>
      <c r="C130" s="834"/>
      <c r="D130" s="834"/>
      <c r="E130" s="834"/>
      <c r="F130" s="834"/>
      <c r="G130" s="834"/>
      <c r="H130" s="834"/>
      <c r="I130" s="834"/>
      <c r="J130" s="834"/>
      <c r="K130" s="834"/>
      <c r="L130" s="834"/>
      <c r="M130" s="835"/>
      <c r="N130" s="834"/>
    </row>
    <row r="131" spans="2:14">
      <c r="B131" s="834"/>
      <c r="C131" s="834"/>
      <c r="D131" s="834"/>
      <c r="E131" s="834"/>
      <c r="F131" s="834"/>
      <c r="G131" s="834"/>
      <c r="H131" s="834"/>
      <c r="I131" s="834"/>
      <c r="J131" s="834"/>
      <c r="K131" s="834"/>
      <c r="L131" s="834"/>
      <c r="M131" s="835"/>
      <c r="N131" s="834"/>
    </row>
    <row r="132" spans="2:14">
      <c r="B132" s="834"/>
      <c r="C132" s="834"/>
      <c r="D132" s="834"/>
      <c r="E132" s="834"/>
      <c r="F132" s="834"/>
      <c r="G132" s="834"/>
      <c r="H132" s="834"/>
      <c r="I132" s="834"/>
      <c r="J132" s="834"/>
      <c r="K132" s="834"/>
      <c r="L132" s="834"/>
      <c r="M132" s="835"/>
      <c r="N132" s="834"/>
    </row>
    <row r="133" spans="2:14">
      <c r="B133" s="834"/>
      <c r="C133" s="834"/>
      <c r="D133" s="834"/>
      <c r="E133" s="834"/>
      <c r="F133" s="834"/>
      <c r="G133" s="834"/>
      <c r="H133" s="834"/>
      <c r="I133" s="834"/>
      <c r="J133" s="834"/>
      <c r="K133" s="834"/>
      <c r="L133" s="834"/>
      <c r="M133" s="835"/>
      <c r="N133" s="834"/>
    </row>
    <row r="134" spans="2:14">
      <c r="B134" s="834"/>
      <c r="C134" s="834"/>
      <c r="D134" s="834"/>
      <c r="E134" s="834"/>
      <c r="F134" s="834"/>
      <c r="G134" s="834"/>
      <c r="H134" s="834"/>
      <c r="I134" s="834"/>
      <c r="J134" s="834"/>
      <c r="K134" s="834"/>
      <c r="L134" s="834"/>
      <c r="M134" s="835"/>
      <c r="N134" s="834"/>
    </row>
    <row r="135" spans="2:14">
      <c r="B135" s="834"/>
      <c r="C135" s="834"/>
      <c r="D135" s="834"/>
      <c r="E135" s="834"/>
      <c r="F135" s="834"/>
      <c r="G135" s="834"/>
      <c r="H135" s="834"/>
      <c r="I135" s="834"/>
      <c r="J135" s="834"/>
      <c r="K135" s="834"/>
      <c r="L135" s="834"/>
      <c r="M135" s="835"/>
      <c r="N135" s="834"/>
    </row>
    <row r="136" spans="2:14">
      <c r="B136" s="834"/>
      <c r="C136" s="834"/>
      <c r="D136" s="834"/>
      <c r="E136" s="834"/>
      <c r="F136" s="834"/>
      <c r="G136" s="834"/>
      <c r="H136" s="834"/>
      <c r="I136" s="834"/>
      <c r="J136" s="834"/>
      <c r="K136" s="834"/>
      <c r="L136" s="834"/>
      <c r="M136" s="835"/>
      <c r="N136" s="834"/>
    </row>
    <row r="137" spans="2:14">
      <c r="B137" s="834"/>
      <c r="C137" s="834"/>
      <c r="D137" s="834"/>
      <c r="E137" s="834"/>
      <c r="F137" s="834"/>
      <c r="G137" s="834"/>
      <c r="H137" s="834"/>
      <c r="I137" s="834"/>
      <c r="J137" s="834"/>
      <c r="K137" s="834"/>
      <c r="L137" s="834"/>
      <c r="M137" s="835"/>
      <c r="N137" s="834"/>
    </row>
    <row r="138" spans="2:14">
      <c r="B138" s="834"/>
      <c r="C138" s="834"/>
      <c r="D138" s="834"/>
      <c r="E138" s="834"/>
      <c r="F138" s="834"/>
      <c r="G138" s="834"/>
      <c r="H138" s="834"/>
      <c r="I138" s="834"/>
      <c r="J138" s="834"/>
      <c r="K138" s="834"/>
      <c r="L138" s="834"/>
      <c r="M138" s="835"/>
      <c r="N138" s="834"/>
    </row>
    <row r="139" spans="2:14">
      <c r="B139" s="834"/>
      <c r="C139" s="834"/>
      <c r="D139" s="834"/>
      <c r="E139" s="834"/>
      <c r="F139" s="834"/>
      <c r="G139" s="834"/>
      <c r="H139" s="834"/>
      <c r="I139" s="834"/>
      <c r="J139" s="834"/>
      <c r="K139" s="834"/>
      <c r="L139" s="834"/>
      <c r="M139" s="835"/>
      <c r="N139" s="834"/>
    </row>
    <row r="140" spans="2:14">
      <c r="B140" s="834"/>
      <c r="C140" s="834"/>
      <c r="D140" s="834"/>
      <c r="E140" s="834"/>
      <c r="F140" s="834"/>
      <c r="G140" s="834"/>
      <c r="H140" s="834"/>
      <c r="I140" s="834"/>
      <c r="J140" s="834"/>
      <c r="K140" s="834"/>
      <c r="L140" s="834"/>
      <c r="M140" s="835"/>
      <c r="N140" s="834"/>
    </row>
    <row r="141" spans="2:14">
      <c r="B141" s="834"/>
      <c r="C141" s="834"/>
      <c r="D141" s="834"/>
      <c r="E141" s="834"/>
      <c r="F141" s="834"/>
      <c r="G141" s="834"/>
      <c r="H141" s="834"/>
      <c r="I141" s="834"/>
      <c r="J141" s="834"/>
      <c r="K141" s="834"/>
      <c r="L141" s="834"/>
      <c r="M141" s="835"/>
      <c r="N141" s="834"/>
    </row>
    <row r="142" spans="2:14">
      <c r="B142" s="834"/>
      <c r="C142" s="834"/>
      <c r="D142" s="834"/>
      <c r="E142" s="834"/>
      <c r="F142" s="834"/>
      <c r="G142" s="834"/>
      <c r="H142" s="834"/>
      <c r="I142" s="834"/>
      <c r="J142" s="834"/>
      <c r="K142" s="834"/>
      <c r="L142" s="834"/>
      <c r="M142" s="835"/>
      <c r="N142" s="834"/>
    </row>
    <row r="143" spans="2:14">
      <c r="B143" s="834"/>
      <c r="C143" s="834"/>
      <c r="D143" s="834"/>
      <c r="E143" s="834"/>
      <c r="F143" s="834"/>
      <c r="G143" s="834"/>
      <c r="H143" s="834"/>
      <c r="I143" s="834"/>
      <c r="J143" s="834"/>
      <c r="K143" s="834"/>
      <c r="L143" s="834"/>
      <c r="M143" s="835"/>
      <c r="N143" s="834"/>
    </row>
    <row r="144" spans="2:14">
      <c r="B144" s="834"/>
      <c r="C144" s="834"/>
      <c r="D144" s="834"/>
      <c r="E144" s="834"/>
      <c r="F144" s="834"/>
      <c r="G144" s="834"/>
      <c r="H144" s="834"/>
      <c r="I144" s="834"/>
      <c r="J144" s="834"/>
      <c r="K144" s="834"/>
      <c r="L144" s="834"/>
      <c r="M144" s="835"/>
      <c r="N144" s="834"/>
    </row>
    <row r="145" spans="2:14">
      <c r="B145" s="834"/>
      <c r="C145" s="834"/>
      <c r="D145" s="834"/>
      <c r="E145" s="834"/>
      <c r="F145" s="834"/>
      <c r="G145" s="834"/>
      <c r="H145" s="834"/>
      <c r="I145" s="834"/>
      <c r="J145" s="834"/>
      <c r="K145" s="834"/>
      <c r="L145" s="834"/>
      <c r="M145" s="835"/>
      <c r="N145" s="834"/>
    </row>
    <row r="146" spans="2:14">
      <c r="B146" s="834"/>
      <c r="C146" s="834"/>
      <c r="D146" s="834"/>
      <c r="E146" s="834"/>
      <c r="F146" s="834"/>
      <c r="G146" s="834"/>
      <c r="H146" s="834"/>
      <c r="I146" s="834"/>
      <c r="J146" s="834"/>
      <c r="K146" s="834"/>
      <c r="L146" s="834"/>
      <c r="M146" s="835"/>
      <c r="N146" s="834"/>
    </row>
    <row r="147" spans="2:14">
      <c r="B147" s="834"/>
      <c r="C147" s="834"/>
      <c r="D147" s="834"/>
      <c r="E147" s="834"/>
      <c r="F147" s="834"/>
      <c r="G147" s="834"/>
      <c r="H147" s="834"/>
      <c r="I147" s="834"/>
      <c r="J147" s="834"/>
      <c r="K147" s="834"/>
      <c r="L147" s="834"/>
      <c r="M147" s="835"/>
      <c r="N147" s="834"/>
    </row>
    <row r="148" spans="2:14">
      <c r="B148" s="834"/>
      <c r="C148" s="834"/>
      <c r="D148" s="834"/>
      <c r="E148" s="834"/>
      <c r="F148" s="834"/>
      <c r="G148" s="834"/>
      <c r="H148" s="834"/>
      <c r="I148" s="834"/>
      <c r="J148" s="834"/>
      <c r="K148" s="834"/>
      <c r="L148" s="834"/>
      <c r="M148" s="835"/>
      <c r="N148" s="834"/>
    </row>
    <row r="149" spans="2:14">
      <c r="B149" s="834"/>
      <c r="C149" s="834"/>
      <c r="D149" s="834"/>
      <c r="E149" s="834"/>
      <c r="F149" s="834"/>
      <c r="G149" s="834"/>
      <c r="H149" s="834"/>
      <c r="I149" s="834"/>
      <c r="J149" s="834"/>
      <c r="K149" s="834"/>
      <c r="L149" s="834"/>
      <c r="M149" s="835"/>
      <c r="N149" s="834"/>
    </row>
    <row r="150" spans="2:14">
      <c r="B150" s="834"/>
      <c r="C150" s="834"/>
      <c r="D150" s="834"/>
      <c r="E150" s="834"/>
      <c r="F150" s="834"/>
      <c r="G150" s="834"/>
      <c r="H150" s="834"/>
      <c r="I150" s="834"/>
      <c r="J150" s="834"/>
      <c r="K150" s="834"/>
      <c r="L150" s="834"/>
      <c r="M150" s="835"/>
      <c r="N150" s="834"/>
    </row>
    <row r="151" spans="2:14">
      <c r="B151" s="834"/>
      <c r="C151" s="834"/>
      <c r="D151" s="834"/>
      <c r="E151" s="834"/>
      <c r="F151" s="834"/>
      <c r="G151" s="834"/>
      <c r="H151" s="834"/>
      <c r="I151" s="834"/>
      <c r="J151" s="834"/>
      <c r="K151" s="834"/>
      <c r="L151" s="834"/>
      <c r="M151" s="835"/>
      <c r="N151" s="834"/>
    </row>
    <row r="152" spans="2:14">
      <c r="B152" s="834"/>
      <c r="C152" s="834"/>
      <c r="D152" s="834"/>
      <c r="E152" s="834"/>
      <c r="F152" s="834"/>
      <c r="G152" s="834"/>
      <c r="H152" s="834"/>
      <c r="I152" s="834"/>
      <c r="J152" s="834"/>
      <c r="K152" s="834"/>
      <c r="L152" s="834"/>
      <c r="M152" s="835"/>
      <c r="N152" s="834"/>
    </row>
    <row r="153" spans="2:14">
      <c r="B153" s="834"/>
      <c r="C153" s="834"/>
      <c r="D153" s="834"/>
      <c r="E153" s="834"/>
      <c r="F153" s="834"/>
      <c r="G153" s="834"/>
      <c r="H153" s="834"/>
      <c r="I153" s="834"/>
      <c r="J153" s="834"/>
      <c r="K153" s="834"/>
      <c r="L153" s="834"/>
      <c r="M153" s="835"/>
      <c r="N153" s="834"/>
    </row>
    <row r="154" spans="2:14">
      <c r="B154" s="834"/>
      <c r="C154" s="834"/>
      <c r="D154" s="834"/>
      <c r="E154" s="834"/>
      <c r="F154" s="834"/>
      <c r="G154" s="834"/>
      <c r="H154" s="834"/>
      <c r="I154" s="834"/>
      <c r="J154" s="834"/>
      <c r="K154" s="834"/>
      <c r="L154" s="834"/>
      <c r="M154" s="835"/>
      <c r="N154" s="834"/>
    </row>
    <row r="155" spans="2:14">
      <c r="B155" s="834"/>
      <c r="C155" s="834"/>
      <c r="D155" s="834"/>
      <c r="E155" s="834"/>
      <c r="F155" s="834"/>
      <c r="G155" s="834"/>
      <c r="H155" s="834"/>
      <c r="I155" s="834"/>
      <c r="J155" s="834"/>
      <c r="K155" s="834"/>
      <c r="L155" s="834"/>
      <c r="M155" s="835"/>
      <c r="N155" s="834"/>
    </row>
    <row r="156" spans="2:14">
      <c r="B156" s="834"/>
      <c r="C156" s="834"/>
      <c r="D156" s="834"/>
      <c r="E156" s="834"/>
      <c r="F156" s="834"/>
      <c r="G156" s="834"/>
      <c r="H156" s="834"/>
      <c r="I156" s="834"/>
      <c r="J156" s="834"/>
      <c r="K156" s="834"/>
      <c r="L156" s="834"/>
      <c r="M156" s="835"/>
      <c r="N156" s="834"/>
    </row>
    <row r="157" spans="2:14">
      <c r="B157" s="834"/>
      <c r="C157" s="834"/>
      <c r="D157" s="834"/>
      <c r="E157" s="834"/>
      <c r="F157" s="834"/>
      <c r="G157" s="834"/>
      <c r="H157" s="834"/>
      <c r="I157" s="834"/>
      <c r="J157" s="834"/>
      <c r="K157" s="834"/>
      <c r="L157" s="834"/>
      <c r="M157" s="835"/>
      <c r="N157" s="834"/>
    </row>
    <row r="158" spans="2:14">
      <c r="B158" s="834"/>
      <c r="C158" s="834"/>
      <c r="D158" s="834"/>
      <c r="E158" s="834"/>
      <c r="F158" s="834"/>
      <c r="G158" s="834"/>
      <c r="H158" s="834"/>
      <c r="I158" s="834"/>
      <c r="J158" s="834"/>
      <c r="K158" s="834"/>
      <c r="L158" s="834"/>
      <c r="M158" s="835"/>
      <c r="N158" s="834"/>
    </row>
    <row r="159" spans="2:14">
      <c r="B159" s="834"/>
      <c r="C159" s="834"/>
      <c r="D159" s="834"/>
      <c r="E159" s="834"/>
      <c r="F159" s="834"/>
      <c r="G159" s="834"/>
      <c r="H159" s="834"/>
      <c r="I159" s="834"/>
      <c r="J159" s="834"/>
      <c r="K159" s="834"/>
      <c r="L159" s="834"/>
      <c r="M159" s="835"/>
      <c r="N159" s="834"/>
    </row>
    <row r="160" spans="2:14">
      <c r="B160" s="834"/>
      <c r="C160" s="834"/>
      <c r="D160" s="834"/>
      <c r="E160" s="834"/>
      <c r="F160" s="834"/>
      <c r="G160" s="834"/>
      <c r="H160" s="834"/>
      <c r="I160" s="834"/>
      <c r="J160" s="834"/>
      <c r="K160" s="834"/>
      <c r="L160" s="834"/>
      <c r="M160" s="835"/>
      <c r="N160" s="834"/>
    </row>
    <row r="161" spans="2:14">
      <c r="B161" s="834"/>
      <c r="C161" s="834"/>
      <c r="D161" s="834"/>
      <c r="E161" s="834"/>
      <c r="F161" s="834"/>
      <c r="G161" s="834"/>
      <c r="H161" s="834"/>
      <c r="I161" s="834"/>
      <c r="J161" s="834"/>
      <c r="K161" s="834"/>
      <c r="L161" s="834"/>
      <c r="M161" s="835"/>
      <c r="N161" s="834"/>
    </row>
    <row r="162" spans="2:14">
      <c r="B162" s="834"/>
      <c r="C162" s="834"/>
      <c r="D162" s="834"/>
      <c r="E162" s="834"/>
      <c r="F162" s="834"/>
      <c r="G162" s="834"/>
      <c r="H162" s="834"/>
      <c r="I162" s="834"/>
      <c r="J162" s="834"/>
      <c r="K162" s="834"/>
      <c r="L162" s="834"/>
      <c r="M162" s="835"/>
      <c r="N162" s="834"/>
    </row>
    <row r="163" spans="2:14">
      <c r="B163" s="834"/>
      <c r="C163" s="834"/>
      <c r="D163" s="834"/>
      <c r="E163" s="834"/>
      <c r="F163" s="834"/>
      <c r="G163" s="834"/>
      <c r="H163" s="834"/>
      <c r="I163" s="834"/>
      <c r="J163" s="834"/>
      <c r="K163" s="834"/>
      <c r="L163" s="834"/>
      <c r="M163" s="835"/>
      <c r="N163" s="834"/>
    </row>
    <row r="164" spans="2:14">
      <c r="B164" s="834"/>
      <c r="C164" s="834"/>
      <c r="D164" s="834"/>
      <c r="E164" s="834"/>
      <c r="F164" s="834"/>
      <c r="G164" s="834"/>
      <c r="H164" s="834"/>
      <c r="I164" s="834"/>
      <c r="J164" s="834"/>
      <c r="K164" s="834"/>
      <c r="L164" s="834"/>
      <c r="M164" s="835"/>
      <c r="N164" s="834"/>
    </row>
    <row r="165" spans="2:14">
      <c r="B165" s="834"/>
      <c r="C165" s="834"/>
      <c r="D165" s="834"/>
      <c r="E165" s="834"/>
      <c r="F165" s="834"/>
      <c r="G165" s="834"/>
      <c r="H165" s="834"/>
      <c r="I165" s="834"/>
      <c r="J165" s="834"/>
      <c r="K165" s="834"/>
      <c r="L165" s="834"/>
      <c r="M165" s="835"/>
      <c r="N165" s="834"/>
    </row>
    <row r="166" spans="2:14">
      <c r="B166" s="834"/>
      <c r="C166" s="834"/>
      <c r="D166" s="834"/>
      <c r="E166" s="834"/>
      <c r="F166" s="834"/>
      <c r="G166" s="834"/>
      <c r="H166" s="834"/>
      <c r="I166" s="834"/>
      <c r="J166" s="834"/>
      <c r="K166" s="834"/>
      <c r="L166" s="834"/>
      <c r="M166" s="835"/>
      <c r="N166" s="834"/>
    </row>
    <row r="167" spans="2:14">
      <c r="B167" s="834"/>
      <c r="C167" s="834"/>
      <c r="D167" s="834"/>
      <c r="E167" s="834"/>
      <c r="F167" s="834"/>
      <c r="G167" s="834"/>
      <c r="H167" s="834"/>
      <c r="I167" s="834"/>
      <c r="J167" s="834"/>
      <c r="K167" s="834"/>
      <c r="L167" s="834"/>
      <c r="M167" s="835"/>
      <c r="N167" s="834"/>
    </row>
    <row r="168" spans="2:14">
      <c r="B168" s="834"/>
      <c r="C168" s="834"/>
      <c r="D168" s="834"/>
      <c r="E168" s="834"/>
      <c r="F168" s="834"/>
      <c r="G168" s="834"/>
      <c r="H168" s="834"/>
      <c r="I168" s="834"/>
      <c r="J168" s="834"/>
      <c r="K168" s="834"/>
      <c r="L168" s="834"/>
      <c r="M168" s="835"/>
      <c r="N168" s="834"/>
    </row>
    <row r="169" spans="2:14">
      <c r="B169" s="834"/>
      <c r="C169" s="834"/>
      <c r="D169" s="834"/>
      <c r="E169" s="834"/>
      <c r="F169" s="834"/>
      <c r="G169" s="834"/>
      <c r="H169" s="834"/>
      <c r="I169" s="834"/>
      <c r="J169" s="834"/>
      <c r="K169" s="834"/>
      <c r="L169" s="834"/>
      <c r="M169" s="835"/>
      <c r="N169" s="834"/>
    </row>
    <row r="170" spans="2:14">
      <c r="B170" s="834"/>
      <c r="C170" s="834"/>
      <c r="D170" s="834"/>
      <c r="E170" s="834"/>
      <c r="F170" s="834"/>
      <c r="G170" s="834"/>
      <c r="H170" s="834"/>
      <c r="I170" s="834"/>
      <c r="J170" s="834"/>
      <c r="K170" s="834"/>
      <c r="L170" s="834"/>
      <c r="M170" s="835"/>
      <c r="N170" s="834"/>
    </row>
    <row r="171" spans="2:14">
      <c r="B171" s="834"/>
      <c r="C171" s="834"/>
      <c r="D171" s="834"/>
      <c r="E171" s="834"/>
      <c r="F171" s="834"/>
      <c r="G171" s="834"/>
      <c r="H171" s="834"/>
      <c r="I171" s="834"/>
      <c r="J171" s="834"/>
      <c r="K171" s="834"/>
      <c r="L171" s="834"/>
      <c r="M171" s="835"/>
      <c r="N171" s="834"/>
    </row>
    <row r="172" spans="2:14">
      <c r="B172" s="834"/>
      <c r="C172" s="834"/>
      <c r="D172" s="834"/>
      <c r="E172" s="834"/>
      <c r="F172" s="834"/>
      <c r="G172" s="834"/>
      <c r="H172" s="834"/>
      <c r="I172" s="834"/>
      <c r="J172" s="834"/>
      <c r="K172" s="834"/>
      <c r="L172" s="834"/>
      <c r="M172" s="835"/>
      <c r="N172" s="834"/>
    </row>
    <row r="173" spans="2:14">
      <c r="B173" s="834"/>
      <c r="C173" s="834"/>
      <c r="D173" s="834"/>
      <c r="E173" s="834"/>
      <c r="F173" s="834"/>
      <c r="G173" s="834"/>
      <c r="H173" s="834"/>
      <c r="I173" s="834"/>
      <c r="J173" s="834"/>
      <c r="K173" s="834"/>
      <c r="L173" s="834"/>
      <c r="M173" s="835"/>
      <c r="N173" s="834"/>
    </row>
    <row r="174" spans="2:14">
      <c r="B174" s="834"/>
      <c r="C174" s="834"/>
      <c r="D174" s="834"/>
      <c r="E174" s="834"/>
      <c r="F174" s="834"/>
      <c r="G174" s="834"/>
      <c r="H174" s="834"/>
      <c r="I174" s="834"/>
      <c r="J174" s="834"/>
      <c r="K174" s="834"/>
      <c r="L174" s="834"/>
      <c r="M174" s="835"/>
      <c r="N174" s="834"/>
    </row>
    <row r="175" spans="2:14">
      <c r="B175" s="834"/>
      <c r="C175" s="834"/>
      <c r="D175" s="834"/>
      <c r="E175" s="834"/>
      <c r="F175" s="834"/>
      <c r="G175" s="834"/>
      <c r="H175" s="834"/>
      <c r="I175" s="834"/>
      <c r="J175" s="834"/>
      <c r="K175" s="834"/>
      <c r="L175" s="834"/>
      <c r="M175" s="835"/>
      <c r="N175" s="834"/>
    </row>
    <row r="176" spans="2:14">
      <c r="B176" s="834"/>
      <c r="C176" s="834"/>
      <c r="D176" s="834"/>
      <c r="E176" s="834"/>
      <c r="F176" s="834"/>
      <c r="G176" s="834"/>
      <c r="H176" s="834"/>
      <c r="I176" s="834"/>
      <c r="J176" s="834"/>
      <c r="K176" s="834"/>
      <c r="L176" s="834"/>
      <c r="M176" s="835"/>
      <c r="N176" s="834"/>
    </row>
    <row r="177" spans="2:14">
      <c r="B177" s="834"/>
      <c r="C177" s="834"/>
      <c r="D177" s="834"/>
      <c r="E177" s="834"/>
      <c r="F177" s="834"/>
      <c r="G177" s="834"/>
      <c r="H177" s="834"/>
      <c r="I177" s="834"/>
      <c r="J177" s="834"/>
      <c r="K177" s="834"/>
      <c r="L177" s="834"/>
      <c r="M177" s="835"/>
      <c r="N177" s="834"/>
    </row>
    <row r="178" spans="2:14">
      <c r="B178" s="834"/>
      <c r="C178" s="834"/>
      <c r="D178" s="834"/>
      <c r="E178" s="834"/>
      <c r="F178" s="834"/>
      <c r="G178" s="834"/>
      <c r="H178" s="834"/>
      <c r="I178" s="834"/>
      <c r="J178" s="834"/>
      <c r="K178" s="834"/>
      <c r="L178" s="834"/>
      <c r="M178" s="835"/>
      <c r="N178" s="834"/>
    </row>
    <row r="179" spans="2:14">
      <c r="B179" s="834"/>
      <c r="C179" s="834"/>
      <c r="D179" s="834"/>
      <c r="E179" s="834"/>
      <c r="F179" s="834"/>
      <c r="G179" s="834"/>
      <c r="H179" s="834"/>
      <c r="I179" s="834"/>
      <c r="J179" s="834"/>
      <c r="K179" s="834"/>
      <c r="L179" s="834"/>
      <c r="M179" s="835"/>
      <c r="N179" s="834"/>
    </row>
    <row r="180" spans="2:14">
      <c r="B180" s="834"/>
      <c r="C180" s="834"/>
      <c r="D180" s="834"/>
      <c r="E180" s="834"/>
      <c r="F180" s="834"/>
      <c r="G180" s="834"/>
      <c r="H180" s="834"/>
      <c r="I180" s="834"/>
      <c r="J180" s="834"/>
      <c r="K180" s="834"/>
      <c r="L180" s="834"/>
      <c r="M180" s="835"/>
      <c r="N180" s="834"/>
    </row>
    <row r="181" spans="2:14">
      <c r="B181" s="834"/>
      <c r="C181" s="834"/>
      <c r="D181" s="834"/>
      <c r="E181" s="834"/>
      <c r="F181" s="834"/>
      <c r="G181" s="834"/>
      <c r="H181" s="834"/>
      <c r="I181" s="834"/>
      <c r="J181" s="834"/>
      <c r="K181" s="834"/>
      <c r="L181" s="834"/>
      <c r="M181" s="835"/>
      <c r="N181" s="834"/>
    </row>
    <row r="182" spans="2:14">
      <c r="B182" s="834"/>
      <c r="C182" s="834"/>
      <c r="D182" s="834"/>
      <c r="E182" s="834"/>
      <c r="F182" s="834"/>
      <c r="G182" s="834"/>
      <c r="H182" s="834"/>
      <c r="I182" s="834"/>
      <c r="J182" s="834"/>
      <c r="K182" s="834"/>
      <c r="L182" s="834"/>
      <c r="M182" s="835"/>
      <c r="N182" s="834"/>
    </row>
    <row r="183" spans="2:14">
      <c r="B183" s="834"/>
      <c r="C183" s="834"/>
      <c r="D183" s="834"/>
      <c r="E183" s="834"/>
      <c r="F183" s="834"/>
      <c r="G183" s="834"/>
      <c r="H183" s="834"/>
      <c r="I183" s="834"/>
      <c r="J183" s="834"/>
      <c r="K183" s="834"/>
      <c r="L183" s="834"/>
      <c r="M183" s="835"/>
      <c r="N183" s="834"/>
    </row>
    <row r="184" spans="2:14">
      <c r="B184" s="834"/>
      <c r="C184" s="834"/>
      <c r="D184" s="834"/>
      <c r="E184" s="834"/>
      <c r="F184" s="834"/>
      <c r="G184" s="834"/>
      <c r="H184" s="834"/>
      <c r="I184" s="834"/>
      <c r="J184" s="834"/>
      <c r="K184" s="834"/>
      <c r="L184" s="834"/>
      <c r="M184" s="835"/>
      <c r="N184" s="834"/>
    </row>
    <row r="185" spans="2:14">
      <c r="B185" s="834"/>
      <c r="C185" s="834"/>
      <c r="D185" s="834"/>
      <c r="E185" s="834"/>
      <c r="F185" s="834"/>
      <c r="G185" s="834"/>
      <c r="H185" s="834"/>
      <c r="I185" s="834"/>
      <c r="J185" s="834"/>
      <c r="K185" s="834"/>
      <c r="L185" s="834"/>
      <c r="M185" s="835"/>
      <c r="N185" s="834"/>
    </row>
    <row r="186" spans="2:14">
      <c r="B186" s="834"/>
      <c r="C186" s="834"/>
      <c r="D186" s="834"/>
      <c r="E186" s="834"/>
      <c r="F186" s="834"/>
      <c r="G186" s="834"/>
      <c r="H186" s="834"/>
      <c r="I186" s="834"/>
      <c r="J186" s="834"/>
      <c r="K186" s="834"/>
      <c r="L186" s="834"/>
      <c r="M186" s="835"/>
      <c r="N186" s="834"/>
    </row>
    <row r="187" spans="2:14">
      <c r="B187" s="834"/>
      <c r="C187" s="834"/>
      <c r="D187" s="834"/>
      <c r="E187" s="834"/>
      <c r="F187" s="834"/>
      <c r="G187" s="834"/>
      <c r="H187" s="834"/>
      <c r="I187" s="834"/>
      <c r="J187" s="834"/>
      <c r="K187" s="834"/>
      <c r="L187" s="834"/>
      <c r="M187" s="835"/>
      <c r="N187" s="834"/>
    </row>
    <row r="188" spans="2:14">
      <c r="B188" s="834"/>
      <c r="C188" s="834"/>
      <c r="D188" s="834"/>
      <c r="E188" s="834"/>
      <c r="F188" s="834"/>
      <c r="G188" s="834"/>
      <c r="H188" s="834"/>
      <c r="I188" s="834"/>
      <c r="J188" s="834"/>
      <c r="K188" s="834"/>
      <c r="L188" s="834"/>
      <c r="M188" s="835"/>
      <c r="N188" s="834"/>
    </row>
    <row r="189" spans="2:14">
      <c r="B189" s="834"/>
      <c r="C189" s="834"/>
      <c r="D189" s="834"/>
      <c r="E189" s="834"/>
      <c r="F189" s="834"/>
      <c r="G189" s="834"/>
      <c r="H189" s="834"/>
      <c r="I189" s="834"/>
      <c r="J189" s="834"/>
      <c r="K189" s="834"/>
      <c r="L189" s="834"/>
      <c r="M189" s="835"/>
      <c r="N189" s="834"/>
    </row>
    <row r="190" spans="2:14">
      <c r="B190" s="834"/>
      <c r="C190" s="834"/>
      <c r="D190" s="834"/>
      <c r="E190" s="834"/>
      <c r="F190" s="834"/>
      <c r="G190" s="834"/>
      <c r="H190" s="834"/>
      <c r="I190" s="834"/>
      <c r="J190" s="834"/>
      <c r="K190" s="834"/>
      <c r="L190" s="834"/>
      <c r="M190" s="835"/>
      <c r="N190" s="834"/>
    </row>
    <row r="191" spans="2:14">
      <c r="B191" s="834"/>
      <c r="C191" s="834"/>
      <c r="D191" s="834"/>
      <c r="E191" s="834"/>
      <c r="F191" s="834"/>
      <c r="G191" s="834"/>
      <c r="H191" s="834"/>
      <c r="I191" s="834"/>
      <c r="J191" s="834"/>
      <c r="K191" s="834"/>
      <c r="L191" s="834"/>
      <c r="M191" s="835"/>
      <c r="N191" s="834"/>
    </row>
    <row r="192" spans="2:14">
      <c r="B192" s="834"/>
      <c r="C192" s="834"/>
      <c r="D192" s="834"/>
      <c r="E192" s="834"/>
      <c r="F192" s="834"/>
      <c r="G192" s="834"/>
      <c r="H192" s="834"/>
      <c r="I192" s="834"/>
      <c r="J192" s="834"/>
      <c r="K192" s="834"/>
      <c r="L192" s="834"/>
      <c r="M192" s="835"/>
      <c r="N192" s="834"/>
    </row>
    <row r="193" spans="2:14">
      <c r="B193" s="834"/>
      <c r="C193" s="834"/>
      <c r="D193" s="834"/>
      <c r="E193" s="834"/>
      <c r="F193" s="834"/>
      <c r="G193" s="834"/>
      <c r="H193" s="834"/>
      <c r="I193" s="834"/>
      <c r="J193" s="834"/>
      <c r="K193" s="834"/>
      <c r="L193" s="834"/>
      <c r="M193" s="835"/>
      <c r="N193" s="834"/>
    </row>
    <row r="194" spans="2:14">
      <c r="B194" s="834"/>
      <c r="C194" s="834"/>
      <c r="D194" s="834"/>
      <c r="E194" s="834"/>
      <c r="F194" s="834"/>
      <c r="G194" s="834"/>
      <c r="H194" s="834"/>
      <c r="I194" s="834"/>
      <c r="J194" s="834"/>
      <c r="K194" s="834"/>
      <c r="L194" s="834"/>
      <c r="M194" s="835"/>
      <c r="N194" s="834"/>
    </row>
    <row r="195" spans="2:14">
      <c r="B195" s="834"/>
      <c r="C195" s="834"/>
      <c r="D195" s="834"/>
      <c r="E195" s="834"/>
      <c r="F195" s="834"/>
      <c r="G195" s="834"/>
      <c r="H195" s="834"/>
      <c r="I195" s="834"/>
      <c r="J195" s="834"/>
      <c r="K195" s="834"/>
      <c r="L195" s="834"/>
      <c r="M195" s="835"/>
      <c r="N195" s="834"/>
    </row>
    <row r="196" spans="2:14">
      <c r="B196" s="834"/>
      <c r="C196" s="834"/>
      <c r="D196" s="834"/>
      <c r="E196" s="834"/>
      <c r="F196" s="834"/>
      <c r="G196" s="834"/>
      <c r="H196" s="834"/>
      <c r="I196" s="834"/>
      <c r="J196" s="834"/>
      <c r="K196" s="834"/>
      <c r="L196" s="834"/>
      <c r="M196" s="835"/>
      <c r="N196" s="834"/>
    </row>
    <row r="197" spans="2:14">
      <c r="B197" s="834"/>
      <c r="C197" s="834"/>
      <c r="D197" s="834"/>
      <c r="E197" s="834"/>
      <c r="F197" s="834"/>
      <c r="G197" s="834"/>
      <c r="H197" s="834"/>
      <c r="I197" s="834"/>
      <c r="J197" s="834"/>
      <c r="K197" s="834"/>
      <c r="L197" s="834"/>
      <c r="M197" s="835"/>
      <c r="N197" s="834"/>
    </row>
    <row r="198" spans="2:14">
      <c r="B198" s="834"/>
      <c r="C198" s="834"/>
      <c r="D198" s="834"/>
      <c r="E198" s="834"/>
      <c r="F198" s="834"/>
      <c r="G198" s="834"/>
      <c r="H198" s="834"/>
      <c r="I198" s="834"/>
      <c r="J198" s="834"/>
      <c r="K198" s="834"/>
      <c r="L198" s="834"/>
      <c r="M198" s="835"/>
      <c r="N198" s="834"/>
    </row>
    <row r="199" spans="2:14">
      <c r="B199" s="834"/>
      <c r="C199" s="834"/>
      <c r="D199" s="834"/>
      <c r="E199" s="834"/>
      <c r="F199" s="834"/>
      <c r="G199" s="834"/>
      <c r="H199" s="834"/>
      <c r="I199" s="834"/>
      <c r="J199" s="834"/>
      <c r="K199" s="834"/>
      <c r="L199" s="834"/>
      <c r="M199" s="835"/>
      <c r="N199" s="834"/>
    </row>
    <row r="200" spans="2:14">
      <c r="B200" s="834"/>
      <c r="C200" s="834"/>
      <c r="D200" s="834"/>
      <c r="E200" s="834"/>
      <c r="F200" s="834"/>
      <c r="G200" s="834"/>
      <c r="H200" s="834"/>
      <c r="I200" s="834"/>
      <c r="J200" s="834"/>
      <c r="K200" s="834"/>
      <c r="L200" s="834"/>
      <c r="M200" s="835"/>
      <c r="N200" s="834"/>
    </row>
    <row r="201" spans="2:14">
      <c r="B201" s="834"/>
      <c r="C201" s="834"/>
      <c r="D201" s="834"/>
      <c r="E201" s="834"/>
      <c r="F201" s="834"/>
      <c r="G201" s="834"/>
      <c r="H201" s="834"/>
      <c r="I201" s="834"/>
      <c r="J201" s="834"/>
      <c r="K201" s="834"/>
      <c r="L201" s="834"/>
      <c r="M201" s="835"/>
      <c r="N201" s="834"/>
    </row>
    <row r="202" spans="2:14">
      <c r="B202" s="834"/>
      <c r="C202" s="834"/>
      <c r="D202" s="834"/>
      <c r="E202" s="834"/>
      <c r="F202" s="834"/>
      <c r="G202" s="834"/>
      <c r="H202" s="834"/>
      <c r="I202" s="834"/>
      <c r="J202" s="834"/>
      <c r="K202" s="834"/>
      <c r="L202" s="834"/>
      <c r="M202" s="835"/>
      <c r="N202" s="834"/>
    </row>
    <row r="203" spans="2:14">
      <c r="B203" s="834"/>
      <c r="C203" s="834"/>
      <c r="D203" s="834"/>
      <c r="E203" s="834"/>
      <c r="F203" s="834"/>
      <c r="G203" s="834"/>
      <c r="H203" s="834"/>
      <c r="I203" s="834"/>
      <c r="J203" s="834"/>
      <c r="K203" s="834"/>
      <c r="L203" s="834"/>
      <c r="M203" s="835"/>
      <c r="N203" s="834"/>
    </row>
    <row r="204" spans="2:14">
      <c r="B204" s="834"/>
      <c r="C204" s="834"/>
      <c r="D204" s="834"/>
      <c r="E204" s="834"/>
      <c r="F204" s="834"/>
      <c r="G204" s="834"/>
      <c r="H204" s="834"/>
      <c r="I204" s="834"/>
      <c r="J204" s="834"/>
      <c r="K204" s="834"/>
      <c r="L204" s="834"/>
      <c r="M204" s="835"/>
      <c r="N204" s="834"/>
    </row>
    <row r="205" spans="2:14">
      <c r="B205" s="834"/>
      <c r="C205" s="834"/>
      <c r="D205" s="834"/>
      <c r="E205" s="834"/>
      <c r="F205" s="834"/>
      <c r="G205" s="834"/>
      <c r="H205" s="834"/>
      <c r="I205" s="834"/>
      <c r="J205" s="834"/>
      <c r="K205" s="834"/>
      <c r="L205" s="834"/>
      <c r="M205" s="835"/>
      <c r="N205" s="834"/>
    </row>
    <row r="206" spans="2:14">
      <c r="B206" s="834"/>
      <c r="C206" s="834"/>
      <c r="D206" s="834"/>
      <c r="E206" s="834"/>
      <c r="F206" s="834"/>
      <c r="G206" s="834"/>
      <c r="H206" s="834"/>
      <c r="I206" s="834"/>
      <c r="J206" s="834"/>
      <c r="K206" s="834"/>
      <c r="L206" s="834"/>
      <c r="M206" s="835"/>
      <c r="N206" s="834"/>
    </row>
    <row r="207" spans="2:14">
      <c r="B207" s="834"/>
      <c r="C207" s="834"/>
      <c r="D207" s="834"/>
      <c r="E207" s="834"/>
      <c r="F207" s="834"/>
      <c r="G207" s="834"/>
      <c r="H207" s="834"/>
      <c r="I207" s="834"/>
      <c r="J207" s="834"/>
      <c r="K207" s="834"/>
      <c r="L207" s="834"/>
      <c r="M207" s="835"/>
      <c r="N207" s="834"/>
    </row>
    <row r="208" spans="2:14">
      <c r="B208" s="834"/>
      <c r="C208" s="834"/>
      <c r="D208" s="834"/>
      <c r="E208" s="834"/>
      <c r="F208" s="834"/>
      <c r="G208" s="834"/>
      <c r="H208" s="834"/>
      <c r="I208" s="834"/>
      <c r="J208" s="834"/>
      <c r="K208" s="834"/>
      <c r="L208" s="834"/>
      <c r="M208" s="835"/>
      <c r="N208" s="834"/>
    </row>
    <row r="209" spans="2:14">
      <c r="B209" s="834"/>
      <c r="C209" s="834"/>
      <c r="D209" s="834"/>
      <c r="E209" s="834"/>
      <c r="F209" s="834"/>
      <c r="G209" s="834"/>
      <c r="H209" s="834"/>
      <c r="I209" s="834"/>
      <c r="J209" s="834"/>
      <c r="K209" s="834"/>
      <c r="L209" s="834"/>
      <c r="M209" s="835"/>
      <c r="N209" s="834"/>
    </row>
    <row r="210" spans="2:14">
      <c r="B210" s="834"/>
      <c r="C210" s="834"/>
      <c r="D210" s="834"/>
      <c r="E210" s="834"/>
      <c r="F210" s="834"/>
      <c r="G210" s="834"/>
      <c r="H210" s="834"/>
      <c r="I210" s="834"/>
      <c r="J210" s="834"/>
      <c r="K210" s="834"/>
      <c r="L210" s="834"/>
      <c r="M210" s="835"/>
      <c r="N210" s="834"/>
    </row>
    <row r="211" spans="2:14">
      <c r="B211" s="834"/>
      <c r="C211" s="834"/>
      <c r="D211" s="834"/>
      <c r="E211" s="834"/>
      <c r="F211" s="834"/>
      <c r="G211" s="834"/>
      <c r="H211" s="834"/>
      <c r="I211" s="834"/>
      <c r="J211" s="834"/>
      <c r="K211" s="834"/>
      <c r="L211" s="834"/>
      <c r="M211" s="835"/>
      <c r="N211" s="834"/>
    </row>
    <row r="212" spans="2:14">
      <c r="B212" s="834"/>
      <c r="C212" s="834"/>
      <c r="D212" s="834"/>
      <c r="E212" s="834"/>
      <c r="F212" s="834"/>
      <c r="G212" s="834"/>
      <c r="H212" s="834"/>
      <c r="I212" s="834"/>
      <c r="J212" s="834"/>
      <c r="K212" s="834"/>
      <c r="L212" s="834"/>
      <c r="M212" s="835"/>
      <c r="N212" s="834"/>
    </row>
    <row r="213" spans="2:14">
      <c r="B213" s="834"/>
      <c r="C213" s="834"/>
      <c r="D213" s="834"/>
      <c r="E213" s="834"/>
      <c r="F213" s="834"/>
      <c r="G213" s="834"/>
      <c r="H213" s="834"/>
      <c r="I213" s="834"/>
      <c r="J213" s="834"/>
      <c r="K213" s="834"/>
      <c r="L213" s="834"/>
      <c r="M213" s="835"/>
      <c r="N213" s="834"/>
    </row>
    <row r="214" spans="2:14">
      <c r="B214" s="834"/>
      <c r="C214" s="834"/>
      <c r="D214" s="834"/>
      <c r="E214" s="834"/>
      <c r="F214" s="834"/>
      <c r="G214" s="834"/>
      <c r="H214" s="834"/>
      <c r="I214" s="834"/>
      <c r="J214" s="834"/>
      <c r="K214" s="834"/>
      <c r="L214" s="834"/>
      <c r="M214" s="835"/>
      <c r="N214" s="834"/>
    </row>
    <row r="215" spans="2:14">
      <c r="B215" s="834"/>
      <c r="C215" s="834"/>
      <c r="D215" s="834"/>
      <c r="E215" s="834"/>
      <c r="F215" s="834"/>
      <c r="G215" s="834"/>
      <c r="H215" s="834"/>
      <c r="I215" s="834"/>
      <c r="J215" s="834"/>
      <c r="K215" s="834"/>
      <c r="L215" s="834"/>
      <c r="M215" s="835"/>
      <c r="N215" s="834"/>
    </row>
    <row r="216" spans="2:14">
      <c r="B216" s="834"/>
      <c r="C216" s="834"/>
      <c r="D216" s="834"/>
      <c r="E216" s="834"/>
      <c r="F216" s="834"/>
      <c r="G216" s="834"/>
      <c r="H216" s="834"/>
      <c r="I216" s="834"/>
      <c r="J216" s="834"/>
      <c r="K216" s="834"/>
      <c r="L216" s="834"/>
      <c r="M216" s="835"/>
      <c r="N216" s="834"/>
    </row>
    <row r="217" spans="2:14">
      <c r="B217" s="834"/>
      <c r="C217" s="834"/>
      <c r="D217" s="834"/>
      <c r="E217" s="834"/>
      <c r="F217" s="834"/>
      <c r="G217" s="834"/>
      <c r="H217" s="834"/>
      <c r="I217" s="834"/>
      <c r="J217" s="834"/>
      <c r="K217" s="834"/>
      <c r="L217" s="834"/>
      <c r="M217" s="835"/>
      <c r="N217" s="834"/>
    </row>
    <row r="218" spans="2:14">
      <c r="B218" s="834"/>
      <c r="C218" s="834"/>
      <c r="D218" s="834"/>
      <c r="E218" s="834"/>
      <c r="F218" s="834"/>
      <c r="G218" s="834"/>
      <c r="H218" s="834"/>
      <c r="I218" s="834"/>
      <c r="J218" s="834"/>
      <c r="K218" s="834"/>
      <c r="L218" s="834"/>
      <c r="M218" s="835"/>
      <c r="N218" s="834"/>
    </row>
    <row r="219" spans="2:14">
      <c r="B219" s="834"/>
      <c r="C219" s="834"/>
      <c r="D219" s="834"/>
      <c r="E219" s="834"/>
      <c r="F219" s="834"/>
      <c r="G219" s="834"/>
      <c r="H219" s="834"/>
      <c r="I219" s="834"/>
      <c r="J219" s="834"/>
      <c r="K219" s="834"/>
      <c r="L219" s="834"/>
      <c r="M219" s="835"/>
      <c r="N219" s="834"/>
    </row>
    <row r="220" spans="2:14">
      <c r="B220" s="834"/>
      <c r="C220" s="834"/>
      <c r="D220" s="834"/>
      <c r="E220" s="834"/>
      <c r="F220" s="834"/>
      <c r="G220" s="834"/>
      <c r="H220" s="834"/>
      <c r="I220" s="834"/>
      <c r="J220" s="834"/>
      <c r="K220" s="834"/>
      <c r="L220" s="834"/>
      <c r="M220" s="835"/>
      <c r="N220" s="834"/>
    </row>
    <row r="221" spans="2:14">
      <c r="B221" s="834"/>
      <c r="C221" s="834"/>
      <c r="D221" s="834"/>
      <c r="E221" s="834"/>
      <c r="F221" s="834"/>
      <c r="G221" s="834"/>
      <c r="H221" s="834"/>
      <c r="I221" s="834"/>
      <c r="J221" s="834"/>
      <c r="K221" s="834"/>
      <c r="L221" s="834"/>
      <c r="M221" s="835"/>
      <c r="N221" s="834"/>
    </row>
    <row r="222" spans="2:14">
      <c r="B222" s="834"/>
      <c r="C222" s="834"/>
      <c r="D222" s="834"/>
      <c r="E222" s="834"/>
      <c r="F222" s="834"/>
      <c r="G222" s="834"/>
      <c r="H222" s="834"/>
      <c r="I222" s="834"/>
      <c r="J222" s="834"/>
      <c r="K222" s="834"/>
      <c r="L222" s="834"/>
      <c r="M222" s="835"/>
      <c r="N222" s="834"/>
    </row>
    <row r="223" spans="2:14">
      <c r="B223" s="834"/>
      <c r="C223" s="834"/>
      <c r="D223" s="834"/>
      <c r="E223" s="834"/>
      <c r="F223" s="834"/>
      <c r="G223" s="834"/>
      <c r="H223" s="834"/>
      <c r="I223" s="834"/>
      <c r="J223" s="834"/>
      <c r="K223" s="834"/>
      <c r="L223" s="834"/>
      <c r="M223" s="835"/>
      <c r="N223" s="834"/>
    </row>
    <row r="224" spans="2:14">
      <c r="B224" s="834"/>
      <c r="C224" s="834"/>
      <c r="D224" s="834"/>
      <c r="E224" s="834"/>
      <c r="F224" s="834"/>
      <c r="G224" s="834"/>
      <c r="H224" s="834"/>
      <c r="I224" s="834"/>
      <c r="J224" s="834"/>
      <c r="K224" s="834"/>
      <c r="L224" s="834"/>
      <c r="M224" s="835"/>
      <c r="N224" s="834"/>
    </row>
    <row r="225" spans="2:14">
      <c r="B225" s="834"/>
      <c r="C225" s="834"/>
      <c r="D225" s="834"/>
      <c r="E225" s="834"/>
      <c r="F225" s="834"/>
      <c r="G225" s="834"/>
      <c r="H225" s="834"/>
      <c r="I225" s="834"/>
      <c r="J225" s="834"/>
      <c r="K225" s="834"/>
      <c r="L225" s="834"/>
      <c r="M225" s="835"/>
      <c r="N225" s="834"/>
    </row>
    <row r="226" spans="2:14">
      <c r="B226" s="834"/>
      <c r="C226" s="834"/>
      <c r="D226" s="834"/>
      <c r="E226" s="834"/>
      <c r="F226" s="834"/>
      <c r="G226" s="834"/>
      <c r="H226" s="834"/>
      <c r="I226" s="834"/>
      <c r="J226" s="834"/>
      <c r="K226" s="834"/>
      <c r="L226" s="834"/>
      <c r="M226" s="835"/>
      <c r="N226" s="834"/>
    </row>
    <row r="227" spans="2:14">
      <c r="B227" s="834"/>
      <c r="C227" s="834"/>
      <c r="D227" s="834"/>
      <c r="E227" s="834"/>
      <c r="F227" s="834"/>
      <c r="G227" s="834"/>
      <c r="H227" s="834"/>
      <c r="I227" s="834"/>
      <c r="J227" s="834"/>
      <c r="K227" s="834"/>
      <c r="L227" s="834"/>
      <c r="M227" s="835"/>
      <c r="N227" s="834"/>
    </row>
    <row r="228" spans="2:14">
      <c r="B228" s="834"/>
      <c r="C228" s="834"/>
      <c r="D228" s="834"/>
      <c r="E228" s="834"/>
      <c r="F228" s="834"/>
      <c r="G228" s="834"/>
      <c r="H228" s="834"/>
      <c r="I228" s="834"/>
      <c r="J228" s="834"/>
      <c r="K228" s="834"/>
      <c r="L228" s="834"/>
      <c r="M228" s="835"/>
      <c r="N228" s="834"/>
    </row>
    <row r="229" spans="2:14">
      <c r="B229" s="834"/>
      <c r="C229" s="834"/>
      <c r="D229" s="834"/>
      <c r="E229" s="834"/>
      <c r="F229" s="834"/>
      <c r="G229" s="834"/>
      <c r="H229" s="834"/>
      <c r="I229" s="834"/>
      <c r="J229" s="834"/>
      <c r="K229" s="834"/>
      <c r="L229" s="834"/>
      <c r="M229" s="835"/>
      <c r="N229" s="834"/>
    </row>
    <row r="230" spans="2:14">
      <c r="B230" s="834"/>
      <c r="C230" s="834"/>
      <c r="D230" s="834"/>
      <c r="E230" s="834"/>
      <c r="F230" s="834"/>
      <c r="G230" s="834"/>
      <c r="H230" s="834"/>
      <c r="I230" s="834"/>
      <c r="J230" s="834"/>
      <c r="K230" s="834"/>
      <c r="L230" s="834"/>
      <c r="M230" s="835"/>
      <c r="N230" s="834"/>
    </row>
    <row r="231" spans="2:14">
      <c r="B231" s="834"/>
      <c r="C231" s="834"/>
      <c r="D231" s="834"/>
      <c r="E231" s="834"/>
      <c r="F231" s="834"/>
      <c r="G231" s="834"/>
      <c r="H231" s="834"/>
      <c r="I231" s="834"/>
      <c r="J231" s="834"/>
      <c r="K231" s="834"/>
      <c r="L231" s="834"/>
      <c r="M231" s="835"/>
      <c r="N231" s="834"/>
    </row>
    <row r="232" spans="2:14">
      <c r="B232" s="834"/>
      <c r="C232" s="834"/>
      <c r="D232" s="834"/>
      <c r="E232" s="834"/>
      <c r="F232" s="834"/>
      <c r="G232" s="834"/>
      <c r="H232" s="834"/>
      <c r="I232" s="834"/>
      <c r="J232" s="834"/>
      <c r="K232" s="834"/>
      <c r="L232" s="834"/>
      <c r="M232" s="835"/>
      <c r="N232" s="834"/>
    </row>
    <row r="233" spans="2:14">
      <c r="B233" s="834"/>
      <c r="C233" s="834"/>
      <c r="D233" s="834"/>
      <c r="E233" s="834"/>
      <c r="F233" s="834"/>
      <c r="G233" s="834"/>
      <c r="H233" s="834"/>
      <c r="I233" s="834"/>
      <c r="J233" s="834"/>
      <c r="K233" s="834"/>
      <c r="L233" s="834"/>
      <c r="M233" s="835"/>
      <c r="N233" s="834"/>
    </row>
    <row r="234" spans="2:14">
      <c r="B234" s="834"/>
      <c r="C234" s="834"/>
      <c r="D234" s="834"/>
      <c r="E234" s="834"/>
      <c r="F234" s="834"/>
      <c r="G234" s="834"/>
      <c r="H234" s="834"/>
      <c r="I234" s="834"/>
      <c r="J234" s="834"/>
      <c r="K234" s="834"/>
      <c r="L234" s="834"/>
      <c r="M234" s="835"/>
      <c r="N234" s="834"/>
    </row>
    <row r="235" spans="2:14">
      <c r="B235" s="834"/>
      <c r="C235" s="834"/>
      <c r="D235" s="834"/>
      <c r="E235" s="834"/>
      <c r="F235" s="834"/>
      <c r="G235" s="834"/>
      <c r="H235" s="834"/>
      <c r="I235" s="834"/>
      <c r="J235" s="834"/>
      <c r="K235" s="834"/>
      <c r="L235" s="834"/>
      <c r="M235" s="835"/>
      <c r="N235" s="834"/>
    </row>
    <row r="236" spans="2:14">
      <c r="B236" s="834"/>
      <c r="C236" s="834"/>
      <c r="D236" s="834"/>
      <c r="E236" s="834"/>
      <c r="F236" s="834"/>
      <c r="G236" s="834"/>
      <c r="H236" s="834"/>
      <c r="I236" s="834"/>
      <c r="J236" s="834"/>
      <c r="K236" s="834"/>
      <c r="L236" s="834"/>
      <c r="M236" s="835"/>
      <c r="N236" s="834"/>
    </row>
    <row r="237" spans="2:14">
      <c r="B237" s="834"/>
      <c r="C237" s="834"/>
      <c r="D237" s="834"/>
      <c r="E237" s="834"/>
      <c r="F237" s="834"/>
      <c r="G237" s="834"/>
      <c r="H237" s="834"/>
      <c r="I237" s="834"/>
      <c r="J237" s="834"/>
      <c r="K237" s="834"/>
      <c r="L237" s="834"/>
      <c r="M237" s="835"/>
      <c r="N237" s="834"/>
    </row>
    <row r="238" spans="2:14">
      <c r="B238" s="834"/>
      <c r="C238" s="834"/>
      <c r="D238" s="834"/>
      <c r="E238" s="834"/>
      <c r="F238" s="834"/>
      <c r="G238" s="834"/>
      <c r="H238" s="834"/>
      <c r="I238" s="834"/>
      <c r="J238" s="834"/>
      <c r="K238" s="834"/>
      <c r="L238" s="834"/>
      <c r="M238" s="835"/>
      <c r="N238" s="834"/>
    </row>
    <row r="239" spans="2:14">
      <c r="B239" s="834"/>
      <c r="C239" s="834"/>
      <c r="D239" s="834"/>
      <c r="E239" s="834"/>
      <c r="F239" s="834"/>
      <c r="G239" s="834"/>
      <c r="H239" s="834"/>
      <c r="I239" s="834"/>
      <c r="J239" s="834"/>
      <c r="K239" s="834"/>
      <c r="L239" s="834"/>
      <c r="M239" s="835"/>
      <c r="N239" s="834"/>
    </row>
    <row r="240" spans="2:14">
      <c r="B240" s="834"/>
      <c r="C240" s="834"/>
      <c r="D240" s="834"/>
      <c r="E240" s="834"/>
      <c r="F240" s="834"/>
      <c r="G240" s="834"/>
      <c r="H240" s="834"/>
      <c r="I240" s="834"/>
      <c r="J240" s="834"/>
      <c r="K240" s="834"/>
      <c r="L240" s="834"/>
      <c r="M240" s="835"/>
      <c r="N240" s="834"/>
    </row>
    <row r="241" spans="2:14">
      <c r="B241" s="834"/>
      <c r="C241" s="834"/>
      <c r="D241" s="834"/>
      <c r="E241" s="834"/>
      <c r="F241" s="834"/>
      <c r="G241" s="834"/>
      <c r="H241" s="834"/>
      <c r="I241" s="834"/>
      <c r="J241" s="834"/>
      <c r="K241" s="834"/>
      <c r="L241" s="834"/>
      <c r="M241" s="835"/>
      <c r="N241" s="834"/>
    </row>
    <row r="242" spans="2:14">
      <c r="B242" s="834"/>
      <c r="C242" s="834"/>
      <c r="D242" s="834"/>
      <c r="E242" s="834"/>
      <c r="F242" s="834"/>
      <c r="G242" s="834"/>
      <c r="H242" s="834"/>
      <c r="I242" s="834"/>
      <c r="J242" s="834"/>
      <c r="K242" s="834"/>
      <c r="L242" s="834"/>
      <c r="M242" s="835"/>
      <c r="N242" s="834"/>
    </row>
    <row r="243" spans="2:14">
      <c r="B243" s="834"/>
      <c r="C243" s="834"/>
      <c r="D243" s="834"/>
      <c r="E243" s="834"/>
      <c r="F243" s="834"/>
      <c r="G243" s="834"/>
      <c r="H243" s="834"/>
      <c r="I243" s="834"/>
      <c r="J243" s="834"/>
      <c r="K243" s="834"/>
      <c r="L243" s="834"/>
      <c r="M243" s="835"/>
      <c r="N243" s="834"/>
    </row>
    <row r="244" spans="2:14">
      <c r="B244" s="834"/>
      <c r="C244" s="834"/>
      <c r="D244" s="834"/>
      <c r="E244" s="834"/>
      <c r="F244" s="834"/>
      <c r="G244" s="834"/>
      <c r="H244" s="834"/>
      <c r="I244" s="834"/>
      <c r="J244" s="834"/>
      <c r="K244" s="834"/>
      <c r="L244" s="834"/>
      <c r="M244" s="835"/>
      <c r="N244" s="834"/>
    </row>
    <row r="245" spans="2:14">
      <c r="B245" s="834"/>
      <c r="C245" s="834"/>
      <c r="D245" s="834"/>
      <c r="E245" s="834"/>
      <c r="F245" s="834"/>
      <c r="G245" s="834"/>
      <c r="H245" s="834"/>
      <c r="I245" s="834"/>
      <c r="J245" s="834"/>
      <c r="K245" s="834"/>
      <c r="L245" s="834"/>
      <c r="M245" s="835"/>
      <c r="N245" s="834"/>
    </row>
    <row r="246" spans="2:14">
      <c r="B246" s="834"/>
      <c r="C246" s="834"/>
      <c r="D246" s="834"/>
      <c r="E246" s="834"/>
      <c r="F246" s="834"/>
      <c r="G246" s="834"/>
      <c r="H246" s="834"/>
      <c r="I246" s="834"/>
      <c r="J246" s="834"/>
      <c r="K246" s="834"/>
      <c r="L246" s="834"/>
      <c r="M246" s="835"/>
      <c r="N246" s="834"/>
    </row>
    <row r="247" spans="2:14">
      <c r="B247" s="834"/>
      <c r="C247" s="834"/>
      <c r="D247" s="834"/>
      <c r="E247" s="834"/>
      <c r="F247" s="834"/>
      <c r="G247" s="834"/>
      <c r="H247" s="834"/>
      <c r="I247" s="834"/>
      <c r="J247" s="834"/>
      <c r="K247" s="834"/>
      <c r="L247" s="834"/>
      <c r="M247" s="835"/>
      <c r="N247" s="834"/>
    </row>
    <row r="248" spans="2:14">
      <c r="B248" s="834"/>
      <c r="C248" s="834"/>
      <c r="D248" s="834"/>
      <c r="E248" s="834"/>
      <c r="F248" s="834"/>
      <c r="G248" s="834"/>
      <c r="H248" s="834"/>
      <c r="I248" s="834"/>
      <c r="J248" s="834"/>
      <c r="K248" s="834"/>
      <c r="L248" s="834"/>
      <c r="M248" s="835"/>
      <c r="N248" s="834"/>
    </row>
    <row r="249" spans="2:14">
      <c r="B249" s="834"/>
      <c r="C249" s="834"/>
      <c r="D249" s="834"/>
      <c r="E249" s="834"/>
      <c r="F249" s="834"/>
      <c r="G249" s="834"/>
      <c r="H249" s="834"/>
      <c r="I249" s="834"/>
      <c r="J249" s="834"/>
      <c r="K249" s="834"/>
      <c r="L249" s="834"/>
      <c r="M249" s="835"/>
      <c r="N249" s="834"/>
    </row>
    <row r="250" spans="2:14">
      <c r="B250" s="834"/>
      <c r="C250" s="834"/>
      <c r="D250" s="834"/>
      <c r="E250" s="834"/>
      <c r="F250" s="834"/>
      <c r="G250" s="834"/>
      <c r="H250" s="834"/>
      <c r="I250" s="834"/>
      <c r="J250" s="834"/>
      <c r="K250" s="834"/>
      <c r="L250" s="834"/>
      <c r="M250" s="835"/>
      <c r="N250" s="834"/>
    </row>
    <row r="251" spans="2:14">
      <c r="B251" s="834"/>
      <c r="C251" s="834"/>
      <c r="D251" s="834"/>
      <c r="E251" s="834"/>
      <c r="F251" s="834"/>
      <c r="G251" s="834"/>
      <c r="H251" s="834"/>
      <c r="I251" s="834"/>
      <c r="J251" s="834"/>
      <c r="K251" s="834"/>
      <c r="L251" s="834"/>
      <c r="M251" s="835"/>
      <c r="N251" s="834"/>
    </row>
    <row r="252" spans="2:14">
      <c r="B252" s="834"/>
      <c r="C252" s="834"/>
      <c r="D252" s="834"/>
      <c r="E252" s="834"/>
      <c r="F252" s="834"/>
      <c r="G252" s="834"/>
      <c r="H252" s="834"/>
      <c r="I252" s="834"/>
      <c r="J252" s="834"/>
      <c r="K252" s="834"/>
      <c r="L252" s="834"/>
      <c r="M252" s="835"/>
      <c r="N252" s="834"/>
    </row>
    <row r="253" spans="2:14">
      <c r="B253" s="834"/>
      <c r="C253" s="834"/>
      <c r="D253" s="834"/>
      <c r="E253" s="834"/>
      <c r="F253" s="834"/>
      <c r="G253" s="834"/>
      <c r="H253" s="834"/>
      <c r="I253" s="834"/>
      <c r="J253" s="834"/>
      <c r="K253" s="834"/>
      <c r="L253" s="834"/>
      <c r="M253" s="835"/>
      <c r="N253" s="834"/>
    </row>
    <row r="254" spans="2:14">
      <c r="B254" s="834"/>
      <c r="C254" s="834"/>
      <c r="D254" s="834"/>
      <c r="E254" s="834"/>
      <c r="F254" s="834"/>
      <c r="G254" s="834"/>
      <c r="H254" s="834"/>
      <c r="I254" s="834"/>
      <c r="J254" s="834"/>
      <c r="K254" s="834"/>
      <c r="L254" s="834"/>
      <c r="M254" s="835"/>
      <c r="N254" s="834"/>
    </row>
    <row r="255" spans="2:14">
      <c r="B255" s="834"/>
      <c r="C255" s="834"/>
      <c r="D255" s="834"/>
      <c r="E255" s="834"/>
      <c r="F255" s="834"/>
      <c r="G255" s="834"/>
      <c r="H255" s="834"/>
      <c r="I255" s="834"/>
      <c r="J255" s="834"/>
      <c r="K255" s="834"/>
      <c r="L255" s="834"/>
      <c r="M255" s="835"/>
      <c r="N255" s="834"/>
    </row>
    <row r="256" spans="2:14">
      <c r="B256" s="834"/>
      <c r="C256" s="834"/>
      <c r="D256" s="834"/>
      <c r="E256" s="834"/>
      <c r="F256" s="834"/>
      <c r="G256" s="834"/>
      <c r="H256" s="834"/>
      <c r="I256" s="834"/>
      <c r="J256" s="834"/>
      <c r="K256" s="834"/>
      <c r="L256" s="834"/>
      <c r="M256" s="835"/>
      <c r="N256" s="834"/>
    </row>
    <row r="257" spans="2:14">
      <c r="B257" s="834"/>
      <c r="C257" s="834"/>
      <c r="D257" s="834"/>
      <c r="E257" s="834"/>
      <c r="F257" s="834"/>
      <c r="G257" s="834"/>
      <c r="H257" s="834"/>
      <c r="I257" s="834"/>
      <c r="J257" s="834"/>
      <c r="K257" s="834"/>
      <c r="L257" s="834"/>
      <c r="M257" s="835"/>
      <c r="N257" s="834"/>
    </row>
    <row r="258" spans="2:14">
      <c r="B258" s="834"/>
      <c r="C258" s="834"/>
      <c r="D258" s="834"/>
      <c r="E258" s="834"/>
      <c r="F258" s="834"/>
      <c r="G258" s="834"/>
      <c r="H258" s="834"/>
      <c r="I258" s="834"/>
      <c r="J258" s="834"/>
      <c r="K258" s="834"/>
      <c r="L258" s="834"/>
      <c r="M258" s="835"/>
      <c r="N258" s="834"/>
    </row>
    <row r="259" spans="2:14">
      <c r="B259" s="834"/>
      <c r="C259" s="834"/>
      <c r="D259" s="834"/>
      <c r="E259" s="834"/>
      <c r="F259" s="834"/>
      <c r="G259" s="834"/>
      <c r="H259" s="834"/>
      <c r="I259" s="834"/>
      <c r="J259" s="834"/>
      <c r="K259" s="834"/>
      <c r="L259" s="834"/>
      <c r="M259" s="835"/>
      <c r="N259" s="834"/>
    </row>
    <row r="260" spans="2:14">
      <c r="B260" s="834"/>
      <c r="C260" s="834"/>
      <c r="D260" s="834"/>
      <c r="E260" s="834"/>
      <c r="F260" s="834"/>
      <c r="G260" s="834"/>
      <c r="H260" s="834"/>
      <c r="I260" s="834"/>
      <c r="J260" s="834"/>
      <c r="K260" s="834"/>
      <c r="L260" s="834"/>
      <c r="M260" s="835"/>
      <c r="N260" s="834"/>
    </row>
    <row r="261" spans="2:14">
      <c r="B261" s="834"/>
      <c r="C261" s="834"/>
      <c r="D261" s="834"/>
      <c r="E261" s="834"/>
      <c r="F261" s="834"/>
      <c r="G261" s="834"/>
      <c r="H261" s="834"/>
      <c r="I261" s="834"/>
      <c r="J261" s="834"/>
      <c r="K261" s="834"/>
      <c r="L261" s="834"/>
      <c r="M261" s="835"/>
      <c r="N261" s="834"/>
    </row>
    <row r="262" spans="2:14">
      <c r="B262" s="834"/>
      <c r="C262" s="834"/>
      <c r="D262" s="834"/>
      <c r="E262" s="834"/>
      <c r="F262" s="834"/>
      <c r="G262" s="834"/>
      <c r="H262" s="834"/>
      <c r="I262" s="834"/>
      <c r="J262" s="834"/>
      <c r="K262" s="834"/>
      <c r="L262" s="834"/>
      <c r="M262" s="835"/>
      <c r="N262" s="834"/>
    </row>
    <row r="263" spans="2:14">
      <c r="B263" s="834"/>
      <c r="C263" s="834"/>
      <c r="D263" s="834"/>
      <c r="E263" s="834"/>
      <c r="F263" s="834"/>
      <c r="G263" s="834"/>
      <c r="H263" s="834"/>
      <c r="I263" s="834"/>
      <c r="J263" s="834"/>
      <c r="K263" s="834"/>
      <c r="L263" s="834"/>
      <c r="M263" s="835"/>
      <c r="N263" s="834"/>
    </row>
    <row r="264" spans="2:14">
      <c r="B264" s="834"/>
      <c r="C264" s="834"/>
      <c r="D264" s="834"/>
      <c r="E264" s="834"/>
      <c r="F264" s="834"/>
      <c r="G264" s="834"/>
      <c r="H264" s="834"/>
      <c r="I264" s="834"/>
      <c r="J264" s="834"/>
      <c r="K264" s="834"/>
      <c r="L264" s="834"/>
      <c r="M264" s="835"/>
      <c r="N264" s="834"/>
    </row>
    <row r="265" spans="2:14">
      <c r="B265" s="834"/>
      <c r="C265" s="834"/>
      <c r="D265" s="834"/>
      <c r="E265" s="834"/>
      <c r="F265" s="834"/>
      <c r="G265" s="834"/>
      <c r="H265" s="834"/>
      <c r="I265" s="834"/>
      <c r="J265" s="834"/>
      <c r="K265" s="834"/>
      <c r="L265" s="834"/>
      <c r="M265" s="835"/>
      <c r="N265" s="834"/>
    </row>
    <row r="266" spans="2:14">
      <c r="B266" s="834"/>
      <c r="C266" s="834"/>
      <c r="D266" s="834"/>
      <c r="E266" s="834"/>
      <c r="F266" s="834"/>
      <c r="G266" s="834"/>
      <c r="H266" s="834"/>
      <c r="I266" s="834"/>
      <c r="J266" s="834"/>
      <c r="K266" s="834"/>
      <c r="L266" s="834"/>
      <c r="M266" s="835"/>
      <c r="N266" s="834"/>
    </row>
    <row r="267" spans="2:14">
      <c r="B267" s="834"/>
      <c r="C267" s="834"/>
      <c r="D267" s="834"/>
      <c r="E267" s="834"/>
      <c r="F267" s="834"/>
      <c r="G267" s="834"/>
      <c r="H267" s="834"/>
      <c r="I267" s="834"/>
      <c r="J267" s="834"/>
      <c r="K267" s="834"/>
      <c r="L267" s="834"/>
      <c r="M267" s="835"/>
      <c r="N267" s="834"/>
    </row>
    <row r="268" spans="2:14">
      <c r="N268" s="834"/>
    </row>
    <row r="269" spans="2:14">
      <c r="N269" s="834"/>
    </row>
    <row r="270" spans="2:14">
      <c r="N270" s="834"/>
    </row>
    <row r="271" spans="2:14">
      <c r="N271" s="834"/>
    </row>
    <row r="272" spans="2:14">
      <c r="N272" s="834"/>
    </row>
    <row r="273" spans="14:14">
      <c r="N273" s="834"/>
    </row>
    <row r="274" spans="14:14">
      <c r="N274" s="834"/>
    </row>
    <row r="275" spans="14:14">
      <c r="N275" s="834"/>
    </row>
    <row r="276" spans="14:14">
      <c r="N276" s="834"/>
    </row>
    <row r="277" spans="14:14">
      <c r="N277" s="834"/>
    </row>
    <row r="278" spans="14:14">
      <c r="N278" s="834"/>
    </row>
    <row r="279" spans="14:14">
      <c r="N279" s="834"/>
    </row>
  </sheetData>
  <mergeCells count="5">
    <mergeCell ref="A3:M3"/>
    <mergeCell ref="B6:M6"/>
    <mergeCell ref="A7:A9"/>
    <mergeCell ref="B7:G7"/>
    <mergeCell ref="I7:M7"/>
  </mergeCells>
  <phoneticPr fontId="83" type="noConversion"/>
  <pageMargins left="0.75" right="0.75" top="1" bottom="1" header="0.4921259845" footer="0.4921259845"/>
  <pageSetup paperSize="9" scale="49" fitToHeight="2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V279"/>
  <sheetViews>
    <sheetView workbookViewId="0">
      <pane xSplit="1" ySplit="9" topLeftCell="B10" activePane="bottomRight" state="frozen"/>
      <selection activeCell="P49" sqref="P49"/>
      <selection pane="topRight" activeCell="P49" sqref="P49"/>
      <selection pane="bottomLeft" activeCell="P49" sqref="P49"/>
      <selection pane="bottomRight" activeCell="A4" sqref="A4"/>
    </sheetView>
  </sheetViews>
  <sheetFormatPr baseColWidth="10" defaultColWidth="10.33203125" defaultRowHeight="12" x14ac:dyDescent="0"/>
  <cols>
    <col min="1" max="1" width="8.6640625" style="767" customWidth="1"/>
    <col min="2" max="5" width="9.33203125" style="767" customWidth="1"/>
    <col min="6" max="6" width="9.33203125" style="770" customWidth="1"/>
    <col min="7" max="8" width="9.33203125" style="767" customWidth="1"/>
    <col min="9" max="11" width="9.33203125" style="770" customWidth="1"/>
    <col min="12" max="16" width="9.33203125" style="767" customWidth="1"/>
    <col min="17" max="18" width="8.6640625" style="767" customWidth="1"/>
    <col min="19" max="21" width="10.33203125" style="767"/>
    <col min="22" max="22" width="18.1640625" style="767" bestFit="1" customWidth="1"/>
    <col min="23" max="16384" width="10.33203125" style="767"/>
  </cols>
  <sheetData>
    <row r="1" spans="1:22">
      <c r="J1" s="1404"/>
    </row>
    <row r="2" spans="1:22" ht="13" thickBot="1">
      <c r="S2" s="1404"/>
      <c r="T2" s="770"/>
      <c r="U2" s="770"/>
    </row>
    <row r="3" spans="1:22" ht="19.75" customHeight="1" thickTop="1">
      <c r="A3" s="1791" t="s">
        <v>852</v>
      </c>
      <c r="B3" s="1792"/>
      <c r="C3" s="1792"/>
      <c r="D3" s="1792"/>
      <c r="E3" s="1792"/>
      <c r="F3" s="1792"/>
      <c r="G3" s="1792"/>
      <c r="H3" s="1792"/>
      <c r="I3" s="1792"/>
      <c r="J3" s="1792"/>
      <c r="K3" s="1792"/>
      <c r="L3" s="1792"/>
      <c r="M3" s="1792"/>
      <c r="N3" s="1792"/>
      <c r="O3" s="1792"/>
      <c r="P3" s="1793"/>
    </row>
    <row r="4" spans="1:22">
      <c r="A4" s="771"/>
      <c r="B4" s="772"/>
      <c r="C4" s="772"/>
      <c r="D4" s="772"/>
      <c r="E4" s="772"/>
      <c r="F4" s="837"/>
      <c r="G4" s="772"/>
      <c r="H4" s="772"/>
      <c r="I4" s="837"/>
      <c r="J4" s="837"/>
      <c r="K4" s="837"/>
      <c r="L4" s="772"/>
      <c r="M4" s="772"/>
      <c r="N4" s="772"/>
      <c r="O4" s="772"/>
      <c r="P4" s="957"/>
    </row>
    <row r="5" spans="1:22">
      <c r="A5" s="771"/>
      <c r="B5" s="774" t="s">
        <v>46</v>
      </c>
      <c r="C5" s="774" t="s">
        <v>47</v>
      </c>
      <c r="D5" s="774" t="s">
        <v>48</v>
      </c>
      <c r="E5" s="774" t="s">
        <v>49</v>
      </c>
      <c r="F5" s="1415" t="s">
        <v>50</v>
      </c>
      <c r="G5" s="838" t="s">
        <v>51</v>
      </c>
      <c r="H5" s="774" t="s">
        <v>52</v>
      </c>
      <c r="I5" s="774" t="s">
        <v>53</v>
      </c>
      <c r="J5" s="838" t="s">
        <v>54</v>
      </c>
      <c r="K5" s="838" t="s">
        <v>55</v>
      </c>
      <c r="L5" s="838" t="s">
        <v>56</v>
      </c>
      <c r="M5" s="1279" t="s">
        <v>57</v>
      </c>
      <c r="N5" s="1279" t="s">
        <v>92</v>
      </c>
      <c r="O5" s="1468" t="s">
        <v>222</v>
      </c>
      <c r="P5" s="1469" t="s">
        <v>234</v>
      </c>
    </row>
    <row r="6" spans="1:22" ht="15" customHeight="1">
      <c r="A6" s="771"/>
      <c r="B6" s="1803" t="s">
        <v>525</v>
      </c>
      <c r="C6" s="1804"/>
      <c r="D6" s="1804"/>
      <c r="E6" s="1804"/>
      <c r="F6" s="1804"/>
      <c r="G6" s="1804"/>
      <c r="H6" s="1804"/>
      <c r="I6" s="1804"/>
      <c r="J6" s="1804"/>
      <c r="K6" s="1804"/>
      <c r="L6" s="1804"/>
      <c r="M6" s="1804"/>
      <c r="N6" s="1804"/>
      <c r="O6" s="1804"/>
      <c r="P6" s="1805"/>
    </row>
    <row r="7" spans="1:22" ht="19.75" customHeight="1">
      <c r="A7" s="1797"/>
      <c r="B7" s="1799" t="s">
        <v>742</v>
      </c>
      <c r="C7" s="1800"/>
      <c r="D7" s="1800"/>
      <c r="E7" s="1800"/>
      <c r="F7" s="1806"/>
      <c r="G7" s="1801" t="s">
        <v>543</v>
      </c>
      <c r="H7" s="1800"/>
      <c r="I7" s="1800"/>
      <c r="J7" s="1800"/>
      <c r="K7" s="1806"/>
      <c r="L7" s="1801" t="s">
        <v>736</v>
      </c>
      <c r="M7" s="1800"/>
      <c r="N7" s="1800"/>
      <c r="O7" s="1800"/>
      <c r="P7" s="1802"/>
    </row>
    <row r="8" spans="1:22" ht="70" customHeight="1">
      <c r="A8" s="1797"/>
      <c r="B8" s="1446" t="s">
        <v>743</v>
      </c>
      <c r="C8" s="1454" t="s">
        <v>744</v>
      </c>
      <c r="D8" s="965" t="s">
        <v>544</v>
      </c>
      <c r="E8" s="1455" t="s">
        <v>745</v>
      </c>
      <c r="F8" s="1440" t="s">
        <v>670</v>
      </c>
      <c r="G8" s="1462" t="s">
        <v>545</v>
      </c>
      <c r="H8" s="970" t="s">
        <v>546</v>
      </c>
      <c r="I8" s="1440" t="s">
        <v>547</v>
      </c>
      <c r="J8" s="1440" t="s">
        <v>548</v>
      </c>
      <c r="K8" s="1440" t="s">
        <v>549</v>
      </c>
      <c r="L8" s="1462" t="s">
        <v>737</v>
      </c>
      <c r="M8" s="1454" t="s">
        <v>738</v>
      </c>
      <c r="N8" s="1440" t="s">
        <v>741</v>
      </c>
      <c r="O8" s="1440" t="s">
        <v>739</v>
      </c>
      <c r="P8" s="1439" t="s">
        <v>740</v>
      </c>
      <c r="S8" s="839" t="s">
        <v>550</v>
      </c>
      <c r="T8" s="839" t="s">
        <v>551</v>
      </c>
      <c r="U8" s="839" t="s">
        <v>735</v>
      </c>
      <c r="V8" s="836"/>
    </row>
    <row r="9" spans="1:22" ht="30" customHeight="1">
      <c r="A9" s="1798"/>
      <c r="B9" s="1447" t="s">
        <v>538</v>
      </c>
      <c r="C9" s="1456"/>
      <c r="D9" s="1456"/>
      <c r="E9" s="970"/>
      <c r="F9" s="1457"/>
      <c r="G9" s="1458" t="s">
        <v>498</v>
      </c>
      <c r="H9" s="1453"/>
      <c r="I9" s="1459"/>
      <c r="J9" s="1460"/>
      <c r="K9" s="1460"/>
      <c r="L9" s="1458" t="s">
        <v>746</v>
      </c>
      <c r="M9" s="1453"/>
      <c r="N9" s="1459"/>
      <c r="O9" s="1460"/>
      <c r="P9" s="1461"/>
    </row>
    <row r="10" spans="1:22">
      <c r="A10" s="789">
        <v>1960</v>
      </c>
      <c r="B10" s="1448">
        <f>C10+F10</f>
        <v>0.18582154201559342</v>
      </c>
      <c r="C10" s="974">
        <f>D10+E10</f>
        <v>0.16914524978342477</v>
      </c>
      <c r="D10" s="974">
        <f>DataAU!DC75/DataAU!B75</f>
        <v>0.1127634998556165</v>
      </c>
      <c r="E10" s="974">
        <f>(DataAU!AY75+DataAU!DD75)/DataAU!B75</f>
        <v>5.6381749927808263E-2</v>
      </c>
      <c r="F10" s="1475">
        <f>(DataAU!CQ75+DataAU!CR75)/DataAU!B75</f>
        <v>1.6676292232168641E-2</v>
      </c>
      <c r="G10" s="1434">
        <f>TableAU12b!F10</f>
        <v>0.17838579266531907</v>
      </c>
      <c r="H10" s="974">
        <f t="shared" ref="H10:H60" si="0">G10-K10</f>
        <v>0.15932717297141205</v>
      </c>
      <c r="I10" s="1441">
        <f>DataAU!DF75/DataAU!B75</f>
        <v>0.1127634998556165</v>
      </c>
      <c r="J10" s="1441">
        <f t="shared" ref="J10:J60" si="1">H10-I10</f>
        <v>4.6563673115795554E-2</v>
      </c>
      <c r="K10" s="1441">
        <f>(DataAU!CS75-DataAU!AS75)/DataAU!B75</f>
        <v>1.9058619693907018E-2</v>
      </c>
      <c r="L10" s="1470">
        <f>DataAU!F75/DataAU!B75</f>
        <v>0.20192030031764366</v>
      </c>
      <c r="M10" s="974">
        <f>N10+O10</f>
        <v>0.17528154779093269</v>
      </c>
      <c r="N10" s="1441">
        <f>DataAU!Z75/DataAU!B75</f>
        <v>0.11406295119838289</v>
      </c>
      <c r="O10" s="1441">
        <f>DataAU!AN75/DataAU!B75</f>
        <v>6.1218596592549808E-2</v>
      </c>
      <c r="P10" s="1463">
        <f>DataAU!AS75/DataAU!B75</f>
        <v>2.6638752526710944E-2</v>
      </c>
      <c r="S10" s="840">
        <f t="shared" ref="S10:S61" si="2">C10-D10-E10</f>
        <v>0</v>
      </c>
      <c r="T10" s="840">
        <f t="shared" ref="T10:T61" si="3">H10-I10-J10</f>
        <v>0</v>
      </c>
      <c r="U10" s="798">
        <f>L10-M10-P10</f>
        <v>0</v>
      </c>
    </row>
    <row r="11" spans="1:22">
      <c r="A11" s="799">
        <f t="shared" ref="A11:A20" si="4">A10+1</f>
        <v>1961</v>
      </c>
      <c r="B11" s="1449">
        <f t="shared" ref="B11:B61" si="5">C11+F11</f>
        <v>0.1784762555517595</v>
      </c>
      <c r="C11" s="984">
        <f t="shared" ref="C11:C61" si="6">D11+E11</f>
        <v>0.16310215237444484</v>
      </c>
      <c r="D11" s="984">
        <f>DataAU!DC76/DataAU!B76</f>
        <v>0.11178681243594124</v>
      </c>
      <c r="E11" s="984">
        <f>(DataAU!AY76+DataAU!DD76)/DataAU!B76</f>
        <v>5.1315339938503596E-2</v>
      </c>
      <c r="F11" s="1476">
        <f>(DataAU!CQ76+DataAU!CR76)/DataAU!B76</f>
        <v>1.537410317731466E-2</v>
      </c>
      <c r="G11" s="1435">
        <f>TableAU12b!F11</f>
        <v>0.19870174239836011</v>
      </c>
      <c r="H11" s="984">
        <f t="shared" si="0"/>
        <v>0.17868124359412368</v>
      </c>
      <c r="I11" s="1442">
        <f>DataAU!DF76/DataAU!B76</f>
        <v>0.11178681243594124</v>
      </c>
      <c r="J11" s="1442">
        <f t="shared" si="1"/>
        <v>6.6894431158182444E-2</v>
      </c>
      <c r="K11" s="1442">
        <f>(DataAU!CS76-DataAU!AS76)/DataAU!B76</f>
        <v>2.0020498804236418E-2</v>
      </c>
      <c r="L11" s="1471">
        <f>DataAU!F76/DataAU!B76</f>
        <v>0.20000000000000004</v>
      </c>
      <c r="M11" s="984">
        <f t="shared" ref="M11:M61" si="7">N11+O11</f>
        <v>0.17294157840792623</v>
      </c>
      <c r="N11" s="1442">
        <f>DataAU!Z76/DataAU!B76</f>
        <v>0.10878032114793305</v>
      </c>
      <c r="O11" s="1442">
        <f>DataAU!AN76/DataAU!B76</f>
        <v>6.4161257259993165E-2</v>
      </c>
      <c r="P11" s="1464">
        <f>DataAU!AS76/DataAU!B76</f>
        <v>2.7058421592073802E-2</v>
      </c>
      <c r="S11" s="840">
        <f t="shared" si="2"/>
        <v>0</v>
      </c>
      <c r="T11" s="840">
        <f t="shared" si="3"/>
        <v>0</v>
      </c>
      <c r="U11" s="798">
        <f t="shared" ref="U11:U61" si="8">L11-M11-P11</f>
        <v>0</v>
      </c>
    </row>
    <row r="12" spans="1:22">
      <c r="A12" s="799">
        <f t="shared" si="4"/>
        <v>1962</v>
      </c>
      <c r="B12" s="1449">
        <f t="shared" si="5"/>
        <v>0.16122956884374789</v>
      </c>
      <c r="C12" s="984">
        <f t="shared" si="6"/>
        <v>0.1600860967242887</v>
      </c>
      <c r="D12" s="984">
        <f>DataAU!DC77/DataAU!B77</f>
        <v>0.10936974507298042</v>
      </c>
      <c r="E12" s="984">
        <f>(DataAU!AY77+DataAU!DD77)/DataAU!B77</f>
        <v>5.0716351651308264E-2</v>
      </c>
      <c r="F12" s="1476">
        <f>(DataAU!CQ77+DataAU!CR77)/DataAU!B77</f>
        <v>1.1434721194592049E-3</v>
      </c>
      <c r="G12" s="1435">
        <f>TableAU12b!F12</f>
        <v>0.13983991390327571</v>
      </c>
      <c r="H12" s="984">
        <f t="shared" si="0"/>
        <v>0.11993004641151545</v>
      </c>
      <c r="I12" s="1442">
        <f>DataAU!DF77/DataAU!B77</f>
        <v>0.10936974507298042</v>
      </c>
      <c r="J12" s="1442">
        <f t="shared" si="1"/>
        <v>1.0560301338535028E-2</v>
      </c>
      <c r="K12" s="1442">
        <f>(DataAU!CS77-DataAU!AS77)/DataAU!B77</f>
        <v>1.9909867491760273E-2</v>
      </c>
      <c r="L12" s="1471">
        <f>DataAU!F77/DataAU!B77</f>
        <v>0.20044393623461357</v>
      </c>
      <c r="M12" s="984">
        <f t="shared" si="7"/>
        <v>0.17252976390663885</v>
      </c>
      <c r="N12" s="1442">
        <f>DataAU!Z77/DataAU!B77</f>
        <v>0.10358512140983385</v>
      </c>
      <c r="O12" s="1442">
        <f>DataAU!AN77/DataAU!B77</f>
        <v>6.8944642496805E-2</v>
      </c>
      <c r="P12" s="1464">
        <f>DataAU!AS77/DataAU!B77</f>
        <v>2.7846909262124166E-2</v>
      </c>
      <c r="S12" s="840">
        <f t="shared" si="2"/>
        <v>0</v>
      </c>
      <c r="T12" s="840">
        <f t="shared" si="3"/>
        <v>0</v>
      </c>
      <c r="U12" s="798">
        <f t="shared" si="8"/>
        <v>6.7263065850552139E-5</v>
      </c>
    </row>
    <row r="13" spans="1:22">
      <c r="A13" s="799">
        <f t="shared" si="4"/>
        <v>1963</v>
      </c>
      <c r="B13" s="1449">
        <f t="shared" si="5"/>
        <v>0.1691750452757135</v>
      </c>
      <c r="C13" s="984">
        <f t="shared" si="6"/>
        <v>0.16261787297820524</v>
      </c>
      <c r="D13" s="984">
        <f>DataAU!DC78/DataAU!B78</f>
        <v>0.10903640791856618</v>
      </c>
      <c r="E13" s="984">
        <f>(DataAU!AY78+DataAU!DD78)/DataAU!B78</f>
        <v>5.3581465059639045E-2</v>
      </c>
      <c r="F13" s="1476">
        <f>(DataAU!CQ78+DataAU!CR78)/DataAU!B78</f>
        <v>6.557172297508275E-3</v>
      </c>
      <c r="G13" s="1435">
        <f>TableAU12b!F13</f>
        <v>0.17217260975457443</v>
      </c>
      <c r="H13" s="984">
        <f t="shared" si="0"/>
        <v>0.15193904952226317</v>
      </c>
      <c r="I13" s="1442">
        <f>DataAU!DF78/DataAU!B78</f>
        <v>0.10903640791856618</v>
      </c>
      <c r="J13" s="1442">
        <f t="shared" si="1"/>
        <v>4.2902641603696987E-2</v>
      </c>
      <c r="K13" s="1442">
        <f>(DataAU!CS78-DataAU!AS78)/DataAU!B78</f>
        <v>2.0233560232311251E-2</v>
      </c>
      <c r="L13" s="1471">
        <f>DataAU!F78/DataAU!B78</f>
        <v>0.19815150190470243</v>
      </c>
      <c r="M13" s="984">
        <f t="shared" si="7"/>
        <v>0.17111097233497785</v>
      </c>
      <c r="N13" s="1442">
        <f>DataAU!Z78/DataAU!B78</f>
        <v>0.10054330856179355</v>
      </c>
      <c r="O13" s="1442">
        <f>DataAU!AN78/DataAU!B78</f>
        <v>7.0567663773184283E-2</v>
      </c>
      <c r="P13" s="1464">
        <f>DataAU!AS78/DataAU!B78</f>
        <v>2.710297882970087E-2</v>
      </c>
      <c r="S13" s="840">
        <f t="shared" si="2"/>
        <v>0</v>
      </c>
      <c r="T13" s="840">
        <f t="shared" si="3"/>
        <v>0</v>
      </c>
      <c r="U13" s="798">
        <f t="shared" si="8"/>
        <v>-6.2449259976289639E-5</v>
      </c>
    </row>
    <row r="14" spans="1:22">
      <c r="A14" s="799">
        <f t="shared" si="4"/>
        <v>1964</v>
      </c>
      <c r="B14" s="1449">
        <f t="shared" si="5"/>
        <v>0.18845224040029235</v>
      </c>
      <c r="C14" s="984">
        <f t="shared" si="6"/>
        <v>0.17630853994490359</v>
      </c>
      <c r="D14" s="984">
        <f>DataAU!DC79/DataAU!B79</f>
        <v>0.11626468769325914</v>
      </c>
      <c r="E14" s="984">
        <f>(DataAU!AY79+DataAU!DD79)/DataAU!B79</f>
        <v>6.0043852251644457E-2</v>
      </c>
      <c r="F14" s="1476">
        <f>(DataAU!CQ79+DataAU!CR79)/DataAU!B79</f>
        <v>1.2143700455388767E-2</v>
      </c>
      <c r="G14" s="1435">
        <f>TableAU12b!F14</f>
        <v>0.17181087310957441</v>
      </c>
      <c r="H14" s="984">
        <f t="shared" si="0"/>
        <v>0.14696126384438074</v>
      </c>
      <c r="I14" s="1442">
        <f>DataAU!DF79/DataAU!B79</f>
        <v>0.11626468769325914</v>
      </c>
      <c r="J14" s="1442">
        <f t="shared" si="1"/>
        <v>3.0696576151121605E-2</v>
      </c>
      <c r="K14" s="1442">
        <f>(DataAU!CS79-DataAU!AS79)/DataAU!B79</f>
        <v>2.4849609265193681E-2</v>
      </c>
      <c r="L14" s="1471">
        <f>DataAU!F79/DataAU!B79</f>
        <v>0.19508629898240287</v>
      </c>
      <c r="M14" s="984">
        <f t="shared" si="7"/>
        <v>0.16922471467926015</v>
      </c>
      <c r="N14" s="1442">
        <f>DataAU!Z79/DataAU!B79</f>
        <v>9.9117332883566653E-2</v>
      </c>
      <c r="O14" s="1442">
        <f>DataAU!AN79/DataAU!B79</f>
        <v>7.0107381795693494E-2</v>
      </c>
      <c r="P14" s="1464">
        <f>DataAU!AS79/DataAU!B79</f>
        <v>2.5861584303142747E-2</v>
      </c>
      <c r="S14" s="840">
        <f t="shared" si="2"/>
        <v>0</v>
      </c>
      <c r="T14" s="840">
        <f t="shared" si="3"/>
        <v>0</v>
      </c>
      <c r="U14" s="798">
        <f t="shared" si="8"/>
        <v>0</v>
      </c>
    </row>
    <row r="15" spans="1:22">
      <c r="A15" s="799">
        <f t="shared" si="4"/>
        <v>1965</v>
      </c>
      <c r="B15" s="1449">
        <f t="shared" si="5"/>
        <v>0.18275345086077649</v>
      </c>
      <c r="C15" s="984">
        <f t="shared" si="6"/>
        <v>0.16207413534612003</v>
      </c>
      <c r="D15" s="984">
        <f>DataAU!DC80/DataAU!B80</f>
        <v>0.10163883575453653</v>
      </c>
      <c r="E15" s="984">
        <f>(DataAU!AY80+DataAU!DD80)/DataAU!B80</f>
        <v>6.0435299591583509E-2</v>
      </c>
      <c r="F15" s="1476">
        <f>(DataAU!CQ80+DataAU!CR80)/DataAU!B80</f>
        <v>2.0679315514656463E-2</v>
      </c>
      <c r="G15" s="1435">
        <f>TableAU12b!F15</f>
        <v>0.19924520498371504</v>
      </c>
      <c r="H15" s="984">
        <f t="shared" si="0"/>
        <v>0.17220699994830171</v>
      </c>
      <c r="I15" s="1442">
        <f>DataAU!DF80/DataAU!B80</f>
        <v>0.10163883575453654</v>
      </c>
      <c r="J15" s="1442">
        <f t="shared" si="1"/>
        <v>7.0568164193765173E-2</v>
      </c>
      <c r="K15" s="1442">
        <f>(DataAU!CS80-DataAU!AS80)/DataAU!B80</f>
        <v>2.7038205035413328E-2</v>
      </c>
      <c r="L15" s="1471">
        <f>DataAU!F80/DataAU!B80</f>
        <v>0.20307087835392648</v>
      </c>
      <c r="M15" s="984">
        <f t="shared" si="7"/>
        <v>0.17727343224939257</v>
      </c>
      <c r="N15" s="1442">
        <f>DataAU!Z80/DataAU!B80</f>
        <v>0.10391356046114875</v>
      </c>
      <c r="O15" s="1442">
        <f>DataAU!AN80/DataAU!B80</f>
        <v>7.3359871788243811E-2</v>
      </c>
      <c r="P15" s="1464">
        <f>DataAU!AS80/DataAU!B80</f>
        <v>2.5797446104533939E-2</v>
      </c>
      <c r="S15" s="840">
        <f t="shared" si="2"/>
        <v>0</v>
      </c>
      <c r="T15" s="840">
        <f t="shared" si="3"/>
        <v>0</v>
      </c>
      <c r="U15" s="798">
        <f t="shared" si="8"/>
        <v>-2.7755575615628914E-17</v>
      </c>
    </row>
    <row r="16" spans="1:22">
      <c r="A16" s="799">
        <f t="shared" si="4"/>
        <v>1966</v>
      </c>
      <c r="B16" s="1449">
        <f t="shared" si="5"/>
        <v>0.15692870924652452</v>
      </c>
      <c r="C16" s="984">
        <f t="shared" si="6"/>
        <v>0.14490674318507893</v>
      </c>
      <c r="D16" s="984">
        <f>DataAU!DC81/DataAU!B81</f>
        <v>9.7363083164300215E-2</v>
      </c>
      <c r="E16" s="984">
        <f>(DataAU!AY81+DataAU!DD81)/DataAU!B81</f>
        <v>4.7543660020778714E-2</v>
      </c>
      <c r="F16" s="1476">
        <f>(DataAU!CQ81+DataAU!CR81)/DataAU!B81</f>
        <v>1.2021966061445608E-2</v>
      </c>
      <c r="G16" s="1435">
        <f>TableAU12b!F16</f>
        <v>0.18938307030129128</v>
      </c>
      <c r="H16" s="984">
        <f t="shared" si="0"/>
        <v>0.15148666699648744</v>
      </c>
      <c r="I16" s="1442">
        <f>DataAU!DF81/DataAU!B81</f>
        <v>9.7363083164300215E-2</v>
      </c>
      <c r="J16" s="1442">
        <f t="shared" si="1"/>
        <v>5.4123583832187225E-2</v>
      </c>
      <c r="K16" s="1442">
        <f>(DataAU!CS81-DataAU!AS81)/DataAU!B81</f>
        <v>3.7896403304803844E-2</v>
      </c>
      <c r="L16" s="1471">
        <f>DataAU!F81/DataAU!B81</f>
        <v>0.20422500371048338</v>
      </c>
      <c r="M16" s="984">
        <f t="shared" si="7"/>
        <v>0.17741057735120963</v>
      </c>
      <c r="N16" s="1442">
        <f>DataAU!Z81/DataAU!B81</f>
        <v>9.9589373175679022E-2</v>
      </c>
      <c r="O16" s="1442">
        <f>DataAU!AN81/DataAU!B81</f>
        <v>7.7821204175530609E-2</v>
      </c>
      <c r="P16" s="1464">
        <f>DataAU!AS81/DataAU!B81</f>
        <v>2.6814426359273742E-2</v>
      </c>
      <c r="S16" s="840">
        <f t="shared" si="2"/>
        <v>0</v>
      </c>
      <c r="T16" s="840">
        <f t="shared" si="3"/>
        <v>0</v>
      </c>
      <c r="U16" s="798">
        <f t="shared" si="8"/>
        <v>0</v>
      </c>
    </row>
    <row r="17" spans="1:22">
      <c r="A17" s="799">
        <f t="shared" si="4"/>
        <v>1967</v>
      </c>
      <c r="B17" s="1449">
        <f t="shared" si="5"/>
        <v>0.17538242618285305</v>
      </c>
      <c r="C17" s="984">
        <f t="shared" si="6"/>
        <v>0.16644432586268229</v>
      </c>
      <c r="D17" s="984">
        <f>DataAU!DC82/DataAU!B82</f>
        <v>0.12006403415154747</v>
      </c>
      <c r="E17" s="984">
        <f>(DataAU!AY82+DataAU!DD82)/DataAU!B82</f>
        <v>4.6380291711134815E-2</v>
      </c>
      <c r="F17" s="1476">
        <f>(DataAU!CQ82+DataAU!CR82)/DataAU!B82</f>
        <v>8.9381003201707571E-3</v>
      </c>
      <c r="G17" s="1435">
        <f>TableAU12b!F17</f>
        <v>0.19734969761650659</v>
      </c>
      <c r="H17" s="984">
        <f t="shared" si="0"/>
        <v>0.15861792956243331</v>
      </c>
      <c r="I17" s="1442">
        <f>DataAU!DF82/DataAU!B82</f>
        <v>0.12006403415154747</v>
      </c>
      <c r="J17" s="1442">
        <f t="shared" si="1"/>
        <v>3.8553895410885844E-2</v>
      </c>
      <c r="K17" s="1442">
        <f>(DataAU!CS82-DataAU!AS82)/DataAU!B82</f>
        <v>3.873176805407328E-2</v>
      </c>
      <c r="L17" s="1471">
        <f>DataAU!F82/DataAU!B82</f>
        <v>0.20068480967627175</v>
      </c>
      <c r="M17" s="984">
        <f t="shared" si="7"/>
        <v>0.17378157239416575</v>
      </c>
      <c r="N17" s="1442">
        <f>DataAU!Z82/DataAU!B82</f>
        <v>9.5562077552472424E-2</v>
      </c>
      <c r="O17" s="1442">
        <f>DataAU!AN82/DataAU!B82</f>
        <v>7.8219494841693327E-2</v>
      </c>
      <c r="P17" s="1464">
        <f>DataAU!AS82/DataAU!B82</f>
        <v>2.6903237282106009E-2</v>
      </c>
      <c r="S17" s="840">
        <f t="shared" si="2"/>
        <v>0</v>
      </c>
      <c r="T17" s="840">
        <f t="shared" si="3"/>
        <v>0</v>
      </c>
      <c r="U17" s="798">
        <f t="shared" si="8"/>
        <v>0</v>
      </c>
    </row>
    <row r="18" spans="1:22">
      <c r="A18" s="799">
        <f t="shared" si="4"/>
        <v>1968</v>
      </c>
      <c r="B18" s="1449">
        <f t="shared" si="5"/>
        <v>0.14995622628923999</v>
      </c>
      <c r="C18" s="984">
        <f t="shared" si="6"/>
        <v>0.1405761454120982</v>
      </c>
      <c r="D18" s="984">
        <f>DataAU!DC83/DataAU!B83</f>
        <v>9.3925876516446405E-2</v>
      </c>
      <c r="E18" s="984">
        <f>(DataAU!AY83+DataAU!DD83)/DataAU!B83</f>
        <v>4.6650268895651804E-2</v>
      </c>
      <c r="F18" s="1476">
        <f>(DataAU!CQ83+DataAU!CR83)/DataAU!B83</f>
        <v>9.3800808771417853E-3</v>
      </c>
      <c r="G18" s="1435">
        <f>TableAU12b!F18</f>
        <v>0.19481385750614916</v>
      </c>
      <c r="H18" s="984">
        <f t="shared" si="0"/>
        <v>0.15583441030558218</v>
      </c>
      <c r="I18" s="1442">
        <f>DataAU!DF83/DataAU!B83</f>
        <v>9.3925876516446405E-2</v>
      </c>
      <c r="J18" s="1442">
        <f t="shared" si="1"/>
        <v>6.1908533789135772E-2</v>
      </c>
      <c r="K18" s="1442">
        <f>(DataAU!CS83-DataAU!AS83)/DataAU!B83</f>
        <v>3.8979447200566973E-2</v>
      </c>
      <c r="L18" s="1471">
        <f>DataAU!F83/DataAU!B83</f>
        <v>0.20694542877391922</v>
      </c>
      <c r="M18" s="984">
        <f t="shared" si="7"/>
        <v>0.17901363238420809</v>
      </c>
      <c r="N18" s="1442">
        <f>DataAU!Z83/DataAU!B83</f>
        <v>9.8136490599074477E-2</v>
      </c>
      <c r="O18" s="1442">
        <f>DataAU!AN83/DataAU!B83</f>
        <v>8.0877141785133611E-2</v>
      </c>
      <c r="P18" s="1464">
        <f>DataAU!AS83/DataAU!B83</f>
        <v>2.7890107141368241E-2</v>
      </c>
      <c r="S18" s="840">
        <f t="shared" si="2"/>
        <v>0</v>
      </c>
      <c r="T18" s="840">
        <f t="shared" si="3"/>
        <v>0</v>
      </c>
      <c r="U18" s="798">
        <f t="shared" si="8"/>
        <v>4.1689248342892393E-5</v>
      </c>
    </row>
    <row r="19" spans="1:22">
      <c r="A19" s="799">
        <f t="shared" si="4"/>
        <v>1969</v>
      </c>
      <c r="B19" s="1449">
        <f t="shared" si="5"/>
        <v>0.1800244326805612</v>
      </c>
      <c r="C19" s="984">
        <f t="shared" si="6"/>
        <v>0.16521674749194831</v>
      </c>
      <c r="D19" s="984">
        <f>DataAU!DC84/DataAU!B84</f>
        <v>0.11239033058157183</v>
      </c>
      <c r="E19" s="984">
        <f>(DataAU!AY84+DataAU!DD84)/DataAU!B84</f>
        <v>5.2826416910376484E-2</v>
      </c>
      <c r="F19" s="1476">
        <f>(DataAU!CQ84+DataAU!CR84)/DataAU!B84</f>
        <v>1.480768518861289E-2</v>
      </c>
      <c r="G19" s="1435">
        <f>TableAU12b!F19</f>
        <v>0.21260134009550957</v>
      </c>
      <c r="H19" s="984">
        <f t="shared" si="0"/>
        <v>0.17872876022655759</v>
      </c>
      <c r="I19" s="1442">
        <f>DataAU!DF84/DataAU!B84</f>
        <v>0.11239033058157182</v>
      </c>
      <c r="J19" s="1442">
        <f t="shared" si="1"/>
        <v>6.6338429644985777E-2</v>
      </c>
      <c r="K19" s="1442">
        <f>(DataAU!CS84-DataAU!AS84)/DataAU!B84</f>
        <v>3.387257986895198E-2</v>
      </c>
      <c r="L19" s="1471">
        <f>DataAU!F84/DataAU!B84</f>
        <v>0.19531336763780399</v>
      </c>
      <c r="M19" s="984">
        <f t="shared" si="7"/>
        <v>0.16784511161292709</v>
      </c>
      <c r="N19" s="1442">
        <f>DataAU!Z84/DataAU!B84</f>
        <v>8.7994669233332101E-2</v>
      </c>
      <c r="O19" s="1442">
        <f>DataAU!AN84/DataAU!B84</f>
        <v>7.9850442379595002E-2</v>
      </c>
      <c r="P19" s="1464">
        <f>DataAU!AS84/DataAU!B84</f>
        <v>2.7431236811905377E-2</v>
      </c>
      <c r="S19" s="840">
        <f t="shared" si="2"/>
        <v>0</v>
      </c>
      <c r="T19" s="840">
        <f t="shared" si="3"/>
        <v>0</v>
      </c>
      <c r="U19" s="798">
        <f t="shared" si="8"/>
        <v>3.7019212971525078E-5</v>
      </c>
    </row>
    <row r="20" spans="1:22">
      <c r="A20" s="815">
        <f t="shared" si="4"/>
        <v>1970</v>
      </c>
      <c r="B20" s="1450">
        <f t="shared" si="5"/>
        <v>0.18317422434367545</v>
      </c>
      <c r="C20" s="999">
        <f t="shared" si="6"/>
        <v>0.16020286396181388</v>
      </c>
      <c r="D20" s="999">
        <f>DataAU!DC85/DataAU!B85</f>
        <v>0.1060726597719438</v>
      </c>
      <c r="E20" s="999">
        <f>(DataAU!AY85+DataAU!DD85)/DataAU!B85</f>
        <v>5.4130204189870072E-2</v>
      </c>
      <c r="F20" s="1477">
        <f>(DataAU!CQ85+DataAU!CR85)/DataAU!B85</f>
        <v>2.2971360381861577E-2</v>
      </c>
      <c r="G20" s="1436">
        <f>TableAU12b!F20</f>
        <v>0.19341686555290377</v>
      </c>
      <c r="H20" s="999">
        <f t="shared" si="0"/>
        <v>0.16603686024927078</v>
      </c>
      <c r="I20" s="1443">
        <f>DataAU!DF85/DataAU!B85</f>
        <v>0.1060726597719438</v>
      </c>
      <c r="J20" s="1443">
        <f t="shared" si="1"/>
        <v>5.9964200477326979E-2</v>
      </c>
      <c r="K20" s="1443">
        <f>(DataAU!CS85-DataAU!AS85)/DataAU!B85</f>
        <v>2.7380005303632996E-2</v>
      </c>
      <c r="L20" s="1472">
        <f>DataAU!F85/DataAU!B85</f>
        <v>0.21002386634844869</v>
      </c>
      <c r="M20" s="999">
        <f t="shared" si="7"/>
        <v>0.18300848581278178</v>
      </c>
      <c r="N20" s="1443">
        <f>DataAU!Z85/DataAU!B85</f>
        <v>0.10113365155131265</v>
      </c>
      <c r="O20" s="1443">
        <f>DataAU!AN85/DataAU!B85</f>
        <v>8.1874834261469118E-2</v>
      </c>
      <c r="P20" s="1465">
        <f>DataAU!AS85/DataAU!B85</f>
        <v>2.7015380535666933E-2</v>
      </c>
      <c r="S20" s="840">
        <f t="shared" si="2"/>
        <v>0</v>
      </c>
      <c r="T20" s="840">
        <f t="shared" si="3"/>
        <v>0</v>
      </c>
      <c r="U20" s="798">
        <f t="shared" si="8"/>
        <v>-2.7755575615628914E-17</v>
      </c>
      <c r="V20" s="798"/>
    </row>
    <row r="21" spans="1:22">
      <c r="A21" s="799">
        <v>1971</v>
      </c>
      <c r="B21" s="1449">
        <f t="shared" si="5"/>
        <v>0.17510675407469775</v>
      </c>
      <c r="C21" s="984">
        <f t="shared" si="6"/>
        <v>0.16298791122872433</v>
      </c>
      <c r="D21" s="984">
        <f>DataAU!DC86/DataAU!B86</f>
        <v>0.11442232513381846</v>
      </c>
      <c r="E21" s="984">
        <f>(DataAU!AY86+DataAU!DD86)/DataAU!B86</f>
        <v>4.8565586094905869E-2</v>
      </c>
      <c r="F21" s="1476">
        <f>(DataAU!CQ86+DataAU!CR86)/DataAU!B86</f>
        <v>1.2118842845973416E-2</v>
      </c>
      <c r="G21" s="1435">
        <f>TableAU12b!F21</f>
        <v>0.18863896072652908</v>
      </c>
      <c r="H21" s="984">
        <f t="shared" si="0"/>
        <v>0.16313826908041132</v>
      </c>
      <c r="I21" s="1442">
        <f>DataAU!DF86/DataAU!B86</f>
        <v>0.11442232513381846</v>
      </c>
      <c r="J21" s="1442">
        <f t="shared" si="1"/>
        <v>4.8715943946592857E-2</v>
      </c>
      <c r="K21" s="1442">
        <f>(DataAU!CS86-DataAU!AS86)/DataAU!B86</f>
        <v>2.5500691646117755E-2</v>
      </c>
      <c r="L21" s="1471">
        <f>DataAU!F86/DataAU!B86</f>
        <v>0.20117880555722617</v>
      </c>
      <c r="M21" s="984">
        <f t="shared" si="7"/>
        <v>0.17384374812052683</v>
      </c>
      <c r="N21" s="1442">
        <f>DataAU!Z86/DataAU!B86</f>
        <v>9.0996571840981533E-2</v>
      </c>
      <c r="O21" s="1442">
        <f>DataAU!AN86/DataAU!B86</f>
        <v>8.2847176279545298E-2</v>
      </c>
      <c r="P21" s="1464">
        <f>DataAU!AS86/DataAU!B86</f>
        <v>2.7304985866361937E-2</v>
      </c>
      <c r="S21" s="840">
        <f t="shared" si="2"/>
        <v>0</v>
      </c>
      <c r="T21" s="840">
        <f t="shared" si="3"/>
        <v>0</v>
      </c>
      <c r="U21" s="798">
        <f t="shared" si="8"/>
        <v>3.0071570337401876E-5</v>
      </c>
      <c r="V21" s="798"/>
    </row>
    <row r="22" spans="1:22">
      <c r="A22" s="799">
        <v>1972</v>
      </c>
      <c r="B22" s="1449">
        <f t="shared" si="5"/>
        <v>0.17170787186222211</v>
      </c>
      <c r="C22" s="984">
        <f t="shared" si="6"/>
        <v>0.16014514338324895</v>
      </c>
      <c r="D22" s="984">
        <f>DataAU!DC87/DataAU!B87</f>
        <v>0.11465244117089551</v>
      </c>
      <c r="E22" s="984">
        <f>(DataAU!AY87+DataAU!DD87)/DataAU!B87</f>
        <v>4.5492702212353436E-2</v>
      </c>
      <c r="F22" s="1476">
        <f>(DataAU!CQ87+DataAU!CR87)/DataAU!B87</f>
        <v>1.1562728478973166E-2</v>
      </c>
      <c r="G22" s="1435">
        <f>TableAU12b!F22</f>
        <v>0.16550678328684773</v>
      </c>
      <c r="H22" s="984">
        <f t="shared" si="0"/>
        <v>0.14105445584770776</v>
      </c>
      <c r="I22" s="1442">
        <f>DataAU!DF87/DataAU!B87</f>
        <v>0.11465244117089551</v>
      </c>
      <c r="J22" s="1442">
        <f t="shared" si="1"/>
        <v>2.6402014676812247E-2</v>
      </c>
      <c r="K22" s="1442">
        <f>(DataAU!CS87-DataAU!AS87)/DataAU!B87</f>
        <v>2.4452327439139974E-2</v>
      </c>
      <c r="L22" s="1471">
        <f>DataAU!F87/DataAU!B87</f>
        <v>0.20165723415202147</v>
      </c>
      <c r="M22" s="984">
        <f t="shared" si="7"/>
        <v>0.17436161282460941</v>
      </c>
      <c r="N22" s="1442">
        <f>DataAU!Z87/DataAU!B87</f>
        <v>8.9766849901161697E-2</v>
      </c>
      <c r="O22" s="1442">
        <f>DataAU!AN87/DataAU!B87</f>
        <v>8.4594762923447711E-2</v>
      </c>
      <c r="P22" s="1464">
        <f>DataAU!AS87/DataAU!B87</f>
        <v>2.7295621327412065E-2</v>
      </c>
      <c r="S22" s="840">
        <f t="shared" si="2"/>
        <v>0</v>
      </c>
      <c r="T22" s="840">
        <f t="shared" si="3"/>
        <v>0</v>
      </c>
      <c r="U22" s="798">
        <f t="shared" si="8"/>
        <v>0</v>
      </c>
      <c r="V22" s="798"/>
    </row>
    <row r="23" spans="1:22">
      <c r="A23" s="799">
        <v>1973</v>
      </c>
      <c r="B23" s="1449">
        <f t="shared" si="5"/>
        <v>0.18211936314233959</v>
      </c>
      <c r="C23" s="984">
        <f t="shared" si="6"/>
        <v>0.17654209171513013</v>
      </c>
      <c r="D23" s="984">
        <f>DataAU!DC88/DataAU!B88</f>
        <v>0.13187625131089711</v>
      </c>
      <c r="E23" s="984">
        <f>(DataAU!AY88+DataAU!DD88)/DataAU!B88</f>
        <v>4.4665840404233006E-2</v>
      </c>
      <c r="F23" s="1476">
        <f>(DataAU!CQ88+DataAU!CR88)/DataAU!B88</f>
        <v>5.577271427209457E-3</v>
      </c>
      <c r="G23" s="1435">
        <f>TableAU12b!F23</f>
        <v>0.14846505863285345</v>
      </c>
      <c r="H23" s="984">
        <f t="shared" si="0"/>
        <v>0.12482124130040993</v>
      </c>
      <c r="I23" s="1442">
        <f>DataAU!DF88/DataAU!B88</f>
        <v>0.13187625131089711</v>
      </c>
      <c r="J23" s="1442">
        <f t="shared" si="1"/>
        <v>-7.055010010487181E-3</v>
      </c>
      <c r="K23" s="1442">
        <f>(DataAU!CS88-DataAU!AS88)/DataAU!B88</f>
        <v>2.3643817332443511E-2</v>
      </c>
      <c r="L23" s="1471">
        <f>DataAU!F88/DataAU!B88</f>
        <v>0.18867384879397464</v>
      </c>
      <c r="M23" s="984">
        <f t="shared" si="7"/>
        <v>0.16159786442940222</v>
      </c>
      <c r="N23" s="1442">
        <f>DataAU!Z88/DataAU!B88</f>
        <v>7.9869386976832865E-2</v>
      </c>
      <c r="O23" s="1442">
        <f>DataAU!AN88/DataAU!B88</f>
        <v>8.1728477452569351E-2</v>
      </c>
      <c r="P23" s="1464">
        <f>DataAU!AS88/DataAU!B88</f>
        <v>2.709981885785108E-2</v>
      </c>
      <c r="S23" s="840">
        <f t="shared" si="2"/>
        <v>0</v>
      </c>
      <c r="T23" s="840">
        <f t="shared" si="3"/>
        <v>0</v>
      </c>
      <c r="U23" s="798">
        <f t="shared" si="8"/>
        <v>-2.3834493278654389E-5</v>
      </c>
      <c r="V23" s="798"/>
    </row>
    <row r="24" spans="1:22">
      <c r="A24" s="799">
        <v>1974</v>
      </c>
      <c r="B24" s="1449">
        <f t="shared" si="5"/>
        <v>0.19302009723835209</v>
      </c>
      <c r="C24" s="984">
        <f t="shared" si="6"/>
        <v>0.17652500836564772</v>
      </c>
      <c r="D24" s="984">
        <f>DataAU!DC89/DataAU!B89</f>
        <v>0.14705824459185482</v>
      </c>
      <c r="E24" s="984">
        <f>(DataAU!AY89+DataAU!DD89)/DataAU!B89</f>
        <v>2.9466763773792891E-2</v>
      </c>
      <c r="F24" s="1476">
        <f>(DataAU!CQ89+DataAU!CR89)/DataAU!B89</f>
        <v>1.6495088872704369E-2</v>
      </c>
      <c r="G24" s="1435">
        <f>TableAU12b!F24</f>
        <v>0.17888707359801587</v>
      </c>
      <c r="H24" s="984">
        <f t="shared" si="0"/>
        <v>0.15760880262976595</v>
      </c>
      <c r="I24" s="1442">
        <f>DataAU!DF89/DataAU!B89</f>
        <v>0.14705824459185482</v>
      </c>
      <c r="J24" s="1442">
        <f t="shared" si="1"/>
        <v>1.0550558037911134E-2</v>
      </c>
      <c r="K24" s="1442">
        <f>(DataAU!CS89-DataAU!AS89)/DataAU!B89</f>
        <v>2.1278270968249906E-2</v>
      </c>
      <c r="L24" s="1471">
        <f>DataAU!F89/DataAU!B89</f>
        <v>0.18451666240182668</v>
      </c>
      <c r="M24" s="984">
        <f t="shared" si="7"/>
        <v>0.15833710607641283</v>
      </c>
      <c r="N24" s="1442">
        <f>DataAU!Z89/DataAU!B89</f>
        <v>8.0172430761962885E-2</v>
      </c>
      <c r="O24" s="1442">
        <f>DataAU!AN89/DataAU!B89</f>
        <v>7.8164675314449941E-2</v>
      </c>
      <c r="P24" s="1464">
        <f>DataAU!AS89/DataAU!B89</f>
        <v>2.6199240202350257E-2</v>
      </c>
      <c r="S24" s="840">
        <f t="shared" si="2"/>
        <v>0</v>
      </c>
      <c r="T24" s="840">
        <f t="shared" si="3"/>
        <v>0</v>
      </c>
      <c r="U24" s="798">
        <f t="shared" si="8"/>
        <v>-1.9683876936401473E-5</v>
      </c>
      <c r="V24" s="798"/>
    </row>
    <row r="25" spans="1:22">
      <c r="A25" s="799">
        <v>1975</v>
      </c>
      <c r="B25" s="1449">
        <f t="shared" si="5"/>
        <v>0.1499465768061149</v>
      </c>
      <c r="C25" s="984">
        <f t="shared" si="6"/>
        <v>0.15740938604421795</v>
      </c>
      <c r="D25" s="984">
        <f>DataAU!DC90/DataAU!B90</f>
        <v>0.14470288485246977</v>
      </c>
      <c r="E25" s="984">
        <f>(DataAU!AY90+DataAU!DD90)/DataAU!B90</f>
        <v>1.270650119174817E-2</v>
      </c>
      <c r="F25" s="1476">
        <f>(DataAU!CQ90+DataAU!CR90)/DataAU!B90</f>
        <v>-7.4628092381030658E-3</v>
      </c>
      <c r="G25" s="1435">
        <f>TableAU12b!F25</f>
        <v>0.14000164379058108</v>
      </c>
      <c r="H25" s="984">
        <f t="shared" si="0"/>
        <v>0.11255034108654557</v>
      </c>
      <c r="I25" s="1442">
        <f>DataAU!DF90/DataAU!B90</f>
        <v>0.14470288485246977</v>
      </c>
      <c r="J25" s="1442">
        <f t="shared" si="1"/>
        <v>-3.2152543765924191E-2</v>
      </c>
      <c r="K25" s="1442">
        <f>(DataAU!CS90-DataAU!AS90)/DataAU!B90</f>
        <v>2.7451302704035507E-2</v>
      </c>
      <c r="L25" s="1471">
        <f>DataAU!F90/DataAU!B90</f>
        <v>0.17419248787704447</v>
      </c>
      <c r="M25" s="984">
        <f t="shared" si="7"/>
        <v>0.14517958412098297</v>
      </c>
      <c r="N25" s="1442">
        <f>DataAU!Z90/DataAU!B90</f>
        <v>6.358181967617324E-2</v>
      </c>
      <c r="O25" s="1442">
        <f>DataAU!AN90/DataAU!B90</f>
        <v>8.1597764444809734E-2</v>
      </c>
      <c r="P25" s="1464">
        <f>DataAU!AS90/DataAU!B90</f>
        <v>2.9012903756061477E-2</v>
      </c>
      <c r="S25" s="840">
        <f t="shared" si="2"/>
        <v>0</v>
      </c>
      <c r="T25" s="840">
        <f t="shared" si="3"/>
        <v>0</v>
      </c>
      <c r="U25" s="798">
        <f t="shared" si="8"/>
        <v>0</v>
      </c>
      <c r="V25" s="798"/>
    </row>
    <row r="26" spans="1:22">
      <c r="A26" s="799">
        <v>1976</v>
      </c>
      <c r="B26" s="1449">
        <f t="shared" si="5"/>
        <v>0.13381065805978773</v>
      </c>
      <c r="C26" s="984">
        <f t="shared" si="6"/>
        <v>0.15138616791870443</v>
      </c>
      <c r="D26" s="984">
        <f>DataAU!DC91/DataAU!B91</f>
        <v>0.13142873250553197</v>
      </c>
      <c r="E26" s="984">
        <f>(DataAU!AY91+DataAU!DD91)/DataAU!B91</f>
        <v>1.9957435413172471E-2</v>
      </c>
      <c r="F26" s="1476">
        <f>(DataAU!CQ91+DataAU!CR91)/DataAU!B91</f>
        <v>-1.7575509858916715E-2</v>
      </c>
      <c r="G26" s="1435">
        <f>TableAU12b!F26</f>
        <v>0.13545968344350329</v>
      </c>
      <c r="H26" s="984">
        <f t="shared" si="0"/>
        <v>0.10736987498414401</v>
      </c>
      <c r="I26" s="1442">
        <f>DataAU!DF91/DataAU!B91</f>
        <v>0.13142873250553197</v>
      </c>
      <c r="J26" s="1442">
        <f t="shared" si="1"/>
        <v>-2.4058857521387964E-2</v>
      </c>
      <c r="K26" s="1442">
        <f>(DataAU!CS91-DataAU!AS91)/DataAU!B91</f>
        <v>2.8089808459359277E-2</v>
      </c>
      <c r="L26" s="1471">
        <f>DataAU!F91/DataAU!B91</f>
        <v>0.17512085805696886</v>
      </c>
      <c r="M26" s="984">
        <f t="shared" si="7"/>
        <v>0.14493100872433087</v>
      </c>
      <c r="N26" s="1442">
        <f>DataAU!Z91/DataAU!B91</f>
        <v>6.1930064410649598E-2</v>
      </c>
      <c r="O26" s="1442">
        <f>DataAU!AN91/DataAU!B91</f>
        <v>8.3000944313681269E-2</v>
      </c>
      <c r="P26" s="1464">
        <f>DataAU!AS91/DataAU!B91</f>
        <v>3.0175755098589163E-2</v>
      </c>
      <c r="S26" s="840">
        <f t="shared" si="2"/>
        <v>0</v>
      </c>
      <c r="T26" s="840">
        <f t="shared" si="3"/>
        <v>0</v>
      </c>
      <c r="U26" s="798">
        <f t="shared" si="8"/>
        <v>1.4094234048828147E-5</v>
      </c>
      <c r="V26" s="798"/>
    </row>
    <row r="27" spans="1:22">
      <c r="A27" s="799">
        <v>1977</v>
      </c>
      <c r="B27" s="1449">
        <f t="shared" si="5"/>
        <v>0.12408276267594416</v>
      </c>
      <c r="C27" s="984">
        <f t="shared" si="6"/>
        <v>0.14590045448420327</v>
      </c>
      <c r="D27" s="984">
        <f>DataAU!DC92/DataAU!B92</f>
        <v>0.12034643701534954</v>
      </c>
      <c r="E27" s="984">
        <f>(DataAU!AY92+DataAU!DD92)/DataAU!B92</f>
        <v>2.5554017468853739E-2</v>
      </c>
      <c r="F27" s="1476">
        <f>(DataAU!CQ92+DataAU!CR92)/DataAU!B92</f>
        <v>-2.1817691808259113E-2</v>
      </c>
      <c r="G27" s="1435">
        <f>TableAU12b!F27</f>
        <v>0.14724798177163087</v>
      </c>
      <c r="H27" s="984">
        <f t="shared" si="0"/>
        <v>0.12399701093947152</v>
      </c>
      <c r="I27" s="1442">
        <f>DataAU!DF92/DataAU!B92</f>
        <v>0.12034643701534954</v>
      </c>
      <c r="J27" s="1442">
        <f t="shared" si="1"/>
        <v>3.6505739241219776E-3</v>
      </c>
      <c r="K27" s="1442">
        <f>(DataAU!CS92-DataAU!AS92)/DataAU!B92</f>
        <v>2.3250970832159344E-2</v>
      </c>
      <c r="L27" s="1471">
        <f>DataAU!F92/DataAU!B92</f>
        <v>0.170658205828668</v>
      </c>
      <c r="M27" s="984">
        <f t="shared" si="7"/>
        <v>0.14115960848207176</v>
      </c>
      <c r="N27" s="1442">
        <f>DataAU!Z92/DataAU!B92</f>
        <v>5.8813440972179679E-2</v>
      </c>
      <c r="O27" s="1442">
        <f>DataAU!AN92/DataAU!B92</f>
        <v>8.2346167509892071E-2</v>
      </c>
      <c r="P27" s="1464">
        <f>DataAU!AS92/DataAU!B92</f>
        <v>2.948634709852874E-2</v>
      </c>
      <c r="S27" s="840">
        <f t="shared" si="2"/>
        <v>0</v>
      </c>
      <c r="T27" s="840">
        <f t="shared" si="3"/>
        <v>0</v>
      </c>
      <c r="U27" s="798">
        <f t="shared" si="8"/>
        <v>1.2250248067498942E-5</v>
      </c>
      <c r="V27" s="798"/>
    </row>
    <row r="28" spans="1:22">
      <c r="A28" s="799">
        <v>1978</v>
      </c>
      <c r="B28" s="1449">
        <f t="shared" si="5"/>
        <v>9.6327104180596299E-2</v>
      </c>
      <c r="C28" s="984">
        <f t="shared" si="6"/>
        <v>0.13236477374463115</v>
      </c>
      <c r="D28" s="984">
        <f>DataAU!DC93/DataAU!B93</f>
        <v>0.11539987080835437</v>
      </c>
      <c r="E28" s="984">
        <f>(DataAU!AY93+DataAU!DD93)/DataAU!B93</f>
        <v>1.6964902936276786E-2</v>
      </c>
      <c r="F28" s="1476">
        <f>(DataAU!CQ93+DataAU!CR93)/DataAU!B93</f>
        <v>-3.6037669564034855E-2</v>
      </c>
      <c r="G28" s="1435">
        <f>TableAU12b!F28</f>
        <v>0.13076687707528245</v>
      </c>
      <c r="H28" s="984">
        <f t="shared" si="0"/>
        <v>0.11081016760916126</v>
      </c>
      <c r="I28" s="1442">
        <f>DataAU!DF93/DataAU!B93</f>
        <v>0.11539987080835437</v>
      </c>
      <c r="J28" s="1442">
        <f t="shared" si="1"/>
        <v>-4.589703199193107E-3</v>
      </c>
      <c r="K28" s="1442">
        <f>(DataAU!CS93-DataAU!AS93)/DataAU!B93</f>
        <v>1.9956709466121183E-2</v>
      </c>
      <c r="L28" s="1471">
        <f>DataAU!F93/DataAU!B93</f>
        <v>0.17666390906721363</v>
      </c>
      <c r="M28" s="984">
        <f t="shared" si="7"/>
        <v>0.14611121814122685</v>
      </c>
      <c r="N28" s="1442">
        <f>DataAU!Z93/DataAU!B93</f>
        <v>6.050475402590632E-2</v>
      </c>
      <c r="O28" s="1442">
        <f>DataAU!AN93/DataAU!B93</f>
        <v>8.5606464115320538E-2</v>
      </c>
      <c r="P28" s="1464">
        <f>DataAU!AS93/DataAU!B93</f>
        <v>3.0552690925986784E-2</v>
      </c>
      <c r="S28" s="840">
        <f t="shared" si="2"/>
        <v>0</v>
      </c>
      <c r="T28" s="840">
        <f t="shared" si="3"/>
        <v>0</v>
      </c>
      <c r="U28" s="798">
        <f t="shared" si="8"/>
        <v>0</v>
      </c>
      <c r="V28" s="798"/>
    </row>
    <row r="29" spans="1:22" ht="12.75" customHeight="1">
      <c r="A29" s="799">
        <v>1979</v>
      </c>
      <c r="B29" s="1449">
        <f t="shared" si="5"/>
        <v>0.11944111776447106</v>
      </c>
      <c r="C29" s="984">
        <f t="shared" si="6"/>
        <v>0.15477045908183631</v>
      </c>
      <c r="D29" s="984">
        <f>DataAU!DC94/DataAU!B94</f>
        <v>0.1250499001996008</v>
      </c>
      <c r="E29" s="984">
        <f>(DataAU!AY94+DataAU!DD94)/DataAU!B94</f>
        <v>2.9720558882235525E-2</v>
      </c>
      <c r="F29" s="1476">
        <f>(DataAU!CQ94+DataAU!CR94)/DataAU!B94</f>
        <v>-3.5329341317365266E-2</v>
      </c>
      <c r="G29" s="1435">
        <f>TableAU12b!F29</f>
        <v>0.15895209580838326</v>
      </c>
      <c r="H29" s="984">
        <f t="shared" si="0"/>
        <v>0.14190618762475052</v>
      </c>
      <c r="I29" s="1442">
        <f>DataAU!DF94/DataAU!B94</f>
        <v>0.1250499001996008</v>
      </c>
      <c r="J29" s="1442">
        <f t="shared" si="1"/>
        <v>1.6856287425149719E-2</v>
      </c>
      <c r="K29" s="1442">
        <f>(DataAU!CS94-DataAU!AS94)/DataAU!B94</f>
        <v>1.7045908183632736E-2</v>
      </c>
      <c r="L29" s="1471">
        <f>DataAU!F94/DataAU!B94</f>
        <v>0.17116766467065866</v>
      </c>
      <c r="M29" s="984">
        <f t="shared" si="7"/>
        <v>0.14183632734530938</v>
      </c>
      <c r="N29" s="1442">
        <f>DataAU!Z94/DataAU!B94</f>
        <v>5.7904191616766472E-2</v>
      </c>
      <c r="O29" s="1442">
        <f>DataAU!AN94/DataAU!B94</f>
        <v>8.3932135728542911E-2</v>
      </c>
      <c r="P29" s="1464">
        <f>DataAU!AS94/DataAU!B94</f>
        <v>2.9331337325349302E-2</v>
      </c>
      <c r="S29" s="840">
        <f t="shared" si="2"/>
        <v>0</v>
      </c>
      <c r="T29" s="840">
        <f t="shared" si="3"/>
        <v>0</v>
      </c>
      <c r="U29" s="798">
        <f t="shared" si="8"/>
        <v>0</v>
      </c>
      <c r="V29" s="798"/>
    </row>
    <row r="30" spans="1:22">
      <c r="A30" s="815">
        <v>1980</v>
      </c>
      <c r="B30" s="1450">
        <f t="shared" si="5"/>
        <v>0.1306005635787249</v>
      </c>
      <c r="C30" s="999">
        <f t="shared" si="6"/>
        <v>0.15169073617470941</v>
      </c>
      <c r="D30" s="999">
        <f>DataAU!DC95/DataAU!B95</f>
        <v>0.11673124339556182</v>
      </c>
      <c r="E30" s="999">
        <f>(DataAU!AY95+DataAU!DD95)/DataAU!B95</f>
        <v>3.4959492779147588E-2</v>
      </c>
      <c r="F30" s="1477">
        <f>(DataAU!CQ95+DataAU!CR95)/DataAU!B95</f>
        <v>-2.1090172595984502E-2</v>
      </c>
      <c r="G30" s="1436">
        <f>TableAU12b!F30</f>
        <v>0.14766643184219796</v>
      </c>
      <c r="H30" s="999">
        <f t="shared" si="0"/>
        <v>0.13537337090524834</v>
      </c>
      <c r="I30" s="1443">
        <f>DataAU!DF95/DataAU!B95</f>
        <v>0.11673124339556182</v>
      </c>
      <c r="J30" s="1443">
        <f t="shared" si="1"/>
        <v>1.8642127509686524E-2</v>
      </c>
      <c r="K30" s="1443">
        <f>(DataAU!CS95-DataAU!AS95)/DataAU!B95</f>
        <v>1.2293060936949629E-2</v>
      </c>
      <c r="L30" s="1472">
        <f>DataAU!F95/DataAU!B95</f>
        <v>0.1734765762592462</v>
      </c>
      <c r="M30" s="999">
        <f t="shared" si="7"/>
        <v>0.14366854526241635</v>
      </c>
      <c r="N30" s="1443">
        <f>DataAU!Z95/DataAU!B95</f>
        <v>5.8744276153575199E-2</v>
      </c>
      <c r="O30" s="1443">
        <f>DataAU!AN95/DataAU!B95</f>
        <v>8.4924269108841141E-2</v>
      </c>
      <c r="P30" s="1465">
        <f>DataAU!AS95/DataAU!B95</f>
        <v>2.981683691440648E-2</v>
      </c>
      <c r="S30" s="840">
        <f t="shared" si="2"/>
        <v>0</v>
      </c>
      <c r="T30" s="840">
        <f t="shared" si="3"/>
        <v>0</v>
      </c>
      <c r="U30" s="798">
        <f t="shared" si="8"/>
        <v>-8.8059175766264097E-6</v>
      </c>
      <c r="V30" s="798"/>
    </row>
    <row r="31" spans="1:22">
      <c r="A31" s="799">
        <v>1981</v>
      </c>
      <c r="B31" s="1449">
        <f t="shared" si="5"/>
        <v>0.12809158656442377</v>
      </c>
      <c r="C31" s="984">
        <f t="shared" si="6"/>
        <v>0.15431317791183863</v>
      </c>
      <c r="D31" s="984">
        <f>DataAU!DC96/DataAU!B96</f>
        <v>0.11395090491105177</v>
      </c>
      <c r="E31" s="984">
        <f>(DataAU!AY96+DataAU!DD96)/DataAU!B96</f>
        <v>4.0362273000786861E-2</v>
      </c>
      <c r="F31" s="1476">
        <f>(DataAU!CQ96+DataAU!CR96)/DataAU!B96</f>
        <v>-2.6221591347414863E-2</v>
      </c>
      <c r="G31" s="1435">
        <f>TableAU12b!F31</f>
        <v>0.16517519633406871</v>
      </c>
      <c r="H31" s="984">
        <f t="shared" si="0"/>
        <v>0.15573264622838004</v>
      </c>
      <c r="I31" s="1442">
        <f>DataAU!DF96/DataAU!B96</f>
        <v>0.11395090491105177</v>
      </c>
      <c r="J31" s="1442">
        <f t="shared" si="1"/>
        <v>4.1781741317328272E-2</v>
      </c>
      <c r="K31" s="1442">
        <f>(DataAU!CS96-DataAU!AS96)/DataAU!B96</f>
        <v>9.4425501056886723E-3</v>
      </c>
      <c r="L31" s="1471">
        <f>DataAU!F96/DataAU!B96</f>
        <v>0.17190995633592024</v>
      </c>
      <c r="M31" s="984">
        <f t="shared" si="7"/>
        <v>0.14207797818338913</v>
      </c>
      <c r="N31" s="1442">
        <f>DataAU!Z96/DataAU!B96</f>
        <v>5.7527039328529761E-2</v>
      </c>
      <c r="O31" s="1442">
        <f>DataAU!AN96/DataAU!B96</f>
        <v>8.4550938854859356E-2</v>
      </c>
      <c r="P31" s="1464">
        <f>DataAU!AS96/DataAU!B96</f>
        <v>2.9831978152531122E-2</v>
      </c>
      <c r="S31" s="840">
        <f t="shared" si="2"/>
        <v>0</v>
      </c>
      <c r="T31" s="840">
        <f t="shared" si="3"/>
        <v>0</v>
      </c>
      <c r="U31" s="798">
        <f t="shared" si="8"/>
        <v>0</v>
      </c>
      <c r="V31" s="798"/>
    </row>
    <row r="32" spans="1:22">
      <c r="A32" s="799">
        <v>1982</v>
      </c>
      <c r="B32" s="1449">
        <f t="shared" si="5"/>
        <v>0.11230674930191377</v>
      </c>
      <c r="C32" s="984">
        <f t="shared" si="6"/>
        <v>0.14520193420963018</v>
      </c>
      <c r="D32" s="984">
        <f>DataAU!DC97/DataAU!B97</f>
        <v>0.10975958591568481</v>
      </c>
      <c r="E32" s="984">
        <f>(DataAU!AY97+DataAU!DD97)/DataAU!B97</f>
        <v>3.544234829394538E-2</v>
      </c>
      <c r="F32" s="1476">
        <f>(DataAU!CQ97+DataAU!CR97)/DataAU!B97</f>
        <v>-3.289518490771641E-2</v>
      </c>
      <c r="G32" s="1435">
        <f>TableAU12b!F32</f>
        <v>0.18206769733705649</v>
      </c>
      <c r="H32" s="984">
        <f t="shared" si="0"/>
        <v>0.17364298849009061</v>
      </c>
      <c r="I32" s="1442">
        <f>DataAU!DF97/DataAU!B97</f>
        <v>0.10975958591568481</v>
      </c>
      <c r="J32" s="1442">
        <f t="shared" si="1"/>
        <v>6.3883402574405793E-2</v>
      </c>
      <c r="K32" s="1442">
        <f>(DataAU!CS97-DataAU!AS97)/DataAU!B97</f>
        <v>8.4247088469658806E-3</v>
      </c>
      <c r="L32" s="1471">
        <f>DataAU!F97/DataAU!B97</f>
        <v>0.17533882721514679</v>
      </c>
      <c r="M32" s="984">
        <f t="shared" si="7"/>
        <v>0.14527685077981339</v>
      </c>
      <c r="N32" s="1442">
        <f>DataAU!Z97/DataAU!B97</f>
        <v>5.8155690254035282E-2</v>
      </c>
      <c r="O32" s="1442">
        <f>DataAU!AN97/DataAU!B97</f>
        <v>8.7121160525778119E-2</v>
      </c>
      <c r="P32" s="1464">
        <f>DataAU!AS97/DataAU!B97</f>
        <v>3.0061976435333381E-2</v>
      </c>
      <c r="Q32" s="823"/>
      <c r="R32" s="823"/>
      <c r="S32" s="840">
        <f t="shared" si="2"/>
        <v>0</v>
      </c>
      <c r="T32" s="840">
        <f t="shared" si="3"/>
        <v>0</v>
      </c>
      <c r="U32" s="798">
        <f t="shared" si="8"/>
        <v>0</v>
      </c>
      <c r="V32" s="798"/>
    </row>
    <row r="33" spans="1:22">
      <c r="A33" s="799">
        <v>1983</v>
      </c>
      <c r="B33" s="1449">
        <f t="shared" si="5"/>
        <v>6.866679687253896E-2</v>
      </c>
      <c r="C33" s="984">
        <f t="shared" si="6"/>
        <v>0.12330286095902927</v>
      </c>
      <c r="D33" s="984">
        <f>DataAU!DC98/DataAU!B98</f>
        <v>9.2469270364093442E-2</v>
      </c>
      <c r="E33" s="984">
        <f>(DataAU!AY98+DataAU!DD98)/DataAU!B98</f>
        <v>3.0833590594935834E-2</v>
      </c>
      <c r="F33" s="1476">
        <f>(DataAU!CQ98+DataAU!CR98)/DataAU!B98</f>
        <v>-5.4636064086490313E-2</v>
      </c>
      <c r="G33" s="1435">
        <f>TableAU12b!F33</f>
        <v>0.11731129073921236</v>
      </c>
      <c r="H33" s="984">
        <f t="shared" si="0"/>
        <v>0.10718043383756609</v>
      </c>
      <c r="I33" s="1442">
        <f>DataAU!DF98/DataAU!B98</f>
        <v>9.2469270364093442E-2</v>
      </c>
      <c r="J33" s="1442">
        <f t="shared" si="1"/>
        <v>1.4711163473472649E-2</v>
      </c>
      <c r="K33" s="1442">
        <f>(DataAU!CS98-DataAU!AS98)/DataAU!B98</f>
        <v>1.0130856901646263E-2</v>
      </c>
      <c r="L33" s="1471">
        <f>DataAU!F98/DataAU!B98</f>
        <v>0.184661328225903</v>
      </c>
      <c r="M33" s="984">
        <f t="shared" si="7"/>
        <v>0.15250467796097605</v>
      </c>
      <c r="N33" s="1442">
        <f>DataAU!Z98/DataAU!B98</f>
        <v>5.731998513132943E-2</v>
      </c>
      <c r="O33" s="1442">
        <f>DataAU!AN98/DataAU!B98</f>
        <v>9.518469282964663E-2</v>
      </c>
      <c r="P33" s="1464">
        <f>DataAU!AS98/DataAU!B98</f>
        <v>3.215665026492695E-2</v>
      </c>
      <c r="Q33" s="823"/>
      <c r="R33" s="823"/>
      <c r="S33" s="840">
        <f t="shared" si="2"/>
        <v>0</v>
      </c>
      <c r="T33" s="840">
        <f t="shared" si="3"/>
        <v>0</v>
      </c>
      <c r="U33" s="798">
        <f t="shared" si="8"/>
        <v>0</v>
      </c>
      <c r="V33" s="798"/>
    </row>
    <row r="34" spans="1:22">
      <c r="A34" s="799">
        <v>1984</v>
      </c>
      <c r="B34" s="1449">
        <f t="shared" si="5"/>
        <v>9.7412446897231136E-2</v>
      </c>
      <c r="C34" s="984">
        <f t="shared" si="6"/>
        <v>0.15309269406648274</v>
      </c>
      <c r="D34" s="984">
        <f>DataAU!DC99/DataAU!B99</f>
        <v>0.10619434354063238</v>
      </c>
      <c r="E34" s="984">
        <f>(DataAU!AY99+DataAU!DD99)/DataAU!B99</f>
        <v>4.6898350525850348E-2</v>
      </c>
      <c r="F34" s="1476">
        <f>(DataAU!CQ99+DataAU!CR99)/DataAU!B99</f>
        <v>-5.5680247169251608E-2</v>
      </c>
      <c r="G34" s="1435">
        <f>TableAU12b!F34</f>
        <v>0.13640205302720765</v>
      </c>
      <c r="H34" s="984">
        <f t="shared" si="0"/>
        <v>0.12224131465384551</v>
      </c>
      <c r="I34" s="1442">
        <f>DataAU!DF99/DataAU!B99</f>
        <v>0.10619434354063238</v>
      </c>
      <c r="J34" s="1442">
        <f t="shared" si="1"/>
        <v>1.6046971113213127E-2</v>
      </c>
      <c r="K34" s="1442">
        <f>(DataAU!CS99-DataAU!AS99)/DataAU!B99</f>
        <v>1.4160738373362137E-2</v>
      </c>
      <c r="L34" s="1471">
        <f>DataAU!F99/DataAU!B99</f>
        <v>0.18218097759468946</v>
      </c>
      <c r="M34" s="984">
        <f t="shared" si="7"/>
        <v>0.15091541057745589</v>
      </c>
      <c r="N34" s="1442">
        <f>DataAU!Z99/DataAU!B99</f>
        <v>5.8053430200992934E-2</v>
      </c>
      <c r="O34" s="1442">
        <f>DataAU!AN99/DataAU!B99</f>
        <v>9.2861980376462969E-2</v>
      </c>
      <c r="P34" s="1464">
        <f>DataAU!AS99/DataAU!B99</f>
        <v>3.126556701723357E-2</v>
      </c>
      <c r="Q34" s="823"/>
      <c r="R34" s="823"/>
      <c r="S34" s="840">
        <f t="shared" si="2"/>
        <v>0</v>
      </c>
      <c r="T34" s="840">
        <f t="shared" si="3"/>
        <v>0</v>
      </c>
      <c r="U34" s="798">
        <f t="shared" si="8"/>
        <v>0</v>
      </c>
      <c r="V34" s="798"/>
    </row>
    <row r="35" spans="1:22">
      <c r="A35" s="799">
        <v>1985</v>
      </c>
      <c r="B35" s="1449">
        <f t="shared" si="5"/>
        <v>0.10894645134087547</v>
      </c>
      <c r="C35" s="984">
        <f t="shared" si="6"/>
        <v>0.15801959877875932</v>
      </c>
      <c r="D35" s="984">
        <f>DataAU!DC100/DataAU!B100</f>
        <v>0.10823524630554382</v>
      </c>
      <c r="E35" s="984">
        <f>(DataAU!AY100+DataAU!DD100)/DataAU!B100</f>
        <v>4.9784352473215512E-2</v>
      </c>
      <c r="F35" s="1476">
        <f>(DataAU!CQ100+DataAU!CR100)/DataAU!B100</f>
        <v>-4.9073147437883859E-2</v>
      </c>
      <c r="G35" s="1435">
        <f>TableAU12b!F35</f>
        <v>0.15584026334906451</v>
      </c>
      <c r="H35" s="984">
        <f t="shared" si="0"/>
        <v>0.13887802325640466</v>
      </c>
      <c r="I35" s="1442">
        <f>DataAU!DF100/DataAU!B100</f>
        <v>0.10823524630554382</v>
      </c>
      <c r="J35" s="1442">
        <f t="shared" si="1"/>
        <v>3.0642776950860845E-2</v>
      </c>
      <c r="K35" s="1442">
        <f>(DataAU!CS100-DataAU!AS100)/DataAU!B100</f>
        <v>1.6962240092659852E-2</v>
      </c>
      <c r="L35" s="1471">
        <f>DataAU!F100/DataAU!B100</f>
        <v>0.1792592291553424</v>
      </c>
      <c r="M35" s="984">
        <f t="shared" si="7"/>
        <v>0.14892125436248088</v>
      </c>
      <c r="N35" s="1442">
        <f>DataAU!Z100/DataAU!B100</f>
        <v>5.6860842574765424E-2</v>
      </c>
      <c r="O35" s="1442">
        <f>DataAU!AN100/DataAU!B100</f>
        <v>9.2060411787715443E-2</v>
      </c>
      <c r="P35" s="1464">
        <f>DataAU!AS100/DataAU!B100</f>
        <v>3.0337974792861534E-2</v>
      </c>
      <c r="Q35" s="823"/>
      <c r="R35" s="823"/>
      <c r="S35" s="840">
        <f t="shared" si="2"/>
        <v>0</v>
      </c>
      <c r="T35" s="840">
        <f t="shared" si="3"/>
        <v>0</v>
      </c>
      <c r="U35" s="798">
        <f t="shared" si="8"/>
        <v>0</v>
      </c>
      <c r="V35" s="798"/>
    </row>
    <row r="36" spans="1:22">
      <c r="A36" s="799">
        <v>1986</v>
      </c>
      <c r="B36" s="1449">
        <f t="shared" si="5"/>
        <v>8.4176863181312567E-2</v>
      </c>
      <c r="C36" s="984">
        <f t="shared" si="6"/>
        <v>0.12626992955135335</v>
      </c>
      <c r="D36" s="984">
        <f>DataAU!DC101/DataAU!B101</f>
        <v>8.5409714497589925E-2</v>
      </c>
      <c r="E36" s="984">
        <f>(DataAU!AY101+DataAU!DD101)/DataAU!B101</f>
        <v>4.0860215053763443E-2</v>
      </c>
      <c r="F36" s="1476">
        <f>(DataAU!CQ101+DataAU!CR101)/DataAU!B101</f>
        <v>-4.2093066370040781E-2</v>
      </c>
      <c r="G36" s="1435">
        <f>TableAU12b!F36</f>
        <v>0.15733222098628105</v>
      </c>
      <c r="H36" s="984">
        <f t="shared" si="0"/>
        <v>0.13940489432703002</v>
      </c>
      <c r="I36" s="1442">
        <f>DataAU!DF101/DataAU!B101</f>
        <v>8.5409714497589925E-2</v>
      </c>
      <c r="J36" s="1442">
        <f t="shared" si="1"/>
        <v>5.399517982944009E-2</v>
      </c>
      <c r="K36" s="1442">
        <f>(DataAU!CS101-DataAU!AS101)/DataAU!B101</f>
        <v>1.7927326659251026E-2</v>
      </c>
      <c r="L36" s="1471">
        <f>DataAU!F101/DataAU!B101</f>
        <v>0.18706433073785692</v>
      </c>
      <c r="M36" s="984">
        <f t="shared" si="7"/>
        <v>0.15550148312940304</v>
      </c>
      <c r="N36" s="1442">
        <f>DataAU!Z101/DataAU!B101</f>
        <v>5.7804968483500183E-2</v>
      </c>
      <c r="O36" s="1442">
        <f>DataAU!AN101/DataAU!B101</f>
        <v>9.7696514645902857E-2</v>
      </c>
      <c r="P36" s="1464">
        <f>DataAU!AS101/DataAU!B101</f>
        <v>3.1562847608453834E-2</v>
      </c>
      <c r="Q36" s="823"/>
      <c r="R36" s="823"/>
      <c r="S36" s="840">
        <f t="shared" si="2"/>
        <v>0</v>
      </c>
      <c r="T36" s="840">
        <f t="shared" si="3"/>
        <v>0</v>
      </c>
      <c r="U36" s="798">
        <f t="shared" si="8"/>
        <v>0</v>
      </c>
      <c r="V36" s="798"/>
    </row>
    <row r="37" spans="1:22">
      <c r="A37" s="799">
        <v>1987</v>
      </c>
      <c r="B37" s="1449">
        <f t="shared" si="5"/>
        <v>7.0514484642916417E-2</v>
      </c>
      <c r="C37" s="984">
        <f t="shared" si="6"/>
        <v>9.4334242657667045E-2</v>
      </c>
      <c r="D37" s="984">
        <f>DataAU!DC102/DataAU!B102</f>
        <v>6.3211517919080057E-2</v>
      </c>
      <c r="E37" s="984">
        <f>(DataAU!AY102+DataAU!DD102)/DataAU!B102</f>
        <v>3.1122724738586981E-2</v>
      </c>
      <c r="F37" s="1476">
        <f>(DataAU!CQ102+DataAU!CR102)/DataAU!B102</f>
        <v>-2.3819758014750628E-2</v>
      </c>
      <c r="G37" s="1435">
        <f>TableAU12b!F37</f>
        <v>0.13730088137786042</v>
      </c>
      <c r="H37" s="984">
        <f t="shared" si="0"/>
        <v>0.12037127669987614</v>
      </c>
      <c r="I37" s="1442">
        <f>DataAU!DF102/DataAU!B102</f>
        <v>6.3211517919080057E-2</v>
      </c>
      <c r="J37" s="1442">
        <f t="shared" si="1"/>
        <v>5.7159758780796086E-2</v>
      </c>
      <c r="K37" s="1442">
        <f>(DataAU!CS102-DataAU!AS102)/DataAU!B102</f>
        <v>1.6929604677984277E-2</v>
      </c>
      <c r="L37" s="1471">
        <f>DataAU!F102/DataAU!B102</f>
        <v>0.19617147502053423</v>
      </c>
      <c r="M37" s="984">
        <f t="shared" si="7"/>
        <v>0.16372093815034064</v>
      </c>
      <c r="N37" s="1442">
        <f>DataAU!Z102/DataAU!B102</f>
        <v>6.0126057036340337E-2</v>
      </c>
      <c r="O37" s="1442">
        <f>DataAU!AN102/DataAU!B102</f>
        <v>0.10359488111400031</v>
      </c>
      <c r="P37" s="1464">
        <f>DataAU!AS102/DataAU!B102</f>
        <v>3.2446281062079467E-2</v>
      </c>
      <c r="Q37" s="823"/>
      <c r="R37" s="823"/>
      <c r="S37" s="840">
        <f t="shared" si="2"/>
        <v>0</v>
      </c>
      <c r="T37" s="840">
        <f t="shared" si="3"/>
        <v>0</v>
      </c>
      <c r="U37" s="798">
        <f t="shared" si="8"/>
        <v>4.2558081141189086E-6</v>
      </c>
      <c r="V37" s="798"/>
    </row>
    <row r="38" spans="1:22">
      <c r="A38" s="799">
        <v>1988</v>
      </c>
      <c r="B38" s="1449">
        <f t="shared" si="5"/>
        <v>0.10133447032598776</v>
      </c>
      <c r="C38" s="984">
        <f t="shared" si="6"/>
        <v>0.11191149409811049</v>
      </c>
      <c r="D38" s="984">
        <f>DataAU!DC103/DataAU!B103</f>
        <v>5.2765435423305355E-2</v>
      </c>
      <c r="E38" s="984">
        <f>(DataAU!AY103+DataAU!DD103)/DataAU!B103</f>
        <v>5.9146058674805137E-2</v>
      </c>
      <c r="F38" s="1476">
        <f>(DataAU!CQ103+DataAU!CR103)/DataAU!B103</f>
        <v>-1.0577023772122735E-2</v>
      </c>
      <c r="G38" s="1435">
        <f>TableAU12b!F38</f>
        <v>0.14847104408838618</v>
      </c>
      <c r="H38" s="984">
        <f t="shared" si="0"/>
        <v>0.13955836811633227</v>
      </c>
      <c r="I38" s="1442">
        <f>DataAU!DF103/DataAU!B103</f>
        <v>5.2765435423305362E-2</v>
      </c>
      <c r="J38" s="1442">
        <f t="shared" si="1"/>
        <v>8.6792932693026903E-2</v>
      </c>
      <c r="K38" s="1442">
        <f>(DataAU!CS103-DataAU!AS103)/DataAU!B103</f>
        <v>8.9126759720539132E-3</v>
      </c>
      <c r="L38" s="1471">
        <f>DataAU!F103/DataAU!B103</f>
        <v>0.19117559056296096</v>
      </c>
      <c r="M38" s="984">
        <f t="shared" si="7"/>
        <v>0.16054411082686293</v>
      </c>
      <c r="N38" s="1442">
        <f>DataAU!Z103/DataAU!B103</f>
        <v>5.9995063058211028E-2</v>
      </c>
      <c r="O38" s="1442">
        <f>DataAU!AN103/DataAU!B103</f>
        <v>0.10054904776865191</v>
      </c>
      <c r="P38" s="1464">
        <f>DataAU!AS103/DataAU!B103</f>
        <v>3.0635219843513906E-2</v>
      </c>
      <c r="Q38" s="823"/>
      <c r="R38" s="823"/>
      <c r="S38" s="840">
        <f t="shared" si="2"/>
        <v>0</v>
      </c>
      <c r="T38" s="840">
        <f t="shared" si="3"/>
        <v>0</v>
      </c>
      <c r="U38" s="798">
        <f t="shared" si="8"/>
        <v>-3.7401074158734116E-6</v>
      </c>
      <c r="V38" s="798"/>
    </row>
    <row r="39" spans="1:22">
      <c r="A39" s="807">
        <v>1989</v>
      </c>
      <c r="B39" s="1451">
        <f t="shared" si="5"/>
        <v>0.11410218610552539</v>
      </c>
      <c r="C39" s="990">
        <f t="shared" si="6"/>
        <v>0.11785888206823671</v>
      </c>
      <c r="D39" s="990">
        <f>DataAU!DC104/DataAU!B104</f>
        <v>5.948433219263171E-2</v>
      </c>
      <c r="E39" s="990">
        <f>(DataAU!AY104+DataAU!DD104)/DataAU!B104</f>
        <v>5.8374549875604996E-2</v>
      </c>
      <c r="F39" s="1478">
        <f>(DataAU!CQ104+DataAU!CR104)/DataAU!B104</f>
        <v>-3.7566959627113139E-3</v>
      </c>
      <c r="G39" s="1437">
        <f>TableAU12b!F39</f>
        <v>0.17481224802144033</v>
      </c>
      <c r="H39" s="990">
        <f t="shared" si="0"/>
        <v>0.16754068925763843</v>
      </c>
      <c r="I39" s="1444">
        <f>DataAU!DF104/DataAU!B104</f>
        <v>0.11447653058858216</v>
      </c>
      <c r="J39" s="1444">
        <f t="shared" si="1"/>
        <v>5.3064158669056269E-2</v>
      </c>
      <c r="K39" s="1444">
        <f>(DataAU!CS104-DataAU!AS104)/DataAU!B104</f>
        <v>7.2715587638018837E-3</v>
      </c>
      <c r="L39" s="1473">
        <f>DataAU!F104/DataAU!B104</f>
        <v>0.18656600223281578</v>
      </c>
      <c r="M39" s="990">
        <f t="shared" si="7"/>
        <v>0.15753608448921855</v>
      </c>
      <c r="N39" s="1444">
        <f>DataAU!Z104/DataAU!B104</f>
        <v>6.078956870877656E-2</v>
      </c>
      <c r="O39" s="1444">
        <f>DataAU!AN104/DataAU!B104</f>
        <v>9.6746515780441994E-2</v>
      </c>
      <c r="P39" s="1466">
        <f>DataAU!AS104/DataAU!B104</f>
        <v>2.9029917743597221E-2</v>
      </c>
      <c r="Q39" s="823"/>
      <c r="R39" s="823"/>
      <c r="S39" s="840">
        <f t="shared" si="2"/>
        <v>0</v>
      </c>
      <c r="T39" s="840">
        <f t="shared" si="3"/>
        <v>0</v>
      </c>
      <c r="U39" s="798">
        <f t="shared" si="8"/>
        <v>0</v>
      </c>
      <c r="V39" s="798"/>
    </row>
    <row r="40" spans="1:22">
      <c r="A40" s="799">
        <v>1990</v>
      </c>
      <c r="B40" s="1449">
        <f t="shared" si="5"/>
        <v>9.9909881384416796E-2</v>
      </c>
      <c r="C40" s="984">
        <f t="shared" si="6"/>
        <v>0.11288269966144629</v>
      </c>
      <c r="D40" s="984">
        <f>DataAU!DC105/DataAU!B105</f>
        <v>6.1627737048493558E-2</v>
      </c>
      <c r="E40" s="984">
        <f>(DataAU!AY105+DataAU!DD105)/DataAU!B105</f>
        <v>5.1254962612952724E-2</v>
      </c>
      <c r="F40" s="1476">
        <f>(DataAU!CQ105+DataAU!CR105)/DataAU!B105</f>
        <v>-1.2972818277029495E-2</v>
      </c>
      <c r="G40" s="1435">
        <f>TableAU12b!F40</f>
        <v>0.16786723335850162</v>
      </c>
      <c r="H40" s="984">
        <f t="shared" si="0"/>
        <v>0.15694644031468449</v>
      </c>
      <c r="I40" s="1442">
        <f>DataAU!DF105/DataAU!B105</f>
        <v>9.5726672674574367E-2</v>
      </c>
      <c r="J40" s="1442">
        <f t="shared" si="1"/>
        <v>6.1219767640110126E-2</v>
      </c>
      <c r="K40" s="1442">
        <f>(DataAU!CS105-DataAU!AS105)/DataAU!B105</f>
        <v>1.092079304381713E-2</v>
      </c>
      <c r="L40" s="1471">
        <f>DataAU!F105/DataAU!B105</f>
        <v>0.18883807876854125</v>
      </c>
      <c r="M40" s="984">
        <f t="shared" si="7"/>
        <v>0.15936076673892391</v>
      </c>
      <c r="N40" s="1442">
        <f>DataAU!Z105/DataAU!B105</f>
        <v>6.0662615388362512E-2</v>
      </c>
      <c r="O40" s="1442">
        <f>DataAU!AN105/DataAU!B105</f>
        <v>9.8698151350561411E-2</v>
      </c>
      <c r="P40" s="1464">
        <f>DataAU!AS105/DataAU!B105</f>
        <v>2.9477312029617359E-2</v>
      </c>
      <c r="Q40" s="823"/>
      <c r="R40" s="823"/>
      <c r="S40" s="840">
        <f t="shared" si="2"/>
        <v>0</v>
      </c>
      <c r="T40" s="840">
        <f t="shared" si="3"/>
        <v>0</v>
      </c>
      <c r="U40" s="798">
        <f t="shared" si="8"/>
        <v>0</v>
      </c>
      <c r="V40" s="798"/>
    </row>
    <row r="41" spans="1:22">
      <c r="A41" s="799">
        <v>1991</v>
      </c>
      <c r="B41" s="1449">
        <f t="shared" si="5"/>
        <v>5.1997391113555697E-2</v>
      </c>
      <c r="C41" s="984">
        <f t="shared" si="6"/>
        <v>8.1548740791502497E-2</v>
      </c>
      <c r="D41" s="984">
        <f>DataAU!DC106/DataAU!B106</f>
        <v>5.838134826530092E-2</v>
      </c>
      <c r="E41" s="984">
        <f>(DataAU!AY106+DataAU!DD106)/DataAU!B106</f>
        <v>2.3167392526201577E-2</v>
      </c>
      <c r="F41" s="1476">
        <f>(DataAU!CQ106+DataAU!CR106)/DataAU!B106</f>
        <v>-2.9551349677946797E-2</v>
      </c>
      <c r="G41" s="1435">
        <f>TableAU12b!F41</f>
        <v>0.10468006576317439</v>
      </c>
      <c r="H41" s="984">
        <f t="shared" si="0"/>
        <v>9.4950842928805609E-2</v>
      </c>
      <c r="I41" s="1442">
        <f>DataAU!DF106/DataAU!B106</f>
        <v>0.11278324301416554</v>
      </c>
      <c r="J41" s="1442">
        <f t="shared" si="1"/>
        <v>-1.7832400085359926E-2</v>
      </c>
      <c r="K41" s="1442">
        <f>(DataAU!CS106-DataAU!AS106)/DataAU!B106</f>
        <v>9.7292228343687729E-3</v>
      </c>
      <c r="L41" s="1471">
        <f>DataAU!F106/DataAU!B106</f>
        <v>0.19778545215188048</v>
      </c>
      <c r="M41" s="984">
        <f t="shared" si="7"/>
        <v>0.16641870222927543</v>
      </c>
      <c r="N41" s="1442">
        <f>DataAU!Z106/DataAU!B106</f>
        <v>6.134189336627504E-2</v>
      </c>
      <c r="O41" s="1442">
        <f>DataAU!AN106/DataAU!B106</f>
        <v>0.1050768088630004</v>
      </c>
      <c r="P41" s="1464">
        <f>DataAU!AS106/DataAU!B106</f>
        <v>3.136674992260504E-2</v>
      </c>
      <c r="Q41" s="823"/>
      <c r="R41" s="823"/>
      <c r="S41" s="840">
        <f t="shared" si="2"/>
        <v>0</v>
      </c>
      <c r="T41" s="840">
        <f t="shared" si="3"/>
        <v>0</v>
      </c>
      <c r="U41" s="798">
        <f t="shared" si="8"/>
        <v>0</v>
      </c>
    </row>
    <row r="42" spans="1:22">
      <c r="A42" s="799">
        <v>1992</v>
      </c>
      <c r="B42" s="1449">
        <f t="shared" si="5"/>
        <v>1.7744705208929602E-2</v>
      </c>
      <c r="C42" s="984">
        <f t="shared" si="6"/>
        <v>7.9473500964835159E-2</v>
      </c>
      <c r="D42" s="984">
        <f>DataAU!DC107/DataAU!B107</f>
        <v>4.4574203789707244E-2</v>
      </c>
      <c r="E42" s="984">
        <f>(DataAU!AY107+DataAU!DD107)/DataAU!B107</f>
        <v>3.4899297175127908E-2</v>
      </c>
      <c r="F42" s="1476">
        <f>(DataAU!CQ107+DataAU!CR107)/DataAU!B107</f>
        <v>-6.1728795755905556E-2</v>
      </c>
      <c r="G42" s="1435">
        <f>TableAU12b!F42</f>
        <v>7.8871585457249274E-2</v>
      </c>
      <c r="H42" s="984">
        <f t="shared" si="0"/>
        <v>6.9881210204238223E-2</v>
      </c>
      <c r="I42" s="1442">
        <f>DataAU!DF107/DataAU!B107</f>
        <v>6.5818280528033332E-2</v>
      </c>
      <c r="J42" s="1442">
        <f t="shared" si="1"/>
        <v>4.0629296762048905E-3</v>
      </c>
      <c r="K42" s="1442">
        <f>(DataAU!CS107-DataAU!AS107)/DataAU!B107</f>
        <v>8.9903752530110549E-3</v>
      </c>
      <c r="L42" s="1471">
        <f>DataAU!F107/DataAU!B107</f>
        <v>0.20033459420862862</v>
      </c>
      <c r="M42" s="984">
        <f t="shared" si="7"/>
        <v>0.16837111041608885</v>
      </c>
      <c r="N42" s="1442">
        <f>DataAU!Z107/DataAU!B107</f>
        <v>6.1885175765229346E-2</v>
      </c>
      <c r="O42" s="1442">
        <f>DataAU!AN107/DataAU!B107</f>
        <v>0.10648593465085951</v>
      </c>
      <c r="P42" s="1464">
        <f>DataAU!AS107/DataAU!B107</f>
        <v>3.1963483792539792E-2</v>
      </c>
      <c r="Q42" s="823"/>
      <c r="R42" s="823"/>
      <c r="S42" s="840">
        <f t="shared" si="2"/>
        <v>0</v>
      </c>
      <c r="T42" s="840">
        <f t="shared" si="3"/>
        <v>0</v>
      </c>
      <c r="U42" s="798">
        <f t="shared" si="8"/>
        <v>0</v>
      </c>
    </row>
    <row r="43" spans="1:22">
      <c r="A43" s="799">
        <v>1993</v>
      </c>
      <c r="B43" s="1449">
        <f t="shared" si="5"/>
        <v>4.0647997097362984E-2</v>
      </c>
      <c r="C43" s="984">
        <f t="shared" si="6"/>
        <v>0.10552525820451958</v>
      </c>
      <c r="D43" s="984">
        <f>DataAU!DC108/DataAU!B108</f>
        <v>4.395500912613453E-2</v>
      </c>
      <c r="E43" s="984">
        <f>(DataAU!AY108+DataAU!DD108)/DataAU!B108</f>
        <v>6.1570249078385042E-2</v>
      </c>
      <c r="F43" s="1476">
        <f>(DataAU!CQ108+DataAU!CR108)/DataAU!B108</f>
        <v>-6.4877261107156595E-2</v>
      </c>
      <c r="G43" s="1435">
        <f>TableAU12b!F43</f>
        <v>9.3225056847924495E-2</v>
      </c>
      <c r="H43" s="984">
        <f t="shared" si="0"/>
        <v>8.3733322993150519E-2</v>
      </c>
      <c r="I43" s="1442">
        <f>DataAU!DF108/DataAU!B108</f>
        <v>6.9990112200215476E-2</v>
      </c>
      <c r="J43" s="1442">
        <f t="shared" si="1"/>
        <v>1.3743210792935043E-2</v>
      </c>
      <c r="K43" s="1442">
        <f>(DataAU!CS108-DataAU!AS108)/DataAU!B108</f>
        <v>9.4917338547739778E-3</v>
      </c>
      <c r="L43" s="1471">
        <f>DataAU!F108/DataAU!B108</f>
        <v>0.19729345715702212</v>
      </c>
      <c r="M43" s="984">
        <f t="shared" si="7"/>
        <v>0.16582144904736448</v>
      </c>
      <c r="N43" s="1442">
        <f>DataAU!Z108/DataAU!B108</f>
        <v>5.980041600771082E-2</v>
      </c>
      <c r="O43" s="1442">
        <f>DataAU!AN108/DataAU!B108</f>
        <v>0.10602103303965367</v>
      </c>
      <c r="P43" s="1464">
        <f>DataAU!AS108/DataAU!B108</f>
        <v>3.1474777801474028E-2</v>
      </c>
      <c r="Q43" s="823"/>
      <c r="R43" s="823"/>
      <c r="S43" s="840">
        <f t="shared" si="2"/>
        <v>0</v>
      </c>
      <c r="T43" s="840">
        <f t="shared" si="3"/>
        <v>0</v>
      </c>
      <c r="U43" s="798">
        <f t="shared" si="8"/>
        <v>-2.7696918163885864E-6</v>
      </c>
    </row>
    <row r="44" spans="1:22">
      <c r="A44" s="799">
        <v>1994</v>
      </c>
      <c r="B44" s="1449">
        <f t="shared" si="5"/>
        <v>5.7788872253002964E-2</v>
      </c>
      <c r="C44" s="984">
        <f t="shared" si="6"/>
        <v>0.10315939072451757</v>
      </c>
      <c r="D44" s="984">
        <f>DataAU!DC109/DataAU!B109</f>
        <v>4.0233788096105887E-2</v>
      </c>
      <c r="E44" s="984">
        <f>(DataAU!AY109+DataAU!DD109)/DataAU!B109</f>
        <v>6.2925602628411695E-2</v>
      </c>
      <c r="F44" s="1476">
        <f>(DataAU!CQ109+DataAU!CR109)/DataAU!B109</f>
        <v>-4.5370518471514611E-2</v>
      </c>
      <c r="G44" s="1435">
        <f>TableAU12b!F44</f>
        <v>0.10071295405261543</v>
      </c>
      <c r="H44" s="984">
        <f t="shared" si="0"/>
        <v>9.3717141576050614E-2</v>
      </c>
      <c r="I44" s="1442">
        <f>DataAU!DF109/DataAU!B109</f>
        <v>7.9565567387137451E-2</v>
      </c>
      <c r="J44" s="1442">
        <f t="shared" si="1"/>
        <v>1.4151574188913163E-2</v>
      </c>
      <c r="K44" s="1442">
        <f>(DataAU!CS109-DataAU!AS109)/DataAU!B109</f>
        <v>6.9958124765648168E-3</v>
      </c>
      <c r="L44" s="1471">
        <f>DataAU!F109/DataAU!B109</f>
        <v>0.19637308552564298</v>
      </c>
      <c r="M44" s="984">
        <f t="shared" si="7"/>
        <v>0.16506498920998186</v>
      </c>
      <c r="N44" s="1442">
        <f>DataAU!Z109/DataAU!B109</f>
        <v>5.910517579994283E-2</v>
      </c>
      <c r="O44" s="1442">
        <f>DataAU!AN109/DataAU!B109</f>
        <v>0.10595981341003903</v>
      </c>
      <c r="P44" s="1464">
        <f>DataAU!AS109/DataAU!B109</f>
        <v>3.1308096315661123E-2</v>
      </c>
      <c r="Q44" s="823"/>
      <c r="R44" s="823"/>
      <c r="S44" s="840">
        <f t="shared" si="2"/>
        <v>0</v>
      </c>
      <c r="T44" s="840">
        <f t="shared" si="3"/>
        <v>0</v>
      </c>
      <c r="U44" s="798">
        <f t="shared" si="8"/>
        <v>0</v>
      </c>
    </row>
    <row r="45" spans="1:22">
      <c r="A45" s="799">
        <v>1995</v>
      </c>
      <c r="B45" s="1449">
        <f t="shared" si="5"/>
        <v>4.8000838181146921E-2</v>
      </c>
      <c r="C45" s="984">
        <f t="shared" si="6"/>
        <v>8.9610545117095916E-2</v>
      </c>
      <c r="D45" s="984">
        <f>DataAU!DC110/DataAU!B110</f>
        <v>3.219763114042528E-2</v>
      </c>
      <c r="E45" s="984">
        <f>(DataAU!AY110+DataAU!DD110)/DataAU!B110</f>
        <v>5.7412913976670636E-2</v>
      </c>
      <c r="F45" s="1476">
        <f>(DataAU!CQ110+DataAU!CR110)/DataAU!B110</f>
        <v>-4.1609706935948995E-2</v>
      </c>
      <c r="G45" s="1435">
        <f>TableAU12b!F45</f>
        <v>0.1271665485895607</v>
      </c>
      <c r="H45" s="984">
        <f t="shared" si="0"/>
        <v>0.11942834050111263</v>
      </c>
      <c r="I45" s="1442">
        <f>DataAU!DF110/DataAU!B110</f>
        <v>5.6395122583992742E-2</v>
      </c>
      <c r="J45" s="1442">
        <f t="shared" si="1"/>
        <v>6.3033217917119883E-2</v>
      </c>
      <c r="K45" s="1442">
        <f>(DataAU!CS110-DataAU!AS110)/DataAU!B110</f>
        <v>7.7382080884480699E-3</v>
      </c>
      <c r="L45" s="1471">
        <f>DataAU!F110/DataAU!B110</f>
        <v>0.1938518415039365</v>
      </c>
      <c r="M45" s="984">
        <f t="shared" si="7"/>
        <v>0.1629987926200146</v>
      </c>
      <c r="N45" s="1442">
        <f>DataAU!Z110/DataAU!B110</f>
        <v>5.8423221609108247E-2</v>
      </c>
      <c r="O45" s="1442">
        <f>DataAU!AN110/DataAU!B110</f>
        <v>0.10457557101090635</v>
      </c>
      <c r="P45" s="1464">
        <f>DataAU!AS110/DataAU!B110</f>
        <v>3.0853048883921895E-2</v>
      </c>
      <c r="Q45" s="823"/>
      <c r="R45" s="823"/>
      <c r="S45" s="840">
        <f t="shared" si="2"/>
        <v>0</v>
      </c>
      <c r="T45" s="840">
        <f t="shared" si="3"/>
        <v>0</v>
      </c>
      <c r="U45" s="798">
        <f t="shared" si="8"/>
        <v>0</v>
      </c>
    </row>
    <row r="46" spans="1:22">
      <c r="A46" s="799">
        <v>1996</v>
      </c>
      <c r="B46" s="1449">
        <f t="shared" si="5"/>
        <v>5.7779059276552608E-2</v>
      </c>
      <c r="C46" s="984">
        <f t="shared" si="6"/>
        <v>8.4517686233292727E-2</v>
      </c>
      <c r="D46" s="984">
        <f>DataAU!DC111/DataAU!B111</f>
        <v>3.5242249774445886E-2</v>
      </c>
      <c r="E46" s="984">
        <f>(DataAU!AY111+DataAU!DD111)/DataAU!B111</f>
        <v>4.9275436458846848E-2</v>
      </c>
      <c r="F46" s="1476">
        <f>(DataAU!CQ111+DataAU!CR111)/DataAU!B111</f>
        <v>-2.6738626956740116E-2</v>
      </c>
      <c r="G46" s="1435">
        <f>TableAU12b!F46</f>
        <v>0.11839498479253675</v>
      </c>
      <c r="H46" s="984">
        <f t="shared" si="0"/>
        <v>0.1120515658571522</v>
      </c>
      <c r="I46" s="1442">
        <f>DataAU!DF111/DataAU!B111</f>
        <v>5.1519351148233236E-2</v>
      </c>
      <c r="J46" s="1442">
        <f t="shared" si="1"/>
        <v>6.0532214708918966E-2</v>
      </c>
      <c r="K46" s="1442">
        <f>(DataAU!CS111-DataAU!AS111)/DataAU!B111</f>
        <v>6.343418935384558E-3</v>
      </c>
      <c r="L46" s="1471">
        <f>DataAU!F111/DataAU!B111</f>
        <v>0.1867495093616586</v>
      </c>
      <c r="M46" s="984">
        <f t="shared" si="7"/>
        <v>0.15666245012231078</v>
      </c>
      <c r="N46" s="1442">
        <f>DataAU!Z111/DataAU!B111</f>
        <v>5.4007422358226448E-2</v>
      </c>
      <c r="O46" s="1442">
        <f>DataAU!AN111/DataAU!B111</f>
        <v>0.10265502776408435</v>
      </c>
      <c r="P46" s="1464">
        <f>DataAU!AS111/DataAU!B111</f>
        <v>3.0084733939151547E-2</v>
      </c>
      <c r="Q46" s="823"/>
      <c r="R46" s="823"/>
      <c r="S46" s="840">
        <f t="shared" si="2"/>
        <v>0</v>
      </c>
      <c r="T46" s="840">
        <f t="shared" si="3"/>
        <v>0</v>
      </c>
      <c r="U46" s="798">
        <f t="shared" si="8"/>
        <v>2.3253001962715569E-6</v>
      </c>
    </row>
    <row r="47" spans="1:22">
      <c r="A47" s="799">
        <v>1997</v>
      </c>
      <c r="B47" s="1449">
        <f t="shared" si="5"/>
        <v>7.4186891580427045E-2</v>
      </c>
      <c r="C47" s="984">
        <f t="shared" si="6"/>
        <v>7.8410603578532301E-2</v>
      </c>
      <c r="D47" s="984">
        <f>DataAU!DC112/DataAU!B112</f>
        <v>4.4210817176428788E-2</v>
      </c>
      <c r="E47" s="984">
        <f>(DataAU!AY112+DataAU!DD112)/DataAU!B112</f>
        <v>3.4199786402103513E-2</v>
      </c>
      <c r="F47" s="1476">
        <f>(DataAU!CQ112+DataAU!CR112)/DataAU!B112</f>
        <v>-4.2237119981052501E-3</v>
      </c>
      <c r="G47" s="1435">
        <f>TableAU12b!F47</f>
        <v>0.12326835483566774</v>
      </c>
      <c r="H47" s="984">
        <f t="shared" si="0"/>
        <v>0.11706655964841871</v>
      </c>
      <c r="I47" s="1442">
        <f>DataAU!DF112/DataAU!B112</f>
        <v>8.456195983745507E-2</v>
      </c>
      <c r="J47" s="1442">
        <f t="shared" si="1"/>
        <v>3.2504599810963639E-2</v>
      </c>
      <c r="K47" s="1442">
        <f>(DataAU!CS112-DataAU!AS112)/DataAU!B112</f>
        <v>6.201795187249037E-3</v>
      </c>
      <c r="L47" s="1471">
        <f>DataAU!F112/DataAU!B112</f>
        <v>0.17976653355175579</v>
      </c>
      <c r="M47" s="984">
        <f t="shared" si="7"/>
        <v>0.1508211676831207</v>
      </c>
      <c r="N47" s="1442">
        <f>DataAU!Z112/DataAU!B112</f>
        <v>5.1463057870994755E-2</v>
      </c>
      <c r="O47" s="1442">
        <f>DataAU!AN112/DataAU!B112</f>
        <v>9.935810981212595E-2</v>
      </c>
      <c r="P47" s="1464">
        <f>DataAU!AS112/DataAU!B112</f>
        <v>2.8947558865518846E-2</v>
      </c>
      <c r="Q47" s="823"/>
      <c r="R47" s="823"/>
      <c r="S47" s="840">
        <f t="shared" si="2"/>
        <v>0</v>
      </c>
      <c r="T47" s="840">
        <f t="shared" si="3"/>
        <v>0</v>
      </c>
      <c r="U47" s="798">
        <f t="shared" si="8"/>
        <v>-2.1929968837645919E-6</v>
      </c>
    </row>
    <row r="48" spans="1:22">
      <c r="A48" s="799">
        <v>1998</v>
      </c>
      <c r="B48" s="1449">
        <f t="shared" si="5"/>
        <v>6.8241475258240675E-2</v>
      </c>
      <c r="C48" s="984">
        <f t="shared" si="6"/>
        <v>5.8075645549883675E-2</v>
      </c>
      <c r="D48" s="984">
        <f>DataAU!DC113/DataAU!B113</f>
        <v>2.2543966228628535E-2</v>
      </c>
      <c r="E48" s="984">
        <f>(DataAU!AY113+DataAU!DD113)/DataAU!B113</f>
        <v>3.5531679321255144E-2</v>
      </c>
      <c r="F48" s="1476">
        <f>(DataAU!CQ113+DataAU!CR113)/DataAU!B113</f>
        <v>1.0165829708357004E-2</v>
      </c>
      <c r="G48" s="1435">
        <f>TableAU12b!F48</f>
        <v>0.12903533470729955</v>
      </c>
      <c r="H48" s="984">
        <f t="shared" si="0"/>
        <v>0.12509589427371229</v>
      </c>
      <c r="I48" s="1442">
        <f>DataAU!DF113/DataAU!B113</f>
        <v>6.6085149968277135E-2</v>
      </c>
      <c r="J48" s="1442">
        <f t="shared" si="1"/>
        <v>5.9010744305435153E-2</v>
      </c>
      <c r="K48" s="1442">
        <f>(DataAU!CS113-DataAU!AS113)/DataAU!B113</f>
        <v>3.9394404335872553E-3</v>
      </c>
      <c r="L48" s="1471">
        <f>DataAU!F113/DataAU!B113</f>
        <v>0.1821659458181803</v>
      </c>
      <c r="M48" s="984">
        <f t="shared" si="7"/>
        <v>0.15335619591044614</v>
      </c>
      <c r="N48" s="1442">
        <f>DataAU!Z113/DataAU!B113</f>
        <v>5.2386264207902926E-2</v>
      </c>
      <c r="O48" s="1442">
        <f>DataAU!AN113/DataAU!B113</f>
        <v>0.10096993170254322</v>
      </c>
      <c r="P48" s="1464">
        <f>DataAU!AS113/DataAU!B113</f>
        <v>2.8809749907734158E-2</v>
      </c>
      <c r="Q48" s="823"/>
      <c r="R48" s="823"/>
      <c r="S48" s="840">
        <f t="shared" si="2"/>
        <v>0</v>
      </c>
      <c r="T48" s="840">
        <f t="shared" si="3"/>
        <v>0</v>
      </c>
      <c r="U48" s="798">
        <f t="shared" si="8"/>
        <v>0</v>
      </c>
    </row>
    <row r="49" spans="1:21">
      <c r="A49" s="824">
        <f t="shared" ref="A49:A64" si="9">A48+1</f>
        <v>1999</v>
      </c>
      <c r="B49" s="1449">
        <f t="shared" si="5"/>
        <v>5.6961302692551487E-2</v>
      </c>
      <c r="C49" s="984">
        <f t="shared" si="6"/>
        <v>4.0927648751756911E-2</v>
      </c>
      <c r="D49" s="984">
        <f>DataAU!DC114/DataAU!B114</f>
        <v>1.1206825277463906E-2</v>
      </c>
      <c r="E49" s="984">
        <f>(DataAU!AY114+DataAU!DD114)/DataAU!B114</f>
        <v>2.9720823474293005E-2</v>
      </c>
      <c r="F49" s="1476">
        <f>(DataAU!CQ114+DataAU!CR114)/DataAU!B114</f>
        <v>1.6033653940794576E-2</v>
      </c>
      <c r="G49" s="1435">
        <f>TableAU12b!F49</f>
        <v>0.1361787737650445</v>
      </c>
      <c r="H49" s="984">
        <f t="shared" si="0"/>
        <v>0.1296255467584263</v>
      </c>
      <c r="I49" s="1442">
        <f>DataAU!DF114/DataAU!B114</f>
        <v>6.0616857679421411E-2</v>
      </c>
      <c r="J49" s="1442">
        <f t="shared" si="1"/>
        <v>6.9008689079004898E-2</v>
      </c>
      <c r="K49" s="1442">
        <f>(DataAU!CS114-DataAU!AS114)/DataAU!B114</f>
        <v>6.5532270066181904E-3</v>
      </c>
      <c r="L49" s="1471">
        <f>DataAU!F114/DataAU!B114</f>
        <v>0.18285649043098937</v>
      </c>
      <c r="M49" s="984">
        <f t="shared" si="7"/>
        <v>0.15399788186474644</v>
      </c>
      <c r="N49" s="1442">
        <f>DataAU!Z114/DataAU!B114</f>
        <v>5.127619617554538E-2</v>
      </c>
      <c r="O49" s="1442">
        <f>DataAU!AN114/DataAU!B114</f>
        <v>0.10272168568920106</v>
      </c>
      <c r="P49" s="1464">
        <f>DataAU!AS114/DataAU!B114</f>
        <v>2.8858608566242911E-2</v>
      </c>
      <c r="Q49" s="823"/>
      <c r="R49" s="823"/>
      <c r="S49" s="840">
        <f t="shared" si="2"/>
        <v>0</v>
      </c>
      <c r="T49" s="840">
        <f t="shared" si="3"/>
        <v>0</v>
      </c>
      <c r="U49" s="798">
        <f t="shared" si="8"/>
        <v>0</v>
      </c>
    </row>
    <row r="50" spans="1:21">
      <c r="A50" s="825">
        <f t="shared" si="9"/>
        <v>2000</v>
      </c>
      <c r="B50" s="1450">
        <f t="shared" si="5"/>
        <v>6.5598404964621201E-2</v>
      </c>
      <c r="C50" s="999">
        <f t="shared" si="6"/>
        <v>3.5378811705999963E-2</v>
      </c>
      <c r="D50" s="999">
        <f>DataAU!DC115/DataAU!B115</f>
        <v>8.7421623102998617E-3</v>
      </c>
      <c r="E50" s="999">
        <f>(DataAU!AY115+DataAU!DD115)/DataAU!B115</f>
        <v>2.6636649395700103E-2</v>
      </c>
      <c r="F50" s="1477">
        <f>(DataAU!CQ115+DataAU!CR115)/DataAU!B115</f>
        <v>3.0219593258621235E-2</v>
      </c>
      <c r="G50" s="1436">
        <f>TableAU12b!F50</f>
        <v>0.13945155944504839</v>
      </c>
      <c r="H50" s="999">
        <f t="shared" si="0"/>
        <v>0.13435303768528589</v>
      </c>
      <c r="I50" s="1443">
        <f>DataAU!DF115/DataAU!B115</f>
        <v>2.4744016318212506E-2</v>
      </c>
      <c r="J50" s="1443">
        <f t="shared" si="1"/>
        <v>0.10960902136707339</v>
      </c>
      <c r="K50" s="1443">
        <f>(DataAU!CS115-DataAU!AS115)/DataAU!B115</f>
        <v>5.0985217597625089E-3</v>
      </c>
      <c r="L50" s="1472">
        <f>DataAU!F115/DataAU!B115</f>
        <v>0.18025996575235387</v>
      </c>
      <c r="M50" s="999">
        <f t="shared" si="7"/>
        <v>0.15199554155240058</v>
      </c>
      <c r="N50" s="1443">
        <f>DataAU!Z115/DataAU!B115</f>
        <v>5.0760823782801508E-2</v>
      </c>
      <c r="O50" s="1443">
        <f>DataAU!AN115/DataAU!B115</f>
        <v>0.10123471776959907</v>
      </c>
      <c r="P50" s="1465">
        <f>DataAU!AS115/DataAU!B115</f>
        <v>2.826442419995329E-2</v>
      </c>
      <c r="Q50" s="823"/>
      <c r="R50" s="823"/>
      <c r="S50" s="840">
        <f t="shared" si="2"/>
        <v>0</v>
      </c>
      <c r="T50" s="840">
        <f t="shared" si="3"/>
        <v>0</v>
      </c>
      <c r="U50" s="798">
        <f t="shared" si="8"/>
        <v>0</v>
      </c>
    </row>
    <row r="51" spans="1:21">
      <c r="A51" s="824">
        <f t="shared" si="9"/>
        <v>2001</v>
      </c>
      <c r="B51" s="1449">
        <f t="shared" si="5"/>
        <v>5.5808170208356718E-2</v>
      </c>
      <c r="C51" s="984">
        <f t="shared" si="6"/>
        <v>6.3284143993230346E-2</v>
      </c>
      <c r="D51" s="984">
        <f>DataAU!DC116/DataAU!B116</f>
        <v>2.1029090500902334E-2</v>
      </c>
      <c r="E51" s="984">
        <f>(DataAU!AY116+DataAU!DD116)/DataAU!B116</f>
        <v>4.2255053492328019E-2</v>
      </c>
      <c r="F51" s="1476">
        <f>(DataAU!CQ116+DataAU!CR116)/DataAU!B116</f>
        <v>-7.4759737848736308E-3</v>
      </c>
      <c r="G51" s="1435">
        <f>TableAU12b!F51</f>
        <v>0.10179862016561468</v>
      </c>
      <c r="H51" s="984">
        <f t="shared" si="0"/>
        <v>9.6149761248931459E-2</v>
      </c>
      <c r="I51" s="1442">
        <f>DataAU!DF116/DataAU!B116</f>
        <v>3.7435131377848402E-2</v>
      </c>
      <c r="J51" s="1442">
        <f t="shared" si="1"/>
        <v>5.8714629871083057E-2</v>
      </c>
      <c r="K51" s="1442">
        <f>(DataAU!CS116-DataAU!AS116)/DataAU!B116</f>
        <v>5.6488589166832186E-3</v>
      </c>
      <c r="L51" s="1471">
        <f>DataAU!F116/DataAU!B116</f>
        <v>0.18379773942026234</v>
      </c>
      <c r="M51" s="984">
        <f t="shared" si="7"/>
        <v>0.15510443740231933</v>
      </c>
      <c r="N51" s="1442">
        <f>DataAU!Z116/DataAU!B116</f>
        <v>5.2963880805795657E-2</v>
      </c>
      <c r="O51" s="1442">
        <f>DataAU!AN116/DataAU!B116</f>
        <v>0.10214055659652366</v>
      </c>
      <c r="P51" s="1464">
        <f>DataAU!AS116/DataAU!B116</f>
        <v>2.8693302017943026E-2</v>
      </c>
      <c r="Q51" s="823"/>
      <c r="R51" s="823"/>
      <c r="S51" s="840">
        <f t="shared" si="2"/>
        <v>0</v>
      </c>
      <c r="T51" s="840">
        <f t="shared" si="3"/>
        <v>0</v>
      </c>
      <c r="U51" s="798">
        <f t="shared" si="8"/>
        <v>0</v>
      </c>
    </row>
    <row r="52" spans="1:21">
      <c r="A52" s="824">
        <f t="shared" si="9"/>
        <v>2002</v>
      </c>
      <c r="B52" s="1449">
        <f t="shared" si="5"/>
        <v>6.8990835142045653E-2</v>
      </c>
      <c r="C52" s="984">
        <f t="shared" si="6"/>
        <v>6.9179220310819439E-2</v>
      </c>
      <c r="D52" s="984">
        <f>DataAU!DC117/DataAU!B117</f>
        <v>2.9380035680472996E-2</v>
      </c>
      <c r="E52" s="984">
        <f>(DataAU!AY117+DataAU!DD117)/DataAU!B117</f>
        <v>3.9799184630346443E-2</v>
      </c>
      <c r="F52" s="1476">
        <f>(DataAU!CQ117+DataAU!CR117)/DataAU!B117</f>
        <v>-1.8838516877379041E-4</v>
      </c>
      <c r="G52" s="1435">
        <f>TableAU12b!F52</f>
        <v>0.11610000837267416</v>
      </c>
      <c r="H52" s="984">
        <f t="shared" si="0"/>
        <v>0.10802359806011579</v>
      </c>
      <c r="I52" s="1442">
        <f>DataAU!DF117/DataAU!B117</f>
        <v>2.4388633772791386E-2</v>
      </c>
      <c r="J52" s="1442">
        <f t="shared" si="1"/>
        <v>8.3634964287324393E-2</v>
      </c>
      <c r="K52" s="1442">
        <f>(DataAU!CS117-DataAU!AS117)/DataAU!B117</f>
        <v>8.0764103125583724E-3</v>
      </c>
      <c r="L52" s="1471">
        <f>DataAU!F117/DataAU!B117</f>
        <v>0.18020732029343006</v>
      </c>
      <c r="M52" s="984">
        <f t="shared" si="7"/>
        <v>0.15213632001648777</v>
      </c>
      <c r="N52" s="1442">
        <f>DataAU!Z117/DataAU!B117</f>
        <v>5.1483895483264326E-2</v>
      </c>
      <c r="O52" s="1442">
        <f>DataAU!AN117/DataAU!B117</f>
        <v>0.10065242453322344</v>
      </c>
      <c r="P52" s="1464">
        <f>DataAU!AS117/DataAU!B117</f>
        <v>2.8072610406589944E-2</v>
      </c>
      <c r="Q52" s="823"/>
      <c r="R52" s="823"/>
      <c r="S52" s="840">
        <f t="shared" si="2"/>
        <v>0</v>
      </c>
      <c r="T52" s="840">
        <f t="shared" si="3"/>
        <v>0</v>
      </c>
      <c r="U52" s="798">
        <f t="shared" si="8"/>
        <v>-1.6101296476563054E-6</v>
      </c>
    </row>
    <row r="53" spans="1:21">
      <c r="A53" s="824">
        <f t="shared" si="9"/>
        <v>2003</v>
      </c>
      <c r="B53" s="1449">
        <f t="shared" si="5"/>
        <v>6.15096969028254E-2</v>
      </c>
      <c r="C53" s="984">
        <f t="shared" si="6"/>
        <v>4.5605899610491482E-2</v>
      </c>
      <c r="D53" s="984">
        <f>DataAU!DC118/DataAU!B118</f>
        <v>1.7563402826166143E-3</v>
      </c>
      <c r="E53" s="984">
        <f>(DataAU!AY118+DataAU!DD118)/DataAU!B118</f>
        <v>4.3849559327874869E-2</v>
      </c>
      <c r="F53" s="1476">
        <f>(DataAU!CQ118+DataAU!CR118)/DataAU!B118</f>
        <v>1.5903797292333922E-2</v>
      </c>
      <c r="G53" s="1435">
        <f>TableAU12b!F53</f>
        <v>0.137694357492333</v>
      </c>
      <c r="H53" s="984">
        <f t="shared" si="0"/>
        <v>0.13149728764833291</v>
      </c>
      <c r="I53" s="1442">
        <f>DataAU!DF118/DataAU!B118</f>
        <v>-5.0453217412859382E-3</v>
      </c>
      <c r="J53" s="1442">
        <f t="shared" si="1"/>
        <v>0.13654260938961885</v>
      </c>
      <c r="K53" s="1442">
        <f>(DataAU!CS118-DataAU!AS118)/DataAU!B118</f>
        <v>6.1970698440001045E-3</v>
      </c>
      <c r="L53" s="1471">
        <f>DataAU!F118/DataAU!B118</f>
        <v>0.17641244069328582</v>
      </c>
      <c r="M53" s="984">
        <f t="shared" si="7"/>
        <v>0.14902441494370489</v>
      </c>
      <c r="N53" s="1442">
        <f>DataAU!Z118/DataAU!B118</f>
        <v>5.0380666351271065E-2</v>
      </c>
      <c r="O53" s="1442">
        <f>DataAU!AN118/DataAU!B118</f>
        <v>9.8643748592433828E-2</v>
      </c>
      <c r="P53" s="1464">
        <f>DataAU!AS118/DataAU!B118</f>
        <v>2.7386514269131183E-2</v>
      </c>
      <c r="Q53" s="823"/>
      <c r="R53" s="823"/>
      <c r="S53" s="840">
        <f t="shared" si="2"/>
        <v>0</v>
      </c>
      <c r="T53" s="840">
        <f t="shared" si="3"/>
        <v>0</v>
      </c>
      <c r="U53" s="798">
        <f t="shared" si="8"/>
        <v>1.5114804497520784E-6</v>
      </c>
    </row>
    <row r="54" spans="1:21">
      <c r="A54" s="824">
        <f t="shared" si="9"/>
        <v>2004</v>
      </c>
      <c r="B54" s="1449">
        <f t="shared" si="5"/>
        <v>6.9731794336031189E-2</v>
      </c>
      <c r="C54" s="984">
        <f t="shared" si="6"/>
        <v>5.3385192675357442E-2</v>
      </c>
      <c r="D54" s="984">
        <f>DataAU!DC119/DataAU!B119</f>
        <v>4.5104201194107506E-3</v>
      </c>
      <c r="E54" s="984">
        <f>(DataAU!AY119+DataAU!DD119)/DataAU!B119</f>
        <v>4.8874772555946688E-2</v>
      </c>
      <c r="F54" s="1476">
        <f>(DataAU!CQ119+DataAU!CR119)/DataAU!B119</f>
        <v>1.6346601660673751E-2</v>
      </c>
      <c r="G54" s="1435">
        <f>TableAU12b!F54</f>
        <v>0.15572487695993489</v>
      </c>
      <c r="H54" s="984">
        <f t="shared" si="0"/>
        <v>0.14876694204704544</v>
      </c>
      <c r="I54" s="1442">
        <f>DataAU!DF119/DataAU!B119</f>
        <v>1.3181615387735299E-2</v>
      </c>
      <c r="J54" s="1442">
        <f t="shared" si="1"/>
        <v>0.13558532665931014</v>
      </c>
      <c r="K54" s="1442">
        <f>(DataAU!CS119-DataAU!AS119)/DataAU!B119</f>
        <v>6.957934912889454E-3</v>
      </c>
      <c r="L54" s="1471">
        <f>DataAU!F119/DataAU!B119</f>
        <v>0.17059737542499348</v>
      </c>
      <c r="M54" s="984">
        <f t="shared" si="7"/>
        <v>0.14442435151347321</v>
      </c>
      <c r="N54" s="1442">
        <f>DataAU!Z119/DataAU!B119</f>
        <v>4.9568468177412658E-2</v>
      </c>
      <c r="O54" s="1442">
        <f>DataAU!AN119/DataAU!B119</f>
        <v>9.4855883336060556E-2</v>
      </c>
      <c r="P54" s="1464">
        <f>DataAU!AS119/DataAU!B119</f>
        <v>2.6173023911520241E-2</v>
      </c>
      <c r="Q54" s="823"/>
      <c r="R54" s="823"/>
      <c r="S54" s="840">
        <f t="shared" si="2"/>
        <v>0</v>
      </c>
      <c r="T54" s="840">
        <f t="shared" si="3"/>
        <v>0</v>
      </c>
      <c r="U54" s="798">
        <f t="shared" si="8"/>
        <v>0</v>
      </c>
    </row>
    <row r="55" spans="1:21">
      <c r="A55" s="824">
        <f t="shared" si="9"/>
        <v>2005</v>
      </c>
      <c r="B55" s="1449">
        <f t="shared" si="5"/>
        <v>6.1495293241811938E-2</v>
      </c>
      <c r="C55" s="984">
        <f t="shared" si="6"/>
        <v>4.1553554167719005E-2</v>
      </c>
      <c r="D55" s="984">
        <f>DataAU!DC120/DataAU!B120</f>
        <v>1.2614825990772929E-2</v>
      </c>
      <c r="E55" s="984">
        <f>(DataAU!AY120+DataAU!DD120)/DataAU!B120</f>
        <v>2.8938728176946076E-2</v>
      </c>
      <c r="F55" s="1476">
        <f>(DataAU!CQ120+DataAU!CR120)/DataAU!B120</f>
        <v>1.9941739074092933E-2</v>
      </c>
      <c r="G55" s="1435">
        <f>TableAU12b!F55</f>
        <v>0.16046878491721686</v>
      </c>
      <c r="H55" s="984">
        <f t="shared" si="0"/>
        <v>0.15223212337670067</v>
      </c>
      <c r="I55" s="1442">
        <f>DataAU!DF120/DataAU!B120</f>
        <v>3.9457694713277175E-2</v>
      </c>
      <c r="J55" s="1442">
        <f t="shared" si="1"/>
        <v>0.11277442866342349</v>
      </c>
      <c r="K55" s="1442">
        <f>(DataAU!CS120-DataAU!AS120)/DataAU!B120</f>
        <v>8.2366615405162023E-3</v>
      </c>
      <c r="L55" s="1471">
        <f>DataAU!F120/DataAU!B120</f>
        <v>0.17419831722981596</v>
      </c>
      <c r="M55" s="984">
        <f t="shared" si="7"/>
        <v>0.1477217280460375</v>
      </c>
      <c r="N55" s="1442">
        <f>DataAU!Z120/DataAU!B120</f>
        <v>5.05227747856868E-2</v>
      </c>
      <c r="O55" s="1442">
        <f>DataAU!AN120/DataAU!B120</f>
        <v>9.7198953260350718E-2</v>
      </c>
      <c r="P55" s="1464">
        <f>DataAU!AS120/DataAU!B120</f>
        <v>2.6477911492582513E-2</v>
      </c>
      <c r="Q55" s="823"/>
      <c r="R55" s="823"/>
      <c r="S55" s="840">
        <f t="shared" si="2"/>
        <v>0</v>
      </c>
      <c r="T55" s="840">
        <f t="shared" si="3"/>
        <v>0</v>
      </c>
      <c r="U55" s="798">
        <f t="shared" si="8"/>
        <v>-1.3223088040532904E-6</v>
      </c>
    </row>
    <row r="56" spans="1:21">
      <c r="A56" s="824">
        <f t="shared" si="9"/>
        <v>2006</v>
      </c>
      <c r="B56" s="1449">
        <f t="shared" si="5"/>
        <v>7.2672919812528089E-2</v>
      </c>
      <c r="C56" s="984">
        <f t="shared" si="6"/>
        <v>4.170600906987823E-2</v>
      </c>
      <c r="D56" s="984">
        <f>DataAU!DC121/DataAU!B121</f>
        <v>9.2621508323444159E-3</v>
      </c>
      <c r="E56" s="984">
        <f>(DataAU!AY121+DataAU!DD121)/DataAU!B121</f>
        <v>3.2443858237533811E-2</v>
      </c>
      <c r="F56" s="1476">
        <f>(DataAU!CQ121+DataAU!CR121)/DataAU!B121</f>
        <v>3.0966910742649859E-2</v>
      </c>
      <c r="G56" s="1435">
        <f>TableAU12b!F56</f>
        <v>0.16354805406656547</v>
      </c>
      <c r="H56" s="984">
        <f t="shared" si="0"/>
        <v>0.15211212064432136</v>
      </c>
      <c r="I56" s="1442">
        <f>DataAU!DF121/DataAU!B121</f>
        <v>1.4528215698016897E-2</v>
      </c>
      <c r="J56" s="1442">
        <f t="shared" si="1"/>
        <v>0.13758390494630446</v>
      </c>
      <c r="K56" s="1442">
        <f>(DataAU!CS121-DataAU!AS121)/DataAU!B121</f>
        <v>1.1435933422244103E-2</v>
      </c>
      <c r="L56" s="1471">
        <f>DataAU!F121/DataAU!B121</f>
        <v>0.17464353027191262</v>
      </c>
      <c r="M56" s="984">
        <f t="shared" si="7"/>
        <v>0.14841730257461583</v>
      </c>
      <c r="N56" s="1442">
        <f>DataAU!Z121/DataAU!B121</f>
        <v>5.0129263522458528E-2</v>
      </c>
      <c r="O56" s="1442">
        <f>DataAU!AN121/DataAU!B121</f>
        <v>9.82880390521573E-2</v>
      </c>
      <c r="P56" s="1464">
        <f>DataAU!AS121/DataAU!B121</f>
        <v>2.6226227697296791E-2</v>
      </c>
      <c r="Q56" s="823"/>
      <c r="R56" s="823"/>
      <c r="S56" s="840">
        <f t="shared" si="2"/>
        <v>0</v>
      </c>
      <c r="T56" s="840">
        <f t="shared" si="3"/>
        <v>0</v>
      </c>
      <c r="U56" s="798">
        <f t="shared" si="8"/>
        <v>0</v>
      </c>
    </row>
    <row r="57" spans="1:21">
      <c r="A57" s="824">
        <f t="shared" si="9"/>
        <v>2007</v>
      </c>
      <c r="B57" s="1449">
        <f t="shared" si="5"/>
        <v>7.1155741814424439E-2</v>
      </c>
      <c r="C57" s="984">
        <f t="shared" si="6"/>
        <v>4.0104255673117942E-2</v>
      </c>
      <c r="D57" s="984">
        <f>DataAU!DC122/DataAU!B122</f>
        <v>1.4275738826637029E-2</v>
      </c>
      <c r="E57" s="984">
        <f>(DataAU!AY122+DataAU!DD122)/DataAU!B122</f>
        <v>2.5828516846480916E-2</v>
      </c>
      <c r="F57" s="1476">
        <f>(DataAU!CQ122+DataAU!CR122)/DataAU!B122</f>
        <v>3.1051486141306497E-2</v>
      </c>
      <c r="G57" s="1435">
        <f>TableAU12b!F57</f>
        <v>0.16734099368829905</v>
      </c>
      <c r="H57" s="984">
        <f t="shared" si="0"/>
        <v>0.15501976579820889</v>
      </c>
      <c r="I57" s="1442">
        <f>DataAU!DF122/DataAU!B122</f>
        <v>1.3936217529031899E-2</v>
      </c>
      <c r="J57" s="1442">
        <f t="shared" si="1"/>
        <v>0.14108354826917699</v>
      </c>
      <c r="K57" s="1442">
        <f>(DataAU!CS122-DataAU!AS122)/DataAU!B122</f>
        <v>1.232122789009016E-2</v>
      </c>
      <c r="L57" s="1471">
        <f>DataAU!F122/DataAU!B122</f>
        <v>0.17535595978709748</v>
      </c>
      <c r="M57" s="984">
        <f t="shared" si="7"/>
        <v>0.1494968860238321</v>
      </c>
      <c r="N57" s="1442">
        <f>DataAU!Z122/DataAU!B122</f>
        <v>4.9158156942588065E-2</v>
      </c>
      <c r="O57" s="1442">
        <f>DataAU!AN122/DataAU!B122</f>
        <v>0.10033872908124404</v>
      </c>
      <c r="P57" s="1464">
        <f>DataAU!AS122/DataAU!B122</f>
        <v>2.5859073763265378E-2</v>
      </c>
      <c r="Q57" s="823"/>
      <c r="R57" s="823"/>
      <c r="S57" s="840">
        <f t="shared" si="2"/>
        <v>0</v>
      </c>
      <c r="T57" s="840">
        <f t="shared" si="3"/>
        <v>0</v>
      </c>
      <c r="U57" s="798">
        <f t="shared" si="8"/>
        <v>0</v>
      </c>
    </row>
    <row r="58" spans="1:21">
      <c r="A58" s="824">
        <f t="shared" si="9"/>
        <v>2008</v>
      </c>
      <c r="B58" s="1449">
        <f t="shared" si="5"/>
        <v>7.9996429194243546E-2</v>
      </c>
      <c r="C58" s="984">
        <f t="shared" si="6"/>
        <v>5.7615573695617886E-2</v>
      </c>
      <c r="D58" s="984">
        <f>DataAU!DC123/DataAU!B123</f>
        <v>2.9918992534524715E-2</v>
      </c>
      <c r="E58" s="984">
        <f>(DataAU!AY123+DataAU!DD123)/DataAU!B123</f>
        <v>2.7696581161093171E-2</v>
      </c>
      <c r="F58" s="1476">
        <f>(DataAU!CQ123+DataAU!CR123)/DataAU!B123</f>
        <v>2.238085549862566E-2</v>
      </c>
      <c r="G58" s="1435">
        <f>TableAU12b!F58</f>
        <v>0.18311901578628315</v>
      </c>
      <c r="H58" s="984">
        <f t="shared" si="0"/>
        <v>0.16690610441700371</v>
      </c>
      <c r="I58" s="1442">
        <f>DataAU!DF123/DataAU!B123</f>
        <v>9.5737039220733927E-3</v>
      </c>
      <c r="J58" s="1442">
        <f t="shared" si="1"/>
        <v>0.1573324004949303</v>
      </c>
      <c r="K58" s="1442">
        <f>(DataAU!CS123-DataAU!AS123)/DataAU!B123</f>
        <v>1.6212911369279451E-2</v>
      </c>
      <c r="L58" s="1471">
        <f>DataAU!F123/DataAU!B123</f>
        <v>0.17327542538261601</v>
      </c>
      <c r="M58" s="984">
        <f t="shared" si="7"/>
        <v>0.14833272435870823</v>
      </c>
      <c r="N58" s="1442">
        <f>DataAU!Z123/DataAU!B123</f>
        <v>4.8695825478944708E-2</v>
      </c>
      <c r="O58" s="1442">
        <f>DataAU!AN123/DataAU!B123</f>
        <v>9.9636898879763514E-2</v>
      </c>
      <c r="P58" s="1464">
        <f>DataAU!AS123/DataAU!B123</f>
        <v>2.4942701023907794E-2</v>
      </c>
      <c r="Q58" s="823"/>
      <c r="R58" s="823"/>
      <c r="S58" s="840">
        <f t="shared" si="2"/>
        <v>0</v>
      </c>
      <c r="T58" s="840">
        <f t="shared" si="3"/>
        <v>0</v>
      </c>
      <c r="U58" s="798">
        <f t="shared" si="8"/>
        <v>0</v>
      </c>
    </row>
    <row r="59" spans="1:21">
      <c r="A59" s="824">
        <f t="shared" si="9"/>
        <v>2009</v>
      </c>
      <c r="B59" s="1449">
        <f t="shared" si="5"/>
        <v>0.1043078184816338</v>
      </c>
      <c r="C59" s="984">
        <f t="shared" si="6"/>
        <v>0.13337107614515339</v>
      </c>
      <c r="D59" s="984">
        <f>DataAU!DC124/DataAU!B124</f>
        <v>7.5913461678281932E-2</v>
      </c>
      <c r="E59" s="984">
        <f>(DataAU!AY124+DataAU!DD124)/DataAU!B124</f>
        <v>5.7457614466871462E-2</v>
      </c>
      <c r="F59" s="1476">
        <f>(DataAU!CQ124+DataAU!CR124)/DataAU!B124</f>
        <v>-2.9063257663519599E-2</v>
      </c>
      <c r="G59" s="1435">
        <f>TableAU12b!F59</f>
        <v>0.16434312481399221</v>
      </c>
      <c r="H59" s="984">
        <f t="shared" si="0"/>
        <v>0.14462606018362781</v>
      </c>
      <c r="I59" s="1442">
        <f>DataAU!DF124/DataAU!B124</f>
        <v>5.826998971443749E-2</v>
      </c>
      <c r="J59" s="1442">
        <f t="shared" si="1"/>
        <v>8.6356070469190319E-2</v>
      </c>
      <c r="K59" s="1442">
        <f>(DataAU!CS124-DataAU!AS124)/DataAU!B124</f>
        <v>1.9717064630364416E-2</v>
      </c>
      <c r="L59" s="1471">
        <f>DataAU!F124/DataAU!B124</f>
        <v>0.17700570892342829</v>
      </c>
      <c r="M59" s="984">
        <f t="shared" si="7"/>
        <v>0.15142073573278086</v>
      </c>
      <c r="N59" s="1442">
        <f>DataAU!Z124/DataAU!B124</f>
        <v>4.8387706571611649E-2</v>
      </c>
      <c r="O59" s="1442">
        <f>DataAU!AN124/DataAU!B124</f>
        <v>0.10303302916116923</v>
      </c>
      <c r="P59" s="1464">
        <f>DataAU!AS124/DataAU!B124</f>
        <v>2.5584973190647405E-2</v>
      </c>
      <c r="Q59" s="823"/>
      <c r="R59" s="823"/>
      <c r="S59" s="840">
        <f t="shared" si="2"/>
        <v>0</v>
      </c>
      <c r="T59" s="840">
        <f t="shared" si="3"/>
        <v>0</v>
      </c>
      <c r="U59" s="798">
        <f t="shared" si="8"/>
        <v>0</v>
      </c>
    </row>
    <row r="60" spans="1:21">
      <c r="A60" s="825">
        <f t="shared" si="9"/>
        <v>2010</v>
      </c>
      <c r="B60" s="1450">
        <f t="shared" si="5"/>
        <v>7.8508098891730632E-2</v>
      </c>
      <c r="C60" s="999">
        <f t="shared" si="6"/>
        <v>0.11860092829402297</v>
      </c>
      <c r="D60" s="999">
        <f>DataAU!DC125/DataAU!B125</f>
        <v>7.2226011177417851E-2</v>
      </c>
      <c r="E60" s="999">
        <f>(DataAU!AY125+DataAU!DD125)/DataAU!B125</f>
        <v>4.6374917116605109E-2</v>
      </c>
      <c r="F60" s="1477">
        <f>(DataAU!CQ125+DataAU!CR125)/DataAU!B125</f>
        <v>-4.0092829402292328E-2</v>
      </c>
      <c r="G60" s="1436">
        <f>TableAU12b!F60</f>
        <v>0.15899119067917022</v>
      </c>
      <c r="H60" s="999">
        <f t="shared" si="0"/>
        <v>0.12963057686842852</v>
      </c>
      <c r="I60" s="1443">
        <f>DataAU!DF125/DataAU!B125</f>
        <v>8.018281708818796E-2</v>
      </c>
      <c r="J60" s="1443">
        <f t="shared" si="1"/>
        <v>4.9447759780240561E-2</v>
      </c>
      <c r="K60" s="1443">
        <f>(DataAU!CS125-DataAU!AS125)/DataAU!B125</f>
        <v>2.9360613810741693E-2</v>
      </c>
      <c r="L60" s="1472">
        <f>DataAU!F125/DataAU!B125</f>
        <v>0.17964952164440659</v>
      </c>
      <c r="M60" s="999">
        <f t="shared" si="7"/>
        <v>0.15403997347731366</v>
      </c>
      <c r="N60" s="1443">
        <f>DataAU!Z125/DataAU!B125</f>
        <v>4.9128540305010904E-2</v>
      </c>
      <c r="O60" s="1443">
        <f>DataAU!AN125/DataAU!B125</f>
        <v>0.10491143317230275</v>
      </c>
      <c r="P60" s="1465">
        <f>DataAU!AS125/DataAU!B125</f>
        <v>2.5608600928294027E-2</v>
      </c>
      <c r="Q60" s="823"/>
      <c r="R60" s="823"/>
      <c r="S60" s="840">
        <f t="shared" si="2"/>
        <v>0</v>
      </c>
      <c r="T60" s="840">
        <f t="shared" si="3"/>
        <v>0</v>
      </c>
      <c r="U60" s="798">
        <f t="shared" si="8"/>
        <v>9.4723879890540319E-7</v>
      </c>
    </row>
    <row r="61" spans="1:21">
      <c r="A61" s="824">
        <f t="shared" si="9"/>
        <v>2011</v>
      </c>
      <c r="B61" s="1449">
        <f t="shared" si="5"/>
        <v>0.10256925938961234</v>
      </c>
      <c r="C61" s="984">
        <f t="shared" si="6"/>
        <v>0.13459441278405493</v>
      </c>
      <c r="D61" s="984">
        <f>DataAU!DC126/DataAU!B126</f>
        <v>7.7987138966089373E-2</v>
      </c>
      <c r="E61" s="984">
        <f>(DataAU!AY126+DataAU!DD126)/DataAU!B126</f>
        <v>5.6607273817965563E-2</v>
      </c>
      <c r="F61" s="1476">
        <f>(DataAU!CQ126+DataAU!CR126)/DataAU!B126</f>
        <v>-3.2025153394442597E-2</v>
      </c>
      <c r="G61" s="1435">
        <f>TableAU12b!F61</f>
        <v>0.16015437401717464</v>
      </c>
      <c r="H61" s="984">
        <f>G61-K61</f>
        <v>0.13625448827197845</v>
      </c>
      <c r="I61" s="1442">
        <f>DataAU!DF126/DataAU!B126</f>
        <v>9.4631237852841874E-2</v>
      </c>
      <c r="J61" s="1442">
        <f>H61-I61</f>
        <v>4.1623250419136573E-2</v>
      </c>
      <c r="K61" s="1442">
        <f>(DataAU!CS126-DataAU!AS126)/DataAU!B126</f>
        <v>2.3899885745196185E-2</v>
      </c>
      <c r="L61" s="1471">
        <f>DataAU!F126/DataAU!B126</f>
        <v>0.17135793308031988</v>
      </c>
      <c r="M61" s="984">
        <f t="shared" si="7"/>
        <v>0.14674807249198568</v>
      </c>
      <c r="N61" s="1442">
        <f>DataAU!Z126/DataAU!B126</f>
        <v>4.6830599482299173E-2</v>
      </c>
      <c r="O61" s="1442">
        <f>DataAU!AN126/DataAU!B126</f>
        <v>9.9917473009686508E-2</v>
      </c>
      <c r="P61" s="1464">
        <f>DataAU!AS126/DataAU!B126</f>
        <v>2.4609860588334219E-2</v>
      </c>
      <c r="Q61" s="823"/>
      <c r="R61" s="823"/>
      <c r="S61" s="840">
        <f t="shared" si="2"/>
        <v>0</v>
      </c>
      <c r="T61" s="840">
        <f t="shared" si="3"/>
        <v>0</v>
      </c>
      <c r="U61" s="798">
        <f t="shared" si="8"/>
        <v>0</v>
      </c>
    </row>
    <row r="62" spans="1:21">
      <c r="A62" s="824">
        <f t="shared" si="9"/>
        <v>2012</v>
      </c>
      <c r="B62" s="1449">
        <f t="shared" ref="B62:B64" si="10">C62+F62</f>
        <v>0.11777269680060365</v>
      </c>
      <c r="C62" s="984">
        <f t="shared" ref="C62:C64" si="11">D62+E62</f>
        <v>0.14894163101526342</v>
      </c>
      <c r="D62" s="984">
        <f>DataAU!DC127/DataAU!B127</f>
        <v>8.4058236202825973E-2</v>
      </c>
      <c r="E62" s="984">
        <f>(DataAU!AY127+DataAU!DD127)/DataAU!B127</f>
        <v>6.4883394812437434E-2</v>
      </c>
      <c r="F62" s="1476">
        <f>(DataAU!CQ127+DataAU!CR127)/DataAU!B127</f>
        <v>-3.1168934214659764E-2</v>
      </c>
      <c r="G62" s="1435">
        <f>TableAU12b!F62</f>
        <v>0.17558545487520116</v>
      </c>
      <c r="H62" s="984">
        <f t="shared" ref="H62:H64" si="12">G62-K62</f>
        <v>0.15400353653283758</v>
      </c>
      <c r="I62" s="1442">
        <f>DataAU!DF127/DataAU!B127</f>
        <v>7.92813260054991E-2</v>
      </c>
      <c r="J62" s="1442">
        <f t="shared" ref="J62:J64" si="13">H62-I62</f>
        <v>7.4722210527338476E-2</v>
      </c>
      <c r="K62" s="1442">
        <f>(DataAU!CS127-DataAU!AS127)/DataAU!B127</f>
        <v>2.158191834236358E-2</v>
      </c>
      <c r="L62" s="1471">
        <f>DataAU!F127/DataAU!B127</f>
        <v>0.16806870330367868</v>
      </c>
      <c r="M62" s="984">
        <f t="shared" ref="M62:M64" si="14">N62+O62</f>
        <v>0.14380766702183129</v>
      </c>
      <c r="N62" s="1442">
        <f>DataAU!Z127/DataAU!B127</f>
        <v>4.5278631504289506E-2</v>
      </c>
      <c r="O62" s="1442">
        <f>DataAU!AN127/DataAU!B127</f>
        <v>9.8529035517541774E-2</v>
      </c>
      <c r="P62" s="1464">
        <f>DataAU!AS127/DataAU!B127</f>
        <v>2.4261036281847413E-2</v>
      </c>
      <c r="Q62" s="823"/>
      <c r="R62" s="823"/>
      <c r="S62" s="840">
        <f t="shared" ref="S62:S64" si="15">C62-D62-E62</f>
        <v>0</v>
      </c>
      <c r="T62" s="840">
        <f t="shared" ref="T62:T64" si="16">H62-I62-J62</f>
        <v>0</v>
      </c>
      <c r="U62" s="798">
        <f t="shared" ref="U62:U64" si="17">L62-M62-P62</f>
        <v>0</v>
      </c>
    </row>
    <row r="63" spans="1:21">
      <c r="A63" s="824">
        <f t="shared" si="9"/>
        <v>2013</v>
      </c>
      <c r="B63" s="1449">
        <f t="shared" si="10"/>
        <v>0.10453336289071158</v>
      </c>
      <c r="C63" s="984">
        <f t="shared" si="11"/>
        <v>0.11853247616936376</v>
      </c>
      <c r="D63" s="984">
        <f>DataAU!DC128/DataAU!B128</f>
        <v>7.6927827216011643E-2</v>
      </c>
      <c r="E63" s="984">
        <f>(DataAU!AY128+DataAU!DD128)/DataAU!B128</f>
        <v>4.1604648953352114E-2</v>
      </c>
      <c r="F63" s="1476">
        <f>(DataAU!CQ128+DataAU!CR128)/DataAU!B128</f>
        <v>-1.3999113278652183E-2</v>
      </c>
      <c r="G63" s="1435">
        <f>TableAU12b!F63</f>
        <v>0.16926877157424708</v>
      </c>
      <c r="H63" s="984">
        <f t="shared" si="12"/>
        <v>0.15501393419260853</v>
      </c>
      <c r="I63" s="1442">
        <f>DataAU!DF128/DataAU!B128</f>
        <v>8.4528295911581203E-2</v>
      </c>
      <c r="J63" s="1442">
        <f t="shared" si="13"/>
        <v>7.048563828102733E-2</v>
      </c>
      <c r="K63" s="1442">
        <f>(DataAU!CS128-DataAU!AS128)/DataAU!B128</f>
        <v>1.4254837381638534E-2</v>
      </c>
      <c r="L63" s="1471">
        <f>DataAU!F128/DataAU!B128</f>
        <v>0.1738005510339804</v>
      </c>
      <c r="M63" s="984">
        <f t="shared" si="14"/>
        <v>0.14868496057256861</v>
      </c>
      <c r="N63" s="1442">
        <f>DataAU!Z128/DataAU!B128</f>
        <v>4.5495138866896788E-2</v>
      </c>
      <c r="O63" s="1442">
        <f>DataAU!AN128/DataAU!B128</f>
        <v>0.10318982170567183</v>
      </c>
      <c r="P63" s="1464">
        <f>DataAU!AS128/DataAU!B128</f>
        <v>2.5115590461411784E-2</v>
      </c>
      <c r="Q63" s="823"/>
      <c r="R63" s="823"/>
      <c r="S63" s="840">
        <f t="shared" si="15"/>
        <v>0</v>
      </c>
      <c r="T63" s="840">
        <f t="shared" si="16"/>
        <v>0</v>
      </c>
      <c r="U63" s="798">
        <f t="shared" si="17"/>
        <v>0</v>
      </c>
    </row>
    <row r="64" spans="1:21" ht="13" thickBot="1">
      <c r="A64" s="826">
        <f t="shared" si="9"/>
        <v>2014</v>
      </c>
      <c r="B64" s="1452">
        <f t="shared" si="10"/>
        <v>9.6613989289678792E-2</v>
      </c>
      <c r="C64" s="1006">
        <f t="shared" si="11"/>
        <v>0.1116746160508435</v>
      </c>
      <c r="D64" s="1006">
        <f>DataAU!DC129/DataAU!B129</f>
        <v>7.441492735767348E-2</v>
      </c>
      <c r="E64" s="1006">
        <f>(DataAU!AY129+DataAU!DD129)/DataAU!B129</f>
        <v>3.7259688693170021E-2</v>
      </c>
      <c r="F64" s="1479">
        <f>(DataAU!CQ129+DataAU!CR129)/DataAU!B129</f>
        <v>-1.5060626761164715E-2</v>
      </c>
      <c r="G64" s="1438">
        <f>TableAU12b!F64</f>
        <v>0.14889160984178484</v>
      </c>
      <c r="H64" s="1006">
        <f t="shared" si="12"/>
        <v>0.1325455615599497</v>
      </c>
      <c r="I64" s="1445">
        <f>DataAU!DF129/DataAU!B129</f>
        <v>7.6549672469107169E-2</v>
      </c>
      <c r="J64" s="1445">
        <f t="shared" si="13"/>
        <v>5.5995889090842535E-2</v>
      </c>
      <c r="K64" s="1445">
        <f>(DataAU!CS129-DataAU!AS129)/DataAU!B129</f>
        <v>1.6346048281835147E-2</v>
      </c>
      <c r="L64" s="1474">
        <f>DataAU!F129/DataAU!B129</f>
        <v>0.17937805725996314</v>
      </c>
      <c r="M64" s="1006">
        <f t="shared" si="14"/>
        <v>0.15378932505458845</v>
      </c>
      <c r="N64" s="1445">
        <f>DataAU!Z129/DataAU!B129</f>
        <v>4.5922179391780615E-2</v>
      </c>
      <c r="O64" s="1445">
        <f>DataAU!AN129/DataAU!B129</f>
        <v>0.10786714566280783</v>
      </c>
      <c r="P64" s="1467">
        <f>DataAU!AS129/DataAU!B129</f>
        <v>2.5587969796406301E-2</v>
      </c>
      <c r="Q64" s="823"/>
      <c r="R64" s="823"/>
      <c r="S64" s="840">
        <f t="shared" si="15"/>
        <v>0</v>
      </c>
      <c r="T64" s="840">
        <f t="shared" si="16"/>
        <v>0</v>
      </c>
      <c r="U64" s="798">
        <f t="shared" si="17"/>
        <v>7.6240896839177563E-7</v>
      </c>
    </row>
    <row r="65" spans="2:18" ht="13" thickTop="1">
      <c r="B65" s="834"/>
      <c r="C65" s="834"/>
      <c r="D65" s="834"/>
      <c r="E65" s="834"/>
      <c r="F65" s="835"/>
      <c r="G65" s="834"/>
      <c r="H65" s="843"/>
      <c r="I65" s="844"/>
      <c r="J65" s="835"/>
      <c r="K65" s="835"/>
      <c r="L65" s="823"/>
      <c r="M65" s="823"/>
      <c r="N65" s="823"/>
      <c r="O65" s="823"/>
      <c r="P65" s="823"/>
      <c r="Q65" s="823"/>
      <c r="R65" s="823"/>
    </row>
    <row r="66" spans="2:18">
      <c r="B66" s="834"/>
      <c r="C66" s="834"/>
      <c r="D66" s="834"/>
      <c r="E66" s="834"/>
      <c r="F66" s="835"/>
      <c r="G66" s="834"/>
      <c r="H66" s="843"/>
      <c r="I66" s="844"/>
      <c r="J66" s="835"/>
      <c r="K66" s="835"/>
      <c r="L66" s="823"/>
      <c r="M66" s="823"/>
      <c r="N66" s="823"/>
      <c r="O66" s="823"/>
      <c r="P66" s="823"/>
      <c r="Q66" s="823"/>
      <c r="R66" s="823"/>
    </row>
    <row r="67" spans="2:18">
      <c r="B67" s="834"/>
      <c r="C67" s="834"/>
      <c r="D67" s="834"/>
      <c r="E67" s="834"/>
      <c r="F67" s="835"/>
      <c r="G67" s="834"/>
      <c r="H67" s="834"/>
      <c r="I67" s="835"/>
      <c r="J67" s="835"/>
      <c r="K67" s="835"/>
      <c r="L67" s="823"/>
      <c r="M67" s="823"/>
      <c r="N67" s="823"/>
      <c r="O67" s="823"/>
      <c r="P67" s="823"/>
      <c r="Q67" s="823"/>
      <c r="R67" s="823"/>
    </row>
    <row r="68" spans="2:18">
      <c r="B68" s="834"/>
      <c r="C68" s="834"/>
      <c r="D68" s="834"/>
      <c r="E68" s="834"/>
      <c r="F68" s="835"/>
      <c r="G68" s="834"/>
      <c r="H68" s="834"/>
      <c r="I68" s="835"/>
      <c r="J68" s="835"/>
      <c r="K68" s="835"/>
      <c r="L68" s="823"/>
      <c r="M68" s="823"/>
      <c r="N68" s="823"/>
      <c r="O68" s="823"/>
      <c r="P68" s="823"/>
      <c r="Q68" s="823"/>
      <c r="R68" s="823"/>
    </row>
    <row r="69" spans="2:18">
      <c r="B69" s="834"/>
      <c r="C69" s="834"/>
      <c r="D69" s="834"/>
      <c r="E69" s="834"/>
      <c r="F69" s="835"/>
      <c r="G69" s="834"/>
      <c r="H69" s="834"/>
      <c r="I69" s="835"/>
      <c r="J69" s="835"/>
      <c r="K69" s="835"/>
      <c r="L69" s="823"/>
      <c r="M69" s="823"/>
      <c r="N69" s="823"/>
      <c r="O69" s="823"/>
      <c r="P69" s="823"/>
      <c r="Q69" s="823"/>
      <c r="R69" s="823"/>
    </row>
    <row r="70" spans="2:18">
      <c r="B70" s="834"/>
      <c r="C70" s="834"/>
      <c r="D70" s="834"/>
      <c r="E70" s="834"/>
      <c r="F70" s="835"/>
      <c r="G70" s="834"/>
      <c r="H70" s="834"/>
      <c r="I70" s="835"/>
      <c r="J70" s="835"/>
      <c r="K70" s="835"/>
      <c r="L70" s="823"/>
      <c r="M70" s="823"/>
      <c r="N70" s="823"/>
      <c r="O70" s="823"/>
      <c r="P70" s="823"/>
      <c r="Q70" s="823"/>
      <c r="R70" s="823"/>
    </row>
    <row r="71" spans="2:18">
      <c r="B71" s="834"/>
      <c r="C71" s="834"/>
      <c r="D71" s="834"/>
      <c r="E71" s="834"/>
      <c r="F71" s="835"/>
      <c r="G71" s="834"/>
      <c r="H71" s="834"/>
      <c r="I71" s="835"/>
      <c r="J71" s="835"/>
      <c r="K71" s="835"/>
      <c r="L71" s="823"/>
      <c r="M71" s="823"/>
      <c r="N71" s="823"/>
      <c r="O71" s="823"/>
      <c r="P71" s="823"/>
      <c r="Q71" s="823"/>
      <c r="R71" s="823"/>
    </row>
    <row r="72" spans="2:18">
      <c r="B72" s="834"/>
      <c r="C72" s="834"/>
      <c r="D72" s="834"/>
      <c r="E72" s="834"/>
      <c r="F72" s="835"/>
      <c r="G72" s="834"/>
      <c r="H72" s="834"/>
      <c r="I72" s="835"/>
      <c r="J72" s="835"/>
      <c r="K72" s="835"/>
      <c r="L72" s="823"/>
      <c r="M72" s="823"/>
      <c r="N72" s="823"/>
      <c r="O72" s="823"/>
      <c r="P72" s="823"/>
      <c r="Q72" s="823"/>
      <c r="R72" s="823"/>
    </row>
    <row r="73" spans="2:18">
      <c r="B73" s="834"/>
      <c r="C73" s="834"/>
      <c r="D73" s="834"/>
      <c r="E73" s="834"/>
      <c r="F73" s="835"/>
      <c r="G73" s="834"/>
      <c r="H73" s="834"/>
      <c r="I73" s="835"/>
      <c r="J73" s="835"/>
      <c r="K73" s="835"/>
      <c r="L73" s="823"/>
      <c r="M73" s="823"/>
      <c r="N73" s="823"/>
      <c r="O73" s="823"/>
      <c r="P73" s="823"/>
      <c r="Q73" s="823"/>
      <c r="R73" s="823"/>
    </row>
    <row r="74" spans="2:18">
      <c r="B74" s="834"/>
      <c r="C74" s="834"/>
      <c r="D74" s="834"/>
      <c r="E74" s="834"/>
      <c r="F74" s="835"/>
      <c r="G74" s="834"/>
      <c r="H74" s="834"/>
      <c r="I74" s="835"/>
      <c r="J74" s="835"/>
      <c r="K74" s="835"/>
      <c r="L74" s="834"/>
      <c r="M74" s="834"/>
      <c r="N74" s="834"/>
      <c r="O74" s="834"/>
      <c r="P74" s="834"/>
      <c r="Q74" s="834"/>
      <c r="R74" s="834"/>
    </row>
    <row r="75" spans="2:18">
      <c r="B75" s="834"/>
      <c r="C75" s="834"/>
      <c r="D75" s="834"/>
      <c r="E75" s="834"/>
      <c r="F75" s="835"/>
      <c r="G75" s="834"/>
      <c r="H75" s="834"/>
      <c r="I75" s="835"/>
      <c r="J75" s="835"/>
      <c r="K75" s="835"/>
      <c r="L75" s="834"/>
      <c r="M75" s="834"/>
      <c r="N75" s="834"/>
      <c r="O75" s="834"/>
      <c r="P75" s="834"/>
      <c r="Q75" s="834"/>
      <c r="R75" s="834"/>
    </row>
    <row r="76" spans="2:18">
      <c r="B76" s="834"/>
      <c r="C76" s="834"/>
      <c r="D76" s="834"/>
      <c r="E76" s="834"/>
      <c r="F76" s="835"/>
      <c r="G76" s="834"/>
      <c r="H76" s="834"/>
      <c r="I76" s="835"/>
      <c r="J76" s="835"/>
      <c r="K76" s="835"/>
      <c r="L76" s="834"/>
      <c r="M76" s="834"/>
      <c r="N76" s="834"/>
      <c r="O76" s="834"/>
      <c r="P76" s="834"/>
      <c r="Q76" s="834"/>
      <c r="R76" s="834"/>
    </row>
    <row r="77" spans="2:18">
      <c r="B77" s="834"/>
      <c r="C77" s="834"/>
      <c r="D77" s="834"/>
      <c r="E77" s="834"/>
      <c r="F77" s="835"/>
      <c r="G77" s="834"/>
      <c r="H77" s="834"/>
      <c r="I77" s="835"/>
      <c r="J77" s="835"/>
      <c r="K77" s="835"/>
      <c r="L77" s="834"/>
      <c r="M77" s="834"/>
      <c r="N77" s="834"/>
      <c r="O77" s="834"/>
      <c r="P77" s="834"/>
      <c r="Q77" s="834"/>
      <c r="R77" s="834"/>
    </row>
    <row r="78" spans="2:18">
      <c r="B78" s="834"/>
      <c r="C78" s="834"/>
      <c r="D78" s="834"/>
      <c r="E78" s="834"/>
      <c r="F78" s="835"/>
      <c r="G78" s="834"/>
      <c r="H78" s="834"/>
      <c r="I78" s="835"/>
      <c r="J78" s="835"/>
      <c r="K78" s="835"/>
      <c r="L78" s="834"/>
      <c r="M78" s="834"/>
      <c r="N78" s="834"/>
      <c r="O78" s="834"/>
      <c r="P78" s="834"/>
      <c r="Q78" s="834"/>
      <c r="R78" s="834"/>
    </row>
    <row r="79" spans="2:18">
      <c r="B79" s="834"/>
      <c r="C79" s="834"/>
      <c r="D79" s="834"/>
      <c r="E79" s="834"/>
      <c r="F79" s="835"/>
      <c r="G79" s="834"/>
      <c r="H79" s="834"/>
      <c r="I79" s="835"/>
      <c r="J79" s="835"/>
      <c r="K79" s="835"/>
      <c r="L79" s="834"/>
      <c r="M79" s="834"/>
      <c r="N79" s="834"/>
      <c r="O79" s="834"/>
      <c r="P79" s="834"/>
      <c r="Q79" s="834"/>
      <c r="R79" s="834"/>
    </row>
    <row r="80" spans="2:18">
      <c r="B80" s="834"/>
      <c r="C80" s="834"/>
      <c r="D80" s="834"/>
      <c r="E80" s="834"/>
      <c r="F80" s="835"/>
      <c r="G80" s="834"/>
      <c r="H80" s="834"/>
      <c r="I80" s="835"/>
      <c r="J80" s="835"/>
      <c r="K80" s="835"/>
      <c r="L80" s="834"/>
      <c r="M80" s="834"/>
      <c r="N80" s="834"/>
      <c r="O80" s="834"/>
      <c r="P80" s="834"/>
      <c r="Q80" s="834"/>
      <c r="R80" s="834"/>
    </row>
    <row r="81" spans="2:18">
      <c r="B81" s="834"/>
      <c r="C81" s="834"/>
      <c r="D81" s="834"/>
      <c r="E81" s="834"/>
      <c r="F81" s="835"/>
      <c r="G81" s="834"/>
      <c r="H81" s="834"/>
      <c r="I81" s="835"/>
      <c r="J81" s="835"/>
      <c r="K81" s="835"/>
      <c r="L81" s="834"/>
      <c r="M81" s="834"/>
      <c r="N81" s="834"/>
      <c r="O81" s="834"/>
      <c r="P81" s="834"/>
      <c r="Q81" s="834"/>
      <c r="R81" s="834"/>
    </row>
    <row r="82" spans="2:18">
      <c r="B82" s="834"/>
      <c r="C82" s="834"/>
      <c r="D82" s="834"/>
      <c r="E82" s="834"/>
      <c r="F82" s="835"/>
      <c r="G82" s="834"/>
      <c r="H82" s="834"/>
      <c r="I82" s="835"/>
      <c r="J82" s="835"/>
      <c r="K82" s="835"/>
      <c r="L82" s="834"/>
      <c r="M82" s="834"/>
      <c r="N82" s="834"/>
      <c r="O82" s="834"/>
      <c r="P82" s="834"/>
      <c r="Q82" s="834"/>
      <c r="R82" s="834"/>
    </row>
    <row r="83" spans="2:18">
      <c r="B83" s="834"/>
      <c r="C83" s="834"/>
      <c r="D83" s="834"/>
      <c r="E83" s="834"/>
      <c r="F83" s="835"/>
      <c r="G83" s="834"/>
      <c r="H83" s="834"/>
      <c r="I83" s="835"/>
      <c r="J83" s="835"/>
      <c r="K83" s="835"/>
      <c r="L83" s="834"/>
      <c r="M83" s="834"/>
      <c r="N83" s="834"/>
      <c r="O83" s="834"/>
      <c r="P83" s="834"/>
      <c r="Q83" s="834"/>
      <c r="R83" s="834"/>
    </row>
    <row r="84" spans="2:18">
      <c r="B84" s="834"/>
      <c r="C84" s="834"/>
      <c r="D84" s="834"/>
      <c r="E84" s="834"/>
      <c r="F84" s="835"/>
      <c r="G84" s="834"/>
      <c r="H84" s="834"/>
      <c r="I84" s="835"/>
      <c r="J84" s="835"/>
      <c r="K84" s="835"/>
      <c r="L84" s="834"/>
      <c r="M84" s="834"/>
      <c r="N84" s="834"/>
      <c r="O84" s="834"/>
      <c r="P84" s="834"/>
      <c r="Q84" s="834"/>
      <c r="R84" s="834"/>
    </row>
    <row r="85" spans="2:18">
      <c r="B85" s="834"/>
      <c r="C85" s="834"/>
      <c r="D85" s="834"/>
      <c r="E85" s="834"/>
      <c r="F85" s="835"/>
      <c r="G85" s="834"/>
      <c r="H85" s="834"/>
      <c r="I85" s="835"/>
      <c r="J85" s="835"/>
      <c r="K85" s="835"/>
      <c r="L85" s="834"/>
      <c r="M85" s="834"/>
      <c r="N85" s="834"/>
      <c r="O85" s="834"/>
      <c r="P85" s="834"/>
      <c r="Q85" s="834"/>
      <c r="R85" s="834"/>
    </row>
    <row r="86" spans="2:18">
      <c r="B86" s="834"/>
      <c r="C86" s="834"/>
      <c r="D86" s="834"/>
      <c r="E86" s="834"/>
      <c r="F86" s="835"/>
      <c r="G86" s="834"/>
      <c r="H86" s="834"/>
      <c r="I86" s="835"/>
      <c r="J86" s="835"/>
      <c r="K86" s="835"/>
      <c r="L86" s="834"/>
      <c r="M86" s="834"/>
      <c r="N86" s="834"/>
      <c r="O86" s="834"/>
      <c r="P86" s="834"/>
      <c r="Q86" s="834"/>
      <c r="R86" s="834"/>
    </row>
    <row r="87" spans="2:18">
      <c r="B87" s="834"/>
      <c r="C87" s="834"/>
      <c r="D87" s="834"/>
      <c r="E87" s="834"/>
      <c r="F87" s="835"/>
      <c r="G87" s="834"/>
      <c r="H87" s="834"/>
      <c r="I87" s="835"/>
      <c r="J87" s="835"/>
      <c r="K87" s="835"/>
      <c r="L87" s="834"/>
      <c r="M87" s="834"/>
      <c r="N87" s="834"/>
      <c r="O87" s="834"/>
      <c r="P87" s="834"/>
      <c r="Q87" s="834"/>
      <c r="R87" s="834"/>
    </row>
    <row r="88" spans="2:18">
      <c r="B88" s="834"/>
      <c r="C88" s="834"/>
      <c r="D88" s="834"/>
      <c r="E88" s="834"/>
      <c r="F88" s="835"/>
      <c r="G88" s="834"/>
      <c r="H88" s="834"/>
      <c r="I88" s="835"/>
      <c r="J88" s="835"/>
      <c r="K88" s="835"/>
      <c r="L88" s="834"/>
      <c r="M88" s="834"/>
      <c r="N88" s="834"/>
      <c r="O88" s="834"/>
      <c r="P88" s="834"/>
      <c r="Q88" s="834"/>
      <c r="R88" s="834"/>
    </row>
    <row r="89" spans="2:18">
      <c r="B89" s="834"/>
      <c r="C89" s="834"/>
      <c r="D89" s="834"/>
      <c r="E89" s="834"/>
      <c r="F89" s="835"/>
      <c r="G89" s="834"/>
      <c r="H89" s="834"/>
      <c r="I89" s="835"/>
      <c r="J89" s="835"/>
      <c r="K89" s="835"/>
      <c r="L89" s="834"/>
      <c r="M89" s="834"/>
      <c r="N89" s="834"/>
      <c r="O89" s="834"/>
      <c r="P89" s="834"/>
      <c r="Q89" s="834"/>
      <c r="R89" s="834"/>
    </row>
    <row r="90" spans="2:18">
      <c r="B90" s="834"/>
      <c r="C90" s="834"/>
      <c r="D90" s="834"/>
      <c r="E90" s="834"/>
      <c r="F90" s="835"/>
      <c r="G90" s="834"/>
      <c r="H90" s="834"/>
      <c r="I90" s="835"/>
      <c r="J90" s="835"/>
      <c r="K90" s="835"/>
      <c r="L90" s="834"/>
      <c r="M90" s="834"/>
      <c r="N90" s="834"/>
      <c r="O90" s="834"/>
      <c r="P90" s="834"/>
      <c r="Q90" s="834"/>
      <c r="R90" s="834"/>
    </row>
    <row r="91" spans="2:18">
      <c r="B91" s="834"/>
      <c r="C91" s="834"/>
      <c r="D91" s="834"/>
      <c r="E91" s="834"/>
      <c r="F91" s="835"/>
      <c r="G91" s="834"/>
      <c r="H91" s="834"/>
      <c r="I91" s="835"/>
      <c r="J91" s="835"/>
      <c r="K91" s="835"/>
      <c r="L91" s="834"/>
      <c r="M91" s="834"/>
      <c r="N91" s="834"/>
      <c r="O91" s="834"/>
      <c r="P91" s="834"/>
      <c r="Q91" s="834"/>
      <c r="R91" s="834"/>
    </row>
    <row r="92" spans="2:18">
      <c r="B92" s="834"/>
      <c r="C92" s="834"/>
      <c r="D92" s="834"/>
      <c r="E92" s="834"/>
      <c r="F92" s="835"/>
      <c r="G92" s="834"/>
      <c r="H92" s="834"/>
      <c r="I92" s="835"/>
      <c r="J92" s="835"/>
      <c r="K92" s="835"/>
      <c r="L92" s="834"/>
      <c r="M92" s="834"/>
      <c r="N92" s="834"/>
      <c r="O92" s="834"/>
      <c r="P92" s="834"/>
      <c r="Q92" s="834"/>
      <c r="R92" s="834"/>
    </row>
    <row r="93" spans="2:18">
      <c r="B93" s="834"/>
      <c r="C93" s="834"/>
      <c r="D93" s="834"/>
      <c r="E93" s="834"/>
      <c r="F93" s="835"/>
      <c r="G93" s="834"/>
      <c r="H93" s="834"/>
      <c r="I93" s="835"/>
      <c r="J93" s="835"/>
      <c r="K93" s="835"/>
      <c r="L93" s="834"/>
      <c r="M93" s="834"/>
      <c r="N93" s="834"/>
      <c r="O93" s="834"/>
      <c r="P93" s="834"/>
      <c r="Q93" s="834"/>
      <c r="R93" s="834"/>
    </row>
    <row r="94" spans="2:18">
      <c r="B94" s="834"/>
      <c r="C94" s="834"/>
      <c r="D94" s="834"/>
      <c r="E94" s="834"/>
      <c r="F94" s="835"/>
      <c r="G94" s="834"/>
      <c r="H94" s="834"/>
      <c r="I94" s="835"/>
      <c r="J94" s="835"/>
      <c r="K94" s="835"/>
      <c r="L94" s="834"/>
      <c r="M94" s="834"/>
      <c r="N94" s="834"/>
      <c r="O94" s="834"/>
      <c r="P94" s="834"/>
      <c r="Q94" s="834"/>
      <c r="R94" s="834"/>
    </row>
    <row r="95" spans="2:18">
      <c r="B95" s="834"/>
      <c r="C95" s="834"/>
      <c r="D95" s="834"/>
      <c r="E95" s="834"/>
      <c r="F95" s="835"/>
      <c r="G95" s="834"/>
      <c r="H95" s="834"/>
      <c r="I95" s="835"/>
      <c r="J95" s="835"/>
      <c r="K95" s="835"/>
      <c r="L95" s="834"/>
      <c r="M95" s="834"/>
      <c r="N95" s="834"/>
      <c r="O95" s="834"/>
      <c r="P95" s="834"/>
      <c r="Q95" s="834"/>
      <c r="R95" s="834"/>
    </row>
    <row r="96" spans="2:18">
      <c r="B96" s="834"/>
      <c r="C96" s="834"/>
      <c r="D96" s="834"/>
      <c r="E96" s="834"/>
      <c r="F96" s="835"/>
      <c r="G96" s="834"/>
      <c r="H96" s="834"/>
      <c r="I96" s="835"/>
      <c r="J96" s="835"/>
      <c r="K96" s="835"/>
      <c r="L96" s="834"/>
      <c r="M96" s="834"/>
      <c r="N96" s="834"/>
      <c r="O96" s="834"/>
      <c r="P96" s="834"/>
      <c r="Q96" s="834"/>
      <c r="R96" s="834"/>
    </row>
    <row r="97" spans="2:18">
      <c r="B97" s="834"/>
      <c r="C97" s="834"/>
      <c r="D97" s="834"/>
      <c r="E97" s="834"/>
      <c r="F97" s="835"/>
      <c r="G97" s="834"/>
      <c r="H97" s="834"/>
      <c r="I97" s="835"/>
      <c r="J97" s="835"/>
      <c r="K97" s="835"/>
      <c r="L97" s="834"/>
      <c r="M97" s="834"/>
      <c r="N97" s="834"/>
      <c r="O97" s="834"/>
      <c r="P97" s="834"/>
      <c r="Q97" s="834"/>
      <c r="R97" s="834"/>
    </row>
    <row r="98" spans="2:18">
      <c r="B98" s="834"/>
      <c r="C98" s="834"/>
      <c r="D98" s="834"/>
      <c r="E98" s="834"/>
      <c r="F98" s="835"/>
      <c r="G98" s="834"/>
      <c r="H98" s="834"/>
      <c r="I98" s="835"/>
      <c r="J98" s="835"/>
      <c r="K98" s="835"/>
      <c r="L98" s="834"/>
      <c r="M98" s="834"/>
      <c r="N98" s="834"/>
      <c r="O98" s="834"/>
      <c r="P98" s="834"/>
      <c r="Q98" s="834"/>
      <c r="R98" s="834"/>
    </row>
    <row r="99" spans="2:18">
      <c r="B99" s="834"/>
      <c r="C99" s="834"/>
      <c r="D99" s="834"/>
      <c r="E99" s="834"/>
      <c r="F99" s="835"/>
      <c r="G99" s="834"/>
      <c r="H99" s="834"/>
      <c r="I99" s="835"/>
      <c r="J99" s="835"/>
      <c r="K99" s="835"/>
      <c r="L99" s="834"/>
      <c r="M99" s="834"/>
      <c r="N99" s="834"/>
      <c r="O99" s="834"/>
      <c r="P99" s="834"/>
      <c r="Q99" s="834"/>
      <c r="R99" s="834"/>
    </row>
    <row r="100" spans="2:18">
      <c r="B100" s="834"/>
      <c r="C100" s="834"/>
      <c r="D100" s="834"/>
      <c r="E100" s="834"/>
      <c r="F100" s="835"/>
      <c r="G100" s="834"/>
      <c r="H100" s="834"/>
      <c r="I100" s="835"/>
      <c r="J100" s="835"/>
      <c r="K100" s="835"/>
      <c r="L100" s="834"/>
      <c r="M100" s="834"/>
      <c r="N100" s="834"/>
      <c r="O100" s="834"/>
      <c r="P100" s="834"/>
      <c r="Q100" s="834"/>
      <c r="R100" s="834"/>
    </row>
    <row r="101" spans="2:18">
      <c r="B101" s="834"/>
      <c r="C101" s="834"/>
      <c r="D101" s="834"/>
      <c r="E101" s="834"/>
      <c r="F101" s="835"/>
      <c r="G101" s="834"/>
      <c r="H101" s="834"/>
      <c r="I101" s="835"/>
      <c r="J101" s="835"/>
      <c r="K101" s="835"/>
      <c r="L101" s="834"/>
      <c r="M101" s="834"/>
      <c r="N101" s="834"/>
      <c r="O101" s="834"/>
      <c r="P101" s="834"/>
      <c r="Q101" s="834"/>
      <c r="R101" s="834"/>
    </row>
    <row r="102" spans="2:18">
      <c r="B102" s="834"/>
      <c r="C102" s="834"/>
      <c r="D102" s="834"/>
      <c r="E102" s="834"/>
      <c r="F102" s="835"/>
      <c r="G102" s="834"/>
      <c r="H102" s="834"/>
      <c r="I102" s="835"/>
      <c r="J102" s="835"/>
      <c r="K102" s="835"/>
      <c r="L102" s="834"/>
      <c r="M102" s="834"/>
      <c r="N102" s="834"/>
      <c r="O102" s="834"/>
      <c r="P102" s="834"/>
      <c r="Q102" s="834"/>
      <c r="R102" s="834"/>
    </row>
    <row r="103" spans="2:18">
      <c r="B103" s="834"/>
      <c r="C103" s="834"/>
      <c r="D103" s="834"/>
      <c r="E103" s="834"/>
      <c r="F103" s="835"/>
      <c r="G103" s="834"/>
      <c r="H103" s="834"/>
      <c r="I103" s="835"/>
      <c r="J103" s="835"/>
      <c r="K103" s="835"/>
      <c r="L103" s="834"/>
      <c r="M103" s="834"/>
      <c r="N103" s="834"/>
      <c r="O103" s="834"/>
      <c r="P103" s="834"/>
      <c r="Q103" s="834"/>
      <c r="R103" s="834"/>
    </row>
    <row r="104" spans="2:18">
      <c r="B104" s="834"/>
      <c r="C104" s="834"/>
      <c r="D104" s="834"/>
      <c r="E104" s="834"/>
      <c r="F104" s="835"/>
      <c r="G104" s="834"/>
      <c r="H104" s="834"/>
      <c r="I104" s="835"/>
      <c r="J104" s="835"/>
      <c r="K104" s="835"/>
      <c r="L104" s="834"/>
      <c r="M104" s="834"/>
      <c r="N104" s="834"/>
      <c r="O104" s="834"/>
      <c r="P104" s="834"/>
      <c r="Q104" s="834"/>
      <c r="R104" s="834"/>
    </row>
    <row r="105" spans="2:18">
      <c r="B105" s="834"/>
      <c r="C105" s="834"/>
      <c r="D105" s="834"/>
      <c r="E105" s="834"/>
      <c r="F105" s="835"/>
      <c r="G105" s="834"/>
      <c r="H105" s="834"/>
      <c r="I105" s="835"/>
      <c r="J105" s="835"/>
      <c r="K105" s="835"/>
      <c r="L105" s="834"/>
      <c r="M105" s="834"/>
      <c r="N105" s="834"/>
      <c r="O105" s="834"/>
      <c r="P105" s="834"/>
      <c r="Q105" s="834"/>
      <c r="R105" s="834"/>
    </row>
    <row r="106" spans="2:18">
      <c r="B106" s="834"/>
      <c r="C106" s="834"/>
      <c r="D106" s="834"/>
      <c r="E106" s="834"/>
      <c r="F106" s="835"/>
      <c r="G106" s="834"/>
      <c r="H106" s="834"/>
      <c r="I106" s="835"/>
      <c r="J106" s="835"/>
      <c r="K106" s="835"/>
      <c r="L106" s="834"/>
      <c r="M106" s="834"/>
      <c r="N106" s="834"/>
      <c r="O106" s="834"/>
      <c r="P106" s="834"/>
      <c r="Q106" s="834"/>
      <c r="R106" s="834"/>
    </row>
    <row r="107" spans="2:18">
      <c r="B107" s="834"/>
      <c r="C107" s="834"/>
      <c r="D107" s="834"/>
      <c r="E107" s="834"/>
      <c r="F107" s="835"/>
      <c r="G107" s="834"/>
      <c r="H107" s="834"/>
      <c r="I107" s="835"/>
      <c r="J107" s="835"/>
      <c r="K107" s="835"/>
      <c r="L107" s="834"/>
      <c r="M107" s="834"/>
      <c r="N107" s="834"/>
      <c r="O107" s="834"/>
      <c r="P107" s="834"/>
      <c r="Q107" s="834"/>
      <c r="R107" s="834"/>
    </row>
    <row r="108" spans="2:18">
      <c r="B108" s="834"/>
      <c r="C108" s="834"/>
      <c r="D108" s="834"/>
      <c r="E108" s="834"/>
      <c r="F108" s="835"/>
      <c r="G108" s="834"/>
      <c r="H108" s="834"/>
      <c r="I108" s="835"/>
      <c r="J108" s="835"/>
      <c r="K108" s="835"/>
      <c r="L108" s="834"/>
      <c r="M108" s="834"/>
      <c r="N108" s="834"/>
      <c r="O108" s="834"/>
      <c r="P108" s="834"/>
      <c r="Q108" s="834"/>
      <c r="R108" s="834"/>
    </row>
    <row r="109" spans="2:18">
      <c r="B109" s="834"/>
      <c r="C109" s="834"/>
      <c r="D109" s="834"/>
      <c r="E109" s="834"/>
      <c r="F109" s="835"/>
      <c r="G109" s="834"/>
      <c r="H109" s="834"/>
      <c r="I109" s="835"/>
      <c r="J109" s="835"/>
      <c r="K109" s="835"/>
      <c r="L109" s="834"/>
      <c r="M109" s="834"/>
      <c r="N109" s="834"/>
      <c r="O109" s="834"/>
      <c r="P109" s="834"/>
      <c r="Q109" s="834"/>
      <c r="R109" s="834"/>
    </row>
    <row r="110" spans="2:18">
      <c r="B110" s="834"/>
      <c r="C110" s="834"/>
      <c r="D110" s="834"/>
      <c r="E110" s="834"/>
      <c r="F110" s="835"/>
      <c r="G110" s="834"/>
      <c r="H110" s="834"/>
      <c r="I110" s="835"/>
      <c r="J110" s="835"/>
      <c r="K110" s="835"/>
      <c r="L110" s="834"/>
      <c r="M110" s="834"/>
      <c r="N110" s="834"/>
      <c r="O110" s="834"/>
      <c r="P110" s="834"/>
      <c r="Q110" s="834"/>
      <c r="R110" s="834"/>
    </row>
    <row r="111" spans="2:18">
      <c r="B111" s="834"/>
      <c r="C111" s="834"/>
      <c r="D111" s="834"/>
      <c r="E111" s="834"/>
      <c r="F111" s="835"/>
      <c r="G111" s="834"/>
      <c r="H111" s="834"/>
      <c r="I111" s="835"/>
      <c r="J111" s="835"/>
      <c r="K111" s="835"/>
      <c r="L111" s="834"/>
      <c r="M111" s="834"/>
      <c r="N111" s="834"/>
      <c r="O111" s="834"/>
      <c r="P111" s="834"/>
      <c r="Q111" s="834"/>
      <c r="R111" s="834"/>
    </row>
    <row r="112" spans="2:18">
      <c r="B112" s="834"/>
      <c r="C112" s="834"/>
      <c r="D112" s="834"/>
      <c r="E112" s="834"/>
      <c r="F112" s="835"/>
      <c r="G112" s="834"/>
      <c r="H112" s="834"/>
      <c r="I112" s="835"/>
      <c r="J112" s="835"/>
      <c r="K112" s="835"/>
      <c r="L112" s="834"/>
      <c r="M112" s="834"/>
      <c r="N112" s="834"/>
      <c r="O112" s="834"/>
      <c r="P112" s="834"/>
      <c r="Q112" s="834"/>
      <c r="R112" s="834"/>
    </row>
    <row r="113" spans="2:18">
      <c r="B113" s="834"/>
      <c r="C113" s="834"/>
      <c r="D113" s="834"/>
      <c r="E113" s="834"/>
      <c r="F113" s="835"/>
      <c r="G113" s="834"/>
      <c r="H113" s="834"/>
      <c r="I113" s="835"/>
      <c r="J113" s="835"/>
      <c r="K113" s="835"/>
      <c r="L113" s="834"/>
      <c r="M113" s="834"/>
      <c r="N113" s="834"/>
      <c r="O113" s="834"/>
      <c r="P113" s="834"/>
      <c r="Q113" s="834"/>
      <c r="R113" s="834"/>
    </row>
    <row r="114" spans="2:18">
      <c r="B114" s="834"/>
      <c r="C114" s="834"/>
      <c r="D114" s="834"/>
      <c r="E114" s="834"/>
      <c r="F114" s="835"/>
      <c r="G114" s="834"/>
      <c r="H114" s="834"/>
      <c r="I114" s="835"/>
      <c r="J114" s="835"/>
      <c r="K114" s="835"/>
      <c r="L114" s="834"/>
      <c r="M114" s="834"/>
      <c r="N114" s="834"/>
      <c r="O114" s="834"/>
      <c r="P114" s="834"/>
      <c r="Q114" s="834"/>
      <c r="R114" s="834"/>
    </row>
    <row r="115" spans="2:18">
      <c r="B115" s="834"/>
      <c r="C115" s="834"/>
      <c r="D115" s="834"/>
      <c r="E115" s="834"/>
      <c r="F115" s="835"/>
      <c r="G115" s="834"/>
      <c r="H115" s="834"/>
      <c r="I115" s="835"/>
      <c r="J115" s="835"/>
      <c r="K115" s="835"/>
      <c r="L115" s="834"/>
      <c r="M115" s="834"/>
      <c r="N115" s="834"/>
      <c r="O115" s="834"/>
      <c r="P115" s="834"/>
      <c r="Q115" s="834"/>
      <c r="R115" s="834"/>
    </row>
    <row r="116" spans="2:18">
      <c r="B116" s="834"/>
      <c r="C116" s="834"/>
      <c r="D116" s="834"/>
      <c r="E116" s="834"/>
      <c r="F116" s="835"/>
      <c r="G116" s="834"/>
      <c r="H116" s="834"/>
      <c r="I116" s="835"/>
      <c r="J116" s="835"/>
      <c r="K116" s="835"/>
      <c r="L116" s="834"/>
      <c r="M116" s="834"/>
      <c r="N116" s="834"/>
      <c r="O116" s="834"/>
      <c r="P116" s="834"/>
      <c r="Q116" s="834"/>
      <c r="R116" s="834"/>
    </row>
    <row r="117" spans="2:18">
      <c r="B117" s="834"/>
      <c r="C117" s="834"/>
      <c r="D117" s="834"/>
      <c r="E117" s="834"/>
      <c r="F117" s="835"/>
      <c r="G117" s="834"/>
      <c r="H117" s="834"/>
      <c r="I117" s="835"/>
      <c r="J117" s="835"/>
      <c r="K117" s="835"/>
      <c r="L117" s="834"/>
      <c r="M117" s="834"/>
      <c r="N117" s="834"/>
      <c r="O117" s="834"/>
      <c r="P117" s="834"/>
      <c r="Q117" s="834"/>
      <c r="R117" s="834"/>
    </row>
    <row r="118" spans="2:18">
      <c r="B118" s="834"/>
      <c r="C118" s="834"/>
      <c r="D118" s="834"/>
      <c r="E118" s="834"/>
      <c r="F118" s="835"/>
      <c r="G118" s="834"/>
      <c r="H118" s="834"/>
      <c r="I118" s="835"/>
      <c r="J118" s="835"/>
      <c r="K118" s="835"/>
      <c r="L118" s="834"/>
      <c r="M118" s="834"/>
      <c r="N118" s="834"/>
      <c r="O118" s="834"/>
      <c r="P118" s="834"/>
      <c r="Q118" s="834"/>
      <c r="R118" s="834"/>
    </row>
    <row r="119" spans="2:18">
      <c r="B119" s="834"/>
      <c r="C119" s="834"/>
      <c r="D119" s="834"/>
      <c r="E119" s="834"/>
      <c r="F119" s="835"/>
      <c r="G119" s="834"/>
      <c r="H119" s="834"/>
      <c r="I119" s="835"/>
      <c r="J119" s="835"/>
      <c r="K119" s="835"/>
      <c r="L119" s="834"/>
      <c r="M119" s="834"/>
      <c r="N119" s="834"/>
      <c r="O119" s="834"/>
      <c r="P119" s="834"/>
      <c r="Q119" s="834"/>
      <c r="R119" s="834"/>
    </row>
    <row r="120" spans="2:18">
      <c r="B120" s="834"/>
      <c r="C120" s="834"/>
      <c r="D120" s="834"/>
      <c r="E120" s="834"/>
      <c r="F120" s="835"/>
      <c r="G120" s="834"/>
      <c r="H120" s="834"/>
      <c r="I120" s="835"/>
      <c r="J120" s="835"/>
      <c r="K120" s="835"/>
      <c r="L120" s="834"/>
      <c r="M120" s="834"/>
      <c r="N120" s="834"/>
      <c r="O120" s="834"/>
      <c r="P120" s="834"/>
      <c r="Q120" s="834"/>
      <c r="R120" s="834"/>
    </row>
    <row r="121" spans="2:18">
      <c r="B121" s="834"/>
      <c r="C121" s="834"/>
      <c r="D121" s="834"/>
      <c r="E121" s="834"/>
      <c r="F121" s="835"/>
      <c r="G121" s="834"/>
      <c r="H121" s="834"/>
      <c r="I121" s="835"/>
      <c r="J121" s="835"/>
      <c r="K121" s="835"/>
      <c r="L121" s="834"/>
      <c r="M121" s="834"/>
      <c r="N121" s="834"/>
      <c r="O121" s="834"/>
      <c r="P121" s="834"/>
      <c r="Q121" s="834"/>
      <c r="R121" s="834"/>
    </row>
    <row r="122" spans="2:18">
      <c r="B122" s="834"/>
      <c r="C122" s="834"/>
      <c r="D122" s="834"/>
      <c r="E122" s="834"/>
      <c r="F122" s="835"/>
      <c r="G122" s="834"/>
      <c r="H122" s="834"/>
      <c r="I122" s="835"/>
      <c r="J122" s="835"/>
      <c r="K122" s="835"/>
      <c r="L122" s="834"/>
      <c r="M122" s="834"/>
      <c r="N122" s="834"/>
      <c r="O122" s="834"/>
      <c r="P122" s="834"/>
      <c r="Q122" s="834"/>
      <c r="R122" s="834"/>
    </row>
    <row r="123" spans="2:18">
      <c r="B123" s="834"/>
      <c r="C123" s="834"/>
      <c r="D123" s="834"/>
      <c r="E123" s="834"/>
      <c r="F123" s="835"/>
      <c r="G123" s="834"/>
      <c r="H123" s="834"/>
      <c r="I123" s="835"/>
      <c r="J123" s="835"/>
      <c r="K123" s="835"/>
      <c r="L123" s="834"/>
      <c r="M123" s="834"/>
      <c r="N123" s="834"/>
      <c r="O123" s="834"/>
      <c r="P123" s="834"/>
      <c r="Q123" s="834"/>
      <c r="R123" s="834"/>
    </row>
    <row r="124" spans="2:18">
      <c r="B124" s="834"/>
      <c r="C124" s="834"/>
      <c r="D124" s="834"/>
      <c r="E124" s="834"/>
      <c r="F124" s="835"/>
      <c r="G124" s="834"/>
      <c r="H124" s="834"/>
      <c r="I124" s="835"/>
      <c r="J124" s="835"/>
      <c r="K124" s="835"/>
      <c r="L124" s="834"/>
      <c r="M124" s="834"/>
      <c r="N124" s="834"/>
      <c r="O124" s="834"/>
      <c r="P124" s="834"/>
      <c r="Q124" s="834"/>
      <c r="R124" s="834"/>
    </row>
    <row r="125" spans="2:18">
      <c r="B125" s="834"/>
      <c r="C125" s="834"/>
      <c r="D125" s="834"/>
      <c r="E125" s="834"/>
      <c r="F125" s="835"/>
      <c r="G125" s="834"/>
      <c r="H125" s="834"/>
      <c r="I125" s="835"/>
      <c r="J125" s="835"/>
      <c r="K125" s="835"/>
      <c r="L125" s="834"/>
      <c r="M125" s="834"/>
      <c r="N125" s="834"/>
      <c r="O125" s="834"/>
      <c r="P125" s="834"/>
      <c r="Q125" s="834"/>
      <c r="R125" s="834"/>
    </row>
    <row r="126" spans="2:18">
      <c r="B126" s="834"/>
      <c r="C126" s="834"/>
      <c r="D126" s="834"/>
      <c r="E126" s="834"/>
      <c r="F126" s="835"/>
      <c r="G126" s="834"/>
      <c r="H126" s="834"/>
      <c r="I126" s="835"/>
      <c r="J126" s="835"/>
      <c r="K126" s="835"/>
      <c r="L126" s="834"/>
      <c r="M126" s="834"/>
      <c r="N126" s="834"/>
      <c r="O126" s="834"/>
      <c r="P126" s="834"/>
      <c r="Q126" s="834"/>
      <c r="R126" s="834"/>
    </row>
    <row r="127" spans="2:18">
      <c r="B127" s="834"/>
      <c r="C127" s="834"/>
      <c r="D127" s="834"/>
      <c r="E127" s="834"/>
      <c r="F127" s="835"/>
      <c r="G127" s="834"/>
      <c r="H127" s="834"/>
      <c r="I127" s="835"/>
      <c r="J127" s="835"/>
      <c r="K127" s="835"/>
      <c r="L127" s="834"/>
      <c r="M127" s="834"/>
      <c r="N127" s="834"/>
      <c r="O127" s="834"/>
      <c r="P127" s="834"/>
      <c r="Q127" s="834"/>
      <c r="R127" s="834"/>
    </row>
    <row r="128" spans="2:18">
      <c r="B128" s="834"/>
      <c r="C128" s="834"/>
      <c r="D128" s="834"/>
      <c r="E128" s="834"/>
      <c r="F128" s="835"/>
      <c r="G128" s="834"/>
      <c r="H128" s="834"/>
      <c r="I128" s="835"/>
      <c r="J128" s="835"/>
      <c r="K128" s="835"/>
      <c r="L128" s="834"/>
      <c r="M128" s="834"/>
      <c r="N128" s="834"/>
      <c r="O128" s="834"/>
      <c r="P128" s="834"/>
      <c r="Q128" s="834"/>
      <c r="R128" s="834"/>
    </row>
    <row r="129" spans="2:18">
      <c r="B129" s="834"/>
      <c r="C129" s="834"/>
      <c r="D129" s="834"/>
      <c r="E129" s="834"/>
      <c r="F129" s="835"/>
      <c r="G129" s="834"/>
      <c r="H129" s="834"/>
      <c r="I129" s="835"/>
      <c r="J129" s="835"/>
      <c r="K129" s="835"/>
      <c r="L129" s="834"/>
      <c r="M129" s="834"/>
      <c r="N129" s="834"/>
      <c r="O129" s="834"/>
      <c r="P129" s="834"/>
      <c r="Q129" s="834"/>
      <c r="R129" s="834"/>
    </row>
    <row r="130" spans="2:18">
      <c r="B130" s="834"/>
      <c r="C130" s="834"/>
      <c r="D130" s="834"/>
      <c r="E130" s="834"/>
      <c r="F130" s="835"/>
      <c r="G130" s="834"/>
      <c r="H130" s="834"/>
      <c r="I130" s="835"/>
      <c r="J130" s="835"/>
      <c r="K130" s="835"/>
      <c r="L130" s="834"/>
      <c r="M130" s="834"/>
      <c r="N130" s="834"/>
      <c r="O130" s="834"/>
      <c r="P130" s="834"/>
      <c r="Q130" s="834"/>
      <c r="R130" s="834"/>
    </row>
    <row r="131" spans="2:18">
      <c r="B131" s="834"/>
      <c r="C131" s="834"/>
      <c r="D131" s="834"/>
      <c r="E131" s="834"/>
      <c r="F131" s="835"/>
      <c r="G131" s="834"/>
      <c r="H131" s="834"/>
      <c r="I131" s="835"/>
      <c r="J131" s="835"/>
      <c r="K131" s="835"/>
      <c r="L131" s="834"/>
      <c r="M131" s="834"/>
      <c r="N131" s="834"/>
      <c r="O131" s="834"/>
      <c r="P131" s="834"/>
      <c r="Q131" s="834"/>
      <c r="R131" s="834"/>
    </row>
    <row r="132" spans="2:18">
      <c r="B132" s="834"/>
      <c r="C132" s="834"/>
      <c r="D132" s="834"/>
      <c r="E132" s="834"/>
      <c r="F132" s="835"/>
      <c r="G132" s="834"/>
      <c r="H132" s="834"/>
      <c r="I132" s="835"/>
      <c r="J132" s="835"/>
      <c r="K132" s="835"/>
      <c r="L132" s="834"/>
      <c r="M132" s="834"/>
      <c r="N132" s="834"/>
      <c r="O132" s="834"/>
      <c r="P132" s="834"/>
      <c r="Q132" s="834"/>
      <c r="R132" s="834"/>
    </row>
    <row r="133" spans="2:18">
      <c r="B133" s="834"/>
      <c r="C133" s="834"/>
      <c r="D133" s="834"/>
      <c r="E133" s="834"/>
      <c r="F133" s="835"/>
      <c r="G133" s="834"/>
      <c r="H133" s="834"/>
      <c r="I133" s="835"/>
      <c r="J133" s="835"/>
      <c r="K133" s="835"/>
      <c r="L133" s="834"/>
      <c r="M133" s="834"/>
      <c r="N133" s="834"/>
      <c r="O133" s="834"/>
      <c r="P133" s="834"/>
      <c r="Q133" s="834"/>
      <c r="R133" s="834"/>
    </row>
    <row r="134" spans="2:18">
      <c r="B134" s="834"/>
      <c r="C134" s="834"/>
      <c r="D134" s="834"/>
      <c r="E134" s="834"/>
      <c r="F134" s="835"/>
      <c r="G134" s="834"/>
      <c r="H134" s="834"/>
      <c r="I134" s="835"/>
      <c r="J134" s="835"/>
      <c r="K134" s="835"/>
      <c r="L134" s="834"/>
      <c r="M134" s="834"/>
      <c r="N134" s="834"/>
      <c r="O134" s="834"/>
      <c r="P134" s="834"/>
      <c r="Q134" s="834"/>
      <c r="R134" s="834"/>
    </row>
    <row r="135" spans="2:18">
      <c r="B135" s="834"/>
      <c r="C135" s="834"/>
      <c r="D135" s="834"/>
      <c r="E135" s="834"/>
      <c r="F135" s="835"/>
      <c r="G135" s="834"/>
      <c r="H135" s="834"/>
      <c r="I135" s="835"/>
      <c r="J135" s="835"/>
      <c r="K135" s="835"/>
      <c r="L135" s="834"/>
      <c r="M135" s="834"/>
      <c r="N135" s="834"/>
      <c r="O135" s="834"/>
      <c r="P135" s="834"/>
      <c r="Q135" s="834"/>
      <c r="R135" s="834"/>
    </row>
    <row r="136" spans="2:18">
      <c r="B136" s="834"/>
      <c r="C136" s="834"/>
      <c r="D136" s="834"/>
      <c r="E136" s="834"/>
      <c r="F136" s="835"/>
      <c r="G136" s="834"/>
      <c r="H136" s="834"/>
      <c r="I136" s="835"/>
      <c r="J136" s="835"/>
      <c r="K136" s="835"/>
      <c r="L136" s="834"/>
      <c r="M136" s="834"/>
      <c r="N136" s="834"/>
      <c r="O136" s="834"/>
      <c r="P136" s="834"/>
      <c r="Q136" s="834"/>
      <c r="R136" s="834"/>
    </row>
    <row r="137" spans="2:18">
      <c r="B137" s="834"/>
      <c r="C137" s="834"/>
      <c r="D137" s="834"/>
      <c r="E137" s="834"/>
      <c r="F137" s="835"/>
      <c r="G137" s="834"/>
      <c r="H137" s="834"/>
      <c r="I137" s="835"/>
      <c r="J137" s="835"/>
      <c r="K137" s="835"/>
      <c r="L137" s="834"/>
      <c r="M137" s="834"/>
      <c r="N137" s="834"/>
      <c r="O137" s="834"/>
      <c r="P137" s="834"/>
      <c r="Q137" s="834"/>
      <c r="R137" s="834"/>
    </row>
    <row r="138" spans="2:18">
      <c r="B138" s="834"/>
      <c r="C138" s="834"/>
      <c r="D138" s="834"/>
      <c r="E138" s="834"/>
      <c r="F138" s="835"/>
      <c r="G138" s="834"/>
      <c r="H138" s="834"/>
      <c r="I138" s="835"/>
      <c r="J138" s="835"/>
      <c r="K138" s="835"/>
      <c r="L138" s="834"/>
      <c r="M138" s="834"/>
      <c r="N138" s="834"/>
      <c r="O138" s="834"/>
      <c r="P138" s="834"/>
      <c r="Q138" s="834"/>
      <c r="R138" s="834"/>
    </row>
    <row r="139" spans="2:18">
      <c r="B139" s="834"/>
      <c r="C139" s="834"/>
      <c r="D139" s="834"/>
      <c r="E139" s="834"/>
      <c r="F139" s="835"/>
      <c r="G139" s="834"/>
      <c r="H139" s="834"/>
      <c r="I139" s="835"/>
      <c r="J139" s="835"/>
      <c r="K139" s="835"/>
      <c r="L139" s="834"/>
      <c r="M139" s="834"/>
      <c r="N139" s="834"/>
      <c r="O139" s="834"/>
      <c r="P139" s="834"/>
      <c r="Q139" s="834"/>
      <c r="R139" s="834"/>
    </row>
    <row r="140" spans="2:18">
      <c r="B140" s="834"/>
      <c r="C140" s="834"/>
      <c r="D140" s="834"/>
      <c r="E140" s="834"/>
      <c r="F140" s="835"/>
      <c r="G140" s="834"/>
      <c r="H140" s="834"/>
      <c r="I140" s="835"/>
      <c r="J140" s="835"/>
      <c r="K140" s="835"/>
      <c r="L140" s="834"/>
      <c r="M140" s="834"/>
      <c r="N140" s="834"/>
      <c r="O140" s="834"/>
      <c r="P140" s="834"/>
      <c r="Q140" s="834"/>
      <c r="R140" s="834"/>
    </row>
    <row r="141" spans="2:18">
      <c r="B141" s="834"/>
      <c r="C141" s="834"/>
      <c r="D141" s="834"/>
      <c r="E141" s="834"/>
      <c r="F141" s="835"/>
      <c r="G141" s="834"/>
      <c r="H141" s="834"/>
      <c r="I141" s="835"/>
      <c r="J141" s="835"/>
      <c r="K141" s="835"/>
      <c r="L141" s="834"/>
      <c r="M141" s="834"/>
      <c r="N141" s="834"/>
      <c r="O141" s="834"/>
      <c r="P141" s="834"/>
      <c r="Q141" s="834"/>
      <c r="R141" s="834"/>
    </row>
    <row r="142" spans="2:18">
      <c r="B142" s="834"/>
      <c r="C142" s="834"/>
      <c r="D142" s="834"/>
      <c r="E142" s="834"/>
      <c r="F142" s="835"/>
      <c r="G142" s="834"/>
      <c r="H142" s="834"/>
      <c r="I142" s="835"/>
      <c r="J142" s="835"/>
      <c r="K142" s="835"/>
      <c r="L142" s="834"/>
      <c r="M142" s="834"/>
      <c r="N142" s="834"/>
      <c r="O142" s="834"/>
      <c r="P142" s="834"/>
      <c r="Q142" s="834"/>
      <c r="R142" s="834"/>
    </row>
    <row r="143" spans="2:18">
      <c r="B143" s="834"/>
      <c r="C143" s="834"/>
      <c r="D143" s="834"/>
      <c r="E143" s="834"/>
      <c r="F143" s="835"/>
      <c r="G143" s="834"/>
      <c r="H143" s="834"/>
      <c r="I143" s="835"/>
      <c r="J143" s="835"/>
      <c r="K143" s="835"/>
      <c r="L143" s="834"/>
      <c r="M143" s="834"/>
      <c r="N143" s="834"/>
      <c r="O143" s="834"/>
      <c r="P143" s="834"/>
      <c r="Q143" s="834"/>
      <c r="R143" s="834"/>
    </row>
    <row r="144" spans="2:18">
      <c r="B144" s="834"/>
      <c r="C144" s="834"/>
      <c r="D144" s="834"/>
      <c r="E144" s="834"/>
      <c r="F144" s="835"/>
      <c r="G144" s="834"/>
      <c r="H144" s="834"/>
      <c r="I144" s="835"/>
      <c r="J144" s="835"/>
      <c r="K144" s="835"/>
      <c r="L144" s="834"/>
      <c r="M144" s="834"/>
      <c r="N144" s="834"/>
      <c r="O144" s="834"/>
      <c r="P144" s="834"/>
      <c r="Q144" s="834"/>
      <c r="R144" s="834"/>
    </row>
    <row r="145" spans="2:18">
      <c r="B145" s="834"/>
      <c r="C145" s="834"/>
      <c r="D145" s="834"/>
      <c r="E145" s="834"/>
      <c r="F145" s="835"/>
      <c r="G145" s="834"/>
      <c r="H145" s="834"/>
      <c r="I145" s="835"/>
      <c r="J145" s="835"/>
      <c r="K145" s="835"/>
      <c r="L145" s="834"/>
      <c r="M145" s="834"/>
      <c r="N145" s="834"/>
      <c r="O145" s="834"/>
      <c r="P145" s="834"/>
      <c r="Q145" s="834"/>
      <c r="R145" s="834"/>
    </row>
    <row r="146" spans="2:18">
      <c r="B146" s="834"/>
      <c r="C146" s="834"/>
      <c r="D146" s="834"/>
      <c r="E146" s="834"/>
      <c r="F146" s="835"/>
      <c r="G146" s="834"/>
      <c r="H146" s="834"/>
      <c r="I146" s="835"/>
      <c r="J146" s="835"/>
      <c r="K146" s="835"/>
      <c r="L146" s="834"/>
      <c r="M146" s="834"/>
      <c r="N146" s="834"/>
      <c r="O146" s="834"/>
      <c r="P146" s="834"/>
      <c r="Q146" s="834"/>
      <c r="R146" s="834"/>
    </row>
    <row r="147" spans="2:18">
      <c r="B147" s="834"/>
      <c r="C147" s="834"/>
      <c r="D147" s="834"/>
      <c r="E147" s="834"/>
      <c r="F147" s="835"/>
      <c r="G147" s="834"/>
      <c r="H147" s="834"/>
      <c r="I147" s="835"/>
      <c r="J147" s="835"/>
      <c r="K147" s="835"/>
      <c r="L147" s="834"/>
      <c r="M147" s="834"/>
      <c r="N147" s="834"/>
      <c r="O147" s="834"/>
      <c r="P147" s="834"/>
      <c r="Q147" s="834"/>
      <c r="R147" s="834"/>
    </row>
    <row r="148" spans="2:18">
      <c r="B148" s="834"/>
      <c r="C148" s="834"/>
      <c r="D148" s="834"/>
      <c r="E148" s="834"/>
      <c r="F148" s="835"/>
      <c r="G148" s="834"/>
      <c r="H148" s="834"/>
      <c r="I148" s="835"/>
      <c r="J148" s="835"/>
      <c r="K148" s="835"/>
      <c r="L148" s="834"/>
      <c r="M148" s="834"/>
      <c r="N148" s="834"/>
      <c r="O148" s="834"/>
      <c r="P148" s="834"/>
      <c r="Q148" s="834"/>
      <c r="R148" s="834"/>
    </row>
    <row r="149" spans="2:18">
      <c r="B149" s="834"/>
      <c r="C149" s="834"/>
      <c r="D149" s="834"/>
      <c r="E149" s="834"/>
      <c r="F149" s="835"/>
      <c r="G149" s="834"/>
      <c r="H149" s="834"/>
      <c r="I149" s="835"/>
      <c r="J149" s="835"/>
      <c r="K149" s="835"/>
      <c r="L149" s="834"/>
      <c r="M149" s="834"/>
      <c r="N149" s="834"/>
      <c r="O149" s="834"/>
      <c r="P149" s="834"/>
      <c r="Q149" s="834"/>
      <c r="R149" s="834"/>
    </row>
    <row r="150" spans="2:18">
      <c r="B150" s="834"/>
      <c r="C150" s="834"/>
      <c r="D150" s="834"/>
      <c r="E150" s="834"/>
      <c r="F150" s="835"/>
      <c r="G150" s="834"/>
      <c r="H150" s="834"/>
      <c r="I150" s="835"/>
      <c r="J150" s="835"/>
      <c r="K150" s="835"/>
      <c r="L150" s="834"/>
      <c r="M150" s="834"/>
      <c r="N150" s="834"/>
      <c r="O150" s="834"/>
      <c r="P150" s="834"/>
      <c r="Q150" s="834"/>
      <c r="R150" s="834"/>
    </row>
    <row r="151" spans="2:18">
      <c r="B151" s="834"/>
      <c r="C151" s="834"/>
      <c r="D151" s="834"/>
      <c r="E151" s="834"/>
      <c r="F151" s="835"/>
      <c r="G151" s="834"/>
      <c r="H151" s="834"/>
      <c r="I151" s="835"/>
      <c r="J151" s="835"/>
      <c r="K151" s="835"/>
      <c r="L151" s="834"/>
      <c r="M151" s="834"/>
      <c r="N151" s="834"/>
      <c r="O151" s="834"/>
      <c r="P151" s="834"/>
      <c r="Q151" s="834"/>
      <c r="R151" s="834"/>
    </row>
    <row r="152" spans="2:18">
      <c r="B152" s="834"/>
      <c r="C152" s="834"/>
      <c r="D152" s="834"/>
      <c r="E152" s="834"/>
      <c r="F152" s="835"/>
      <c r="G152" s="834"/>
      <c r="H152" s="834"/>
      <c r="I152" s="835"/>
      <c r="J152" s="835"/>
      <c r="K152" s="835"/>
      <c r="L152" s="834"/>
      <c r="M152" s="834"/>
      <c r="N152" s="834"/>
      <c r="O152" s="834"/>
      <c r="P152" s="834"/>
      <c r="Q152" s="834"/>
      <c r="R152" s="834"/>
    </row>
    <row r="153" spans="2:18">
      <c r="B153" s="834"/>
      <c r="C153" s="834"/>
      <c r="D153" s="834"/>
      <c r="E153" s="834"/>
      <c r="F153" s="835"/>
      <c r="G153" s="834"/>
      <c r="H153" s="834"/>
      <c r="I153" s="835"/>
      <c r="J153" s="835"/>
      <c r="K153" s="835"/>
      <c r="L153" s="834"/>
      <c r="M153" s="834"/>
      <c r="N153" s="834"/>
      <c r="O153" s="834"/>
      <c r="P153" s="834"/>
      <c r="Q153" s="834"/>
      <c r="R153" s="834"/>
    </row>
    <row r="154" spans="2:18">
      <c r="B154" s="834"/>
      <c r="C154" s="834"/>
      <c r="D154" s="834"/>
      <c r="E154" s="834"/>
      <c r="F154" s="835"/>
      <c r="G154" s="834"/>
      <c r="H154" s="834"/>
      <c r="I154" s="835"/>
      <c r="J154" s="835"/>
      <c r="K154" s="835"/>
      <c r="L154" s="834"/>
      <c r="M154" s="834"/>
      <c r="N154" s="834"/>
      <c r="O154" s="834"/>
      <c r="P154" s="834"/>
      <c r="Q154" s="834"/>
      <c r="R154" s="834"/>
    </row>
    <row r="155" spans="2:18">
      <c r="B155" s="834"/>
      <c r="C155" s="834"/>
      <c r="D155" s="834"/>
      <c r="E155" s="834"/>
      <c r="F155" s="835"/>
      <c r="G155" s="834"/>
      <c r="H155" s="834"/>
      <c r="I155" s="835"/>
      <c r="J155" s="835"/>
      <c r="K155" s="835"/>
      <c r="L155" s="834"/>
      <c r="M155" s="834"/>
      <c r="N155" s="834"/>
      <c r="O155" s="834"/>
      <c r="P155" s="834"/>
      <c r="Q155" s="834"/>
      <c r="R155" s="834"/>
    </row>
    <row r="156" spans="2:18">
      <c r="B156" s="834"/>
      <c r="C156" s="834"/>
      <c r="D156" s="834"/>
      <c r="E156" s="834"/>
      <c r="F156" s="835"/>
      <c r="G156" s="834"/>
      <c r="H156" s="834"/>
      <c r="I156" s="835"/>
      <c r="J156" s="835"/>
      <c r="K156" s="835"/>
      <c r="L156" s="834"/>
      <c r="M156" s="834"/>
      <c r="N156" s="834"/>
      <c r="O156" s="834"/>
      <c r="P156" s="834"/>
      <c r="Q156" s="834"/>
      <c r="R156" s="834"/>
    </row>
    <row r="157" spans="2:18">
      <c r="B157" s="834"/>
      <c r="C157" s="834"/>
      <c r="D157" s="834"/>
      <c r="E157" s="834"/>
      <c r="F157" s="835"/>
      <c r="G157" s="834"/>
      <c r="H157" s="834"/>
      <c r="I157" s="835"/>
      <c r="J157" s="835"/>
      <c r="K157" s="835"/>
      <c r="L157" s="834"/>
      <c r="M157" s="834"/>
      <c r="N157" s="834"/>
      <c r="O157" s="834"/>
      <c r="P157" s="834"/>
      <c r="Q157" s="834"/>
      <c r="R157" s="834"/>
    </row>
    <row r="158" spans="2:18">
      <c r="B158" s="834"/>
      <c r="C158" s="834"/>
      <c r="D158" s="834"/>
      <c r="E158" s="834"/>
      <c r="F158" s="835"/>
      <c r="G158" s="834"/>
      <c r="H158" s="834"/>
      <c r="I158" s="835"/>
      <c r="J158" s="835"/>
      <c r="K158" s="835"/>
      <c r="L158" s="834"/>
      <c r="M158" s="834"/>
      <c r="N158" s="834"/>
      <c r="O158" s="834"/>
      <c r="P158" s="834"/>
      <c r="Q158" s="834"/>
      <c r="R158" s="834"/>
    </row>
    <row r="159" spans="2:18">
      <c r="B159" s="834"/>
      <c r="C159" s="834"/>
      <c r="D159" s="834"/>
      <c r="E159" s="834"/>
      <c r="F159" s="835"/>
      <c r="G159" s="834"/>
      <c r="H159" s="834"/>
      <c r="I159" s="835"/>
      <c r="J159" s="835"/>
      <c r="K159" s="835"/>
      <c r="L159" s="834"/>
      <c r="M159" s="834"/>
      <c r="N159" s="834"/>
      <c r="O159" s="834"/>
      <c r="P159" s="834"/>
      <c r="Q159" s="834"/>
      <c r="R159" s="834"/>
    </row>
    <row r="160" spans="2:18">
      <c r="B160" s="834"/>
      <c r="C160" s="834"/>
      <c r="D160" s="834"/>
      <c r="E160" s="834"/>
      <c r="F160" s="835"/>
      <c r="G160" s="834"/>
      <c r="H160" s="834"/>
      <c r="I160" s="835"/>
      <c r="J160" s="835"/>
      <c r="K160" s="835"/>
      <c r="L160" s="834"/>
      <c r="M160" s="834"/>
      <c r="N160" s="834"/>
      <c r="O160" s="834"/>
      <c r="P160" s="834"/>
      <c r="Q160" s="834"/>
      <c r="R160" s="834"/>
    </row>
    <row r="161" spans="2:18">
      <c r="B161" s="834"/>
      <c r="C161" s="834"/>
      <c r="D161" s="834"/>
      <c r="E161" s="834"/>
      <c r="F161" s="835"/>
      <c r="G161" s="834"/>
      <c r="H161" s="834"/>
      <c r="I161" s="835"/>
      <c r="J161" s="835"/>
      <c r="K161" s="835"/>
      <c r="L161" s="834"/>
      <c r="M161" s="834"/>
      <c r="N161" s="834"/>
      <c r="O161" s="834"/>
      <c r="P161" s="834"/>
      <c r="Q161" s="834"/>
      <c r="R161" s="834"/>
    </row>
    <row r="162" spans="2:18">
      <c r="B162" s="834"/>
      <c r="C162" s="834"/>
      <c r="D162" s="834"/>
      <c r="E162" s="834"/>
      <c r="F162" s="835"/>
      <c r="G162" s="834"/>
      <c r="H162" s="834"/>
      <c r="I162" s="835"/>
      <c r="J162" s="835"/>
      <c r="K162" s="835"/>
      <c r="L162" s="834"/>
      <c r="M162" s="834"/>
      <c r="N162" s="834"/>
      <c r="O162" s="834"/>
      <c r="P162" s="834"/>
      <c r="Q162" s="834"/>
      <c r="R162" s="834"/>
    </row>
    <row r="163" spans="2:18">
      <c r="B163" s="834"/>
      <c r="C163" s="834"/>
      <c r="D163" s="834"/>
      <c r="E163" s="834"/>
      <c r="F163" s="835"/>
      <c r="G163" s="834"/>
      <c r="H163" s="834"/>
      <c r="I163" s="835"/>
      <c r="J163" s="835"/>
      <c r="K163" s="835"/>
      <c r="L163" s="834"/>
      <c r="M163" s="834"/>
      <c r="N163" s="834"/>
      <c r="O163" s="834"/>
      <c r="P163" s="834"/>
      <c r="Q163" s="834"/>
      <c r="R163" s="834"/>
    </row>
    <row r="164" spans="2:18">
      <c r="B164" s="834"/>
      <c r="C164" s="834"/>
      <c r="D164" s="834"/>
      <c r="E164" s="834"/>
      <c r="F164" s="835"/>
      <c r="G164" s="834"/>
      <c r="H164" s="834"/>
      <c r="I164" s="835"/>
      <c r="J164" s="835"/>
      <c r="K164" s="835"/>
      <c r="L164" s="834"/>
      <c r="M164" s="834"/>
      <c r="N164" s="834"/>
      <c r="O164" s="834"/>
      <c r="P164" s="834"/>
      <c r="Q164" s="834"/>
      <c r="R164" s="834"/>
    </row>
    <row r="165" spans="2:18">
      <c r="B165" s="834"/>
      <c r="C165" s="834"/>
      <c r="D165" s="834"/>
      <c r="E165" s="834"/>
      <c r="F165" s="835"/>
      <c r="G165" s="834"/>
      <c r="H165" s="834"/>
      <c r="I165" s="835"/>
      <c r="J165" s="835"/>
      <c r="K165" s="835"/>
      <c r="L165" s="834"/>
      <c r="M165" s="834"/>
      <c r="N165" s="834"/>
      <c r="O165" s="834"/>
      <c r="P165" s="834"/>
      <c r="Q165" s="834"/>
      <c r="R165" s="834"/>
    </row>
    <row r="166" spans="2:18">
      <c r="B166" s="834"/>
      <c r="C166" s="834"/>
      <c r="D166" s="834"/>
      <c r="E166" s="834"/>
      <c r="F166" s="835"/>
      <c r="G166" s="834"/>
      <c r="H166" s="834"/>
      <c r="I166" s="835"/>
      <c r="J166" s="835"/>
      <c r="K166" s="835"/>
      <c r="L166" s="834"/>
      <c r="M166" s="834"/>
      <c r="N166" s="834"/>
      <c r="O166" s="834"/>
      <c r="P166" s="834"/>
      <c r="Q166" s="834"/>
      <c r="R166" s="834"/>
    </row>
    <row r="167" spans="2:18">
      <c r="B167" s="834"/>
      <c r="C167" s="834"/>
      <c r="D167" s="834"/>
      <c r="E167" s="834"/>
      <c r="F167" s="835"/>
      <c r="G167" s="834"/>
      <c r="H167" s="834"/>
      <c r="I167" s="835"/>
      <c r="J167" s="835"/>
      <c r="K167" s="835"/>
      <c r="L167" s="834"/>
      <c r="M167" s="834"/>
      <c r="N167" s="834"/>
      <c r="O167" s="834"/>
      <c r="P167" s="834"/>
      <c r="Q167" s="834"/>
      <c r="R167" s="834"/>
    </row>
    <row r="168" spans="2:18">
      <c r="B168" s="834"/>
      <c r="C168" s="834"/>
      <c r="D168" s="834"/>
      <c r="E168" s="834"/>
      <c r="F168" s="835"/>
      <c r="G168" s="834"/>
      <c r="H168" s="834"/>
      <c r="I168" s="835"/>
      <c r="J168" s="835"/>
      <c r="K168" s="835"/>
      <c r="L168" s="834"/>
      <c r="M168" s="834"/>
      <c r="N168" s="834"/>
      <c r="O168" s="834"/>
      <c r="P168" s="834"/>
      <c r="Q168" s="834"/>
      <c r="R168" s="834"/>
    </row>
    <row r="169" spans="2:18">
      <c r="B169" s="834"/>
      <c r="C169" s="834"/>
      <c r="D169" s="834"/>
      <c r="E169" s="834"/>
      <c r="F169" s="835"/>
      <c r="G169" s="834"/>
      <c r="H169" s="834"/>
      <c r="I169" s="835"/>
      <c r="J169" s="835"/>
      <c r="K169" s="835"/>
      <c r="L169" s="834"/>
      <c r="M169" s="834"/>
      <c r="N169" s="834"/>
      <c r="O169" s="834"/>
      <c r="P169" s="834"/>
      <c r="Q169" s="834"/>
      <c r="R169" s="834"/>
    </row>
    <row r="170" spans="2:18">
      <c r="B170" s="834"/>
      <c r="C170" s="834"/>
      <c r="D170" s="834"/>
      <c r="E170" s="834"/>
      <c r="F170" s="835"/>
      <c r="G170" s="834"/>
      <c r="H170" s="834"/>
      <c r="I170" s="835"/>
      <c r="J170" s="835"/>
      <c r="K170" s="835"/>
      <c r="L170" s="834"/>
      <c r="M170" s="834"/>
      <c r="N170" s="834"/>
      <c r="O170" s="834"/>
      <c r="P170" s="834"/>
      <c r="Q170" s="834"/>
      <c r="R170" s="834"/>
    </row>
    <row r="171" spans="2:18">
      <c r="B171" s="834"/>
      <c r="C171" s="834"/>
      <c r="D171" s="834"/>
      <c r="E171" s="834"/>
      <c r="F171" s="835"/>
      <c r="G171" s="834"/>
      <c r="H171" s="834"/>
      <c r="I171" s="835"/>
      <c r="J171" s="835"/>
      <c r="K171" s="835"/>
      <c r="L171" s="834"/>
      <c r="M171" s="834"/>
      <c r="N171" s="834"/>
      <c r="O171" s="834"/>
      <c r="P171" s="834"/>
      <c r="Q171" s="834"/>
      <c r="R171" s="834"/>
    </row>
    <row r="172" spans="2:18">
      <c r="B172" s="834"/>
      <c r="C172" s="834"/>
      <c r="D172" s="834"/>
      <c r="E172" s="834"/>
      <c r="F172" s="835"/>
      <c r="G172" s="834"/>
      <c r="H172" s="834"/>
      <c r="I172" s="835"/>
      <c r="J172" s="835"/>
      <c r="K172" s="835"/>
      <c r="L172" s="834"/>
      <c r="M172" s="834"/>
      <c r="N172" s="834"/>
      <c r="O172" s="834"/>
      <c r="P172" s="834"/>
      <c r="Q172" s="834"/>
      <c r="R172" s="834"/>
    </row>
    <row r="173" spans="2:18">
      <c r="B173" s="834"/>
      <c r="C173" s="834"/>
      <c r="D173" s="834"/>
      <c r="E173" s="834"/>
      <c r="F173" s="835"/>
      <c r="G173" s="834"/>
      <c r="H173" s="834"/>
      <c r="I173" s="835"/>
      <c r="J173" s="835"/>
      <c r="K173" s="835"/>
      <c r="L173" s="834"/>
      <c r="M173" s="834"/>
      <c r="N173" s="834"/>
      <c r="O173" s="834"/>
      <c r="P173" s="834"/>
      <c r="Q173" s="834"/>
      <c r="R173" s="834"/>
    </row>
    <row r="174" spans="2:18">
      <c r="B174" s="834"/>
      <c r="C174" s="834"/>
      <c r="D174" s="834"/>
      <c r="E174" s="834"/>
      <c r="F174" s="835"/>
      <c r="G174" s="834"/>
      <c r="H174" s="834"/>
      <c r="I174" s="835"/>
      <c r="J174" s="835"/>
      <c r="K174" s="835"/>
      <c r="L174" s="834"/>
      <c r="M174" s="834"/>
      <c r="N174" s="834"/>
      <c r="O174" s="834"/>
      <c r="P174" s="834"/>
      <c r="Q174" s="834"/>
      <c r="R174" s="834"/>
    </row>
    <row r="175" spans="2:18">
      <c r="B175" s="834"/>
      <c r="C175" s="834"/>
      <c r="D175" s="834"/>
      <c r="E175" s="834"/>
      <c r="F175" s="835"/>
      <c r="G175" s="834"/>
      <c r="H175" s="834"/>
      <c r="I175" s="835"/>
      <c r="J175" s="835"/>
      <c r="K175" s="835"/>
      <c r="L175" s="834"/>
      <c r="M175" s="834"/>
      <c r="N175" s="834"/>
      <c r="O175" s="834"/>
      <c r="P175" s="834"/>
      <c r="Q175" s="834"/>
      <c r="R175" s="834"/>
    </row>
    <row r="176" spans="2:18">
      <c r="B176" s="834"/>
      <c r="C176" s="834"/>
      <c r="D176" s="834"/>
      <c r="E176" s="834"/>
      <c r="F176" s="835"/>
      <c r="G176" s="834"/>
      <c r="H176" s="834"/>
      <c r="I176" s="835"/>
      <c r="J176" s="835"/>
      <c r="K176" s="835"/>
      <c r="L176" s="834"/>
      <c r="M176" s="834"/>
      <c r="N176" s="834"/>
      <c r="O176" s="834"/>
      <c r="P176" s="834"/>
      <c r="Q176" s="834"/>
      <c r="R176" s="834"/>
    </row>
    <row r="177" spans="2:18">
      <c r="B177" s="834"/>
      <c r="C177" s="834"/>
      <c r="D177" s="834"/>
      <c r="E177" s="834"/>
      <c r="F177" s="835"/>
      <c r="G177" s="834"/>
      <c r="H177" s="834"/>
      <c r="I177" s="835"/>
      <c r="J177" s="835"/>
      <c r="K177" s="835"/>
      <c r="L177" s="834"/>
      <c r="M177" s="834"/>
      <c r="N177" s="834"/>
      <c r="O177" s="834"/>
      <c r="P177" s="834"/>
      <c r="Q177" s="834"/>
      <c r="R177" s="834"/>
    </row>
    <row r="178" spans="2:18">
      <c r="B178" s="834"/>
      <c r="C178" s="834"/>
      <c r="D178" s="834"/>
      <c r="E178" s="834"/>
      <c r="F178" s="835"/>
      <c r="G178" s="834"/>
      <c r="H178" s="834"/>
      <c r="I178" s="835"/>
      <c r="J178" s="835"/>
      <c r="K178" s="835"/>
      <c r="L178" s="834"/>
      <c r="M178" s="834"/>
      <c r="N178" s="834"/>
      <c r="O178" s="834"/>
      <c r="P178" s="834"/>
      <c r="Q178" s="834"/>
      <c r="R178" s="834"/>
    </row>
    <row r="179" spans="2:18">
      <c r="B179" s="834"/>
      <c r="C179" s="834"/>
      <c r="D179" s="834"/>
      <c r="E179" s="834"/>
      <c r="F179" s="835"/>
      <c r="G179" s="834"/>
      <c r="H179" s="834"/>
      <c r="I179" s="835"/>
      <c r="J179" s="835"/>
      <c r="K179" s="835"/>
      <c r="L179" s="834"/>
      <c r="M179" s="834"/>
      <c r="N179" s="834"/>
      <c r="O179" s="834"/>
      <c r="P179" s="834"/>
      <c r="Q179" s="834"/>
      <c r="R179" s="834"/>
    </row>
    <row r="180" spans="2:18">
      <c r="B180" s="834"/>
      <c r="C180" s="834"/>
      <c r="D180" s="834"/>
      <c r="E180" s="834"/>
      <c r="F180" s="835"/>
      <c r="G180" s="834"/>
      <c r="H180" s="834"/>
      <c r="I180" s="835"/>
      <c r="J180" s="835"/>
      <c r="K180" s="835"/>
      <c r="L180" s="834"/>
      <c r="M180" s="834"/>
      <c r="N180" s="834"/>
      <c r="O180" s="834"/>
      <c r="P180" s="834"/>
      <c r="Q180" s="834"/>
      <c r="R180" s="834"/>
    </row>
    <row r="181" spans="2:18">
      <c r="B181" s="834"/>
      <c r="C181" s="834"/>
      <c r="D181" s="834"/>
      <c r="E181" s="834"/>
      <c r="F181" s="835"/>
      <c r="G181" s="834"/>
      <c r="H181" s="834"/>
      <c r="I181" s="835"/>
      <c r="J181" s="835"/>
      <c r="K181" s="835"/>
      <c r="L181" s="834"/>
      <c r="M181" s="834"/>
      <c r="N181" s="834"/>
      <c r="O181" s="834"/>
      <c r="P181" s="834"/>
      <c r="Q181" s="834"/>
      <c r="R181" s="834"/>
    </row>
    <row r="182" spans="2:18">
      <c r="B182" s="834"/>
      <c r="C182" s="834"/>
      <c r="D182" s="834"/>
      <c r="E182" s="834"/>
      <c r="F182" s="835"/>
      <c r="G182" s="834"/>
      <c r="H182" s="834"/>
      <c r="I182" s="835"/>
      <c r="J182" s="835"/>
      <c r="K182" s="835"/>
      <c r="L182" s="834"/>
      <c r="M182" s="834"/>
      <c r="N182" s="834"/>
      <c r="O182" s="834"/>
      <c r="P182" s="834"/>
      <c r="Q182" s="834"/>
      <c r="R182" s="834"/>
    </row>
    <row r="183" spans="2:18">
      <c r="B183" s="834"/>
      <c r="C183" s="834"/>
      <c r="D183" s="834"/>
      <c r="E183" s="834"/>
      <c r="F183" s="835"/>
      <c r="G183" s="834"/>
      <c r="H183" s="834"/>
      <c r="I183" s="835"/>
      <c r="J183" s="835"/>
      <c r="K183" s="835"/>
      <c r="L183" s="834"/>
      <c r="M183" s="834"/>
      <c r="N183" s="834"/>
      <c r="O183" s="834"/>
      <c r="P183" s="834"/>
      <c r="Q183" s="834"/>
      <c r="R183" s="834"/>
    </row>
    <row r="184" spans="2:18">
      <c r="B184" s="834"/>
      <c r="C184" s="834"/>
      <c r="D184" s="834"/>
      <c r="E184" s="834"/>
      <c r="F184" s="835"/>
      <c r="G184" s="834"/>
      <c r="H184" s="834"/>
      <c r="I184" s="835"/>
      <c r="J184" s="835"/>
      <c r="K184" s="835"/>
      <c r="L184" s="834"/>
      <c r="M184" s="834"/>
      <c r="N184" s="834"/>
      <c r="O184" s="834"/>
      <c r="P184" s="834"/>
      <c r="Q184" s="834"/>
      <c r="R184" s="834"/>
    </row>
    <row r="185" spans="2:18">
      <c r="B185" s="834"/>
      <c r="C185" s="834"/>
      <c r="D185" s="834"/>
      <c r="E185" s="834"/>
      <c r="F185" s="835"/>
      <c r="G185" s="834"/>
      <c r="H185" s="834"/>
      <c r="I185" s="835"/>
      <c r="J185" s="835"/>
      <c r="K185" s="835"/>
      <c r="L185" s="834"/>
      <c r="M185" s="834"/>
      <c r="N185" s="834"/>
      <c r="O185" s="834"/>
      <c r="P185" s="834"/>
      <c r="Q185" s="834"/>
      <c r="R185" s="834"/>
    </row>
    <row r="186" spans="2:18">
      <c r="B186" s="834"/>
      <c r="C186" s="834"/>
      <c r="D186" s="834"/>
      <c r="E186" s="834"/>
      <c r="F186" s="835"/>
      <c r="G186" s="834"/>
      <c r="H186" s="834"/>
      <c r="I186" s="835"/>
      <c r="J186" s="835"/>
      <c r="K186" s="835"/>
      <c r="L186" s="834"/>
      <c r="M186" s="834"/>
      <c r="N186" s="834"/>
      <c r="O186" s="834"/>
      <c r="P186" s="834"/>
      <c r="Q186" s="834"/>
      <c r="R186" s="834"/>
    </row>
    <row r="187" spans="2:18">
      <c r="B187" s="834"/>
      <c r="C187" s="834"/>
      <c r="D187" s="834"/>
      <c r="E187" s="834"/>
      <c r="F187" s="835"/>
      <c r="G187" s="834"/>
      <c r="H187" s="834"/>
      <c r="I187" s="835"/>
      <c r="J187" s="835"/>
      <c r="K187" s="835"/>
      <c r="L187" s="834"/>
      <c r="M187" s="834"/>
      <c r="N187" s="834"/>
      <c r="O187" s="834"/>
      <c r="P187" s="834"/>
      <c r="Q187" s="834"/>
      <c r="R187" s="834"/>
    </row>
    <row r="188" spans="2:18">
      <c r="B188" s="834"/>
      <c r="C188" s="834"/>
      <c r="D188" s="834"/>
      <c r="E188" s="834"/>
      <c r="F188" s="835"/>
      <c r="G188" s="834"/>
      <c r="H188" s="834"/>
      <c r="I188" s="835"/>
      <c r="J188" s="835"/>
      <c r="K188" s="835"/>
      <c r="L188" s="834"/>
      <c r="M188" s="834"/>
      <c r="N188" s="834"/>
      <c r="O188" s="834"/>
      <c r="P188" s="834"/>
      <c r="Q188" s="834"/>
      <c r="R188" s="834"/>
    </row>
    <row r="189" spans="2:18">
      <c r="B189" s="834"/>
      <c r="C189" s="834"/>
      <c r="D189" s="834"/>
      <c r="E189" s="834"/>
      <c r="F189" s="835"/>
      <c r="G189" s="834"/>
      <c r="H189" s="834"/>
      <c r="I189" s="835"/>
      <c r="J189" s="835"/>
      <c r="K189" s="835"/>
      <c r="L189" s="834"/>
      <c r="M189" s="834"/>
      <c r="N189" s="834"/>
      <c r="O189" s="834"/>
      <c r="P189" s="834"/>
      <c r="Q189" s="834"/>
      <c r="R189" s="834"/>
    </row>
    <row r="190" spans="2:18">
      <c r="B190" s="834"/>
      <c r="C190" s="834"/>
      <c r="D190" s="834"/>
      <c r="E190" s="834"/>
      <c r="F190" s="835"/>
      <c r="G190" s="834"/>
      <c r="H190" s="834"/>
      <c r="I190" s="835"/>
      <c r="J190" s="835"/>
      <c r="K190" s="835"/>
      <c r="L190" s="834"/>
      <c r="M190" s="834"/>
      <c r="N190" s="834"/>
      <c r="O190" s="834"/>
      <c r="P190" s="834"/>
      <c r="Q190" s="834"/>
      <c r="R190" s="834"/>
    </row>
    <row r="191" spans="2:18">
      <c r="B191" s="834"/>
      <c r="C191" s="834"/>
      <c r="D191" s="834"/>
      <c r="E191" s="834"/>
      <c r="F191" s="835"/>
      <c r="G191" s="834"/>
      <c r="H191" s="834"/>
      <c r="I191" s="835"/>
      <c r="J191" s="835"/>
      <c r="K191" s="835"/>
      <c r="L191" s="834"/>
      <c r="M191" s="834"/>
      <c r="N191" s="834"/>
      <c r="O191" s="834"/>
      <c r="P191" s="834"/>
      <c r="Q191" s="834"/>
      <c r="R191" s="834"/>
    </row>
    <row r="192" spans="2:18">
      <c r="B192" s="834"/>
      <c r="C192" s="834"/>
      <c r="D192" s="834"/>
      <c r="E192" s="834"/>
      <c r="F192" s="835"/>
      <c r="G192" s="834"/>
      <c r="H192" s="834"/>
      <c r="I192" s="835"/>
      <c r="J192" s="835"/>
      <c r="K192" s="835"/>
      <c r="L192" s="834"/>
      <c r="M192" s="834"/>
      <c r="N192" s="834"/>
      <c r="O192" s="834"/>
      <c r="P192" s="834"/>
      <c r="Q192" s="834"/>
      <c r="R192" s="834"/>
    </row>
    <row r="193" spans="2:18">
      <c r="B193" s="834"/>
      <c r="C193" s="834"/>
      <c r="D193" s="834"/>
      <c r="E193" s="834"/>
      <c r="F193" s="835"/>
      <c r="G193" s="834"/>
      <c r="H193" s="834"/>
      <c r="I193" s="835"/>
      <c r="J193" s="835"/>
      <c r="K193" s="835"/>
      <c r="L193" s="834"/>
      <c r="M193" s="834"/>
      <c r="N193" s="834"/>
      <c r="O193" s="834"/>
      <c r="P193" s="834"/>
      <c r="Q193" s="834"/>
      <c r="R193" s="834"/>
    </row>
    <row r="194" spans="2:18">
      <c r="B194" s="834"/>
      <c r="C194" s="834"/>
      <c r="D194" s="834"/>
      <c r="E194" s="834"/>
      <c r="F194" s="835"/>
      <c r="G194" s="834"/>
      <c r="H194" s="834"/>
      <c r="I194" s="835"/>
      <c r="J194" s="835"/>
      <c r="K194" s="835"/>
      <c r="L194" s="834"/>
      <c r="M194" s="834"/>
      <c r="N194" s="834"/>
      <c r="O194" s="834"/>
      <c r="P194" s="834"/>
      <c r="Q194" s="834"/>
      <c r="R194" s="834"/>
    </row>
    <row r="195" spans="2:18">
      <c r="B195" s="834"/>
      <c r="C195" s="834"/>
      <c r="D195" s="834"/>
      <c r="E195" s="834"/>
      <c r="F195" s="835"/>
      <c r="G195" s="834"/>
      <c r="H195" s="834"/>
      <c r="I195" s="835"/>
      <c r="J195" s="835"/>
      <c r="K195" s="835"/>
      <c r="L195" s="834"/>
      <c r="M195" s="834"/>
      <c r="N195" s="834"/>
      <c r="O195" s="834"/>
      <c r="P195" s="834"/>
      <c r="Q195" s="834"/>
      <c r="R195" s="834"/>
    </row>
    <row r="196" spans="2:18">
      <c r="B196" s="834"/>
      <c r="C196" s="834"/>
      <c r="D196" s="834"/>
      <c r="E196" s="834"/>
      <c r="F196" s="835"/>
      <c r="G196" s="834"/>
      <c r="H196" s="834"/>
      <c r="I196" s="835"/>
      <c r="J196" s="835"/>
      <c r="K196" s="835"/>
      <c r="L196" s="834"/>
      <c r="M196" s="834"/>
      <c r="N196" s="834"/>
      <c r="O196" s="834"/>
      <c r="P196" s="834"/>
      <c r="Q196" s="834"/>
      <c r="R196" s="834"/>
    </row>
    <row r="197" spans="2:18">
      <c r="B197" s="834"/>
      <c r="C197" s="834"/>
      <c r="D197" s="834"/>
      <c r="E197" s="834"/>
      <c r="F197" s="835"/>
      <c r="G197" s="834"/>
      <c r="H197" s="834"/>
      <c r="I197" s="835"/>
      <c r="J197" s="835"/>
      <c r="K197" s="835"/>
      <c r="L197" s="834"/>
      <c r="M197" s="834"/>
      <c r="N197" s="834"/>
      <c r="O197" s="834"/>
      <c r="P197" s="834"/>
      <c r="Q197" s="834"/>
      <c r="R197" s="834"/>
    </row>
    <row r="198" spans="2:18">
      <c r="B198" s="834"/>
      <c r="C198" s="834"/>
      <c r="D198" s="834"/>
      <c r="E198" s="834"/>
      <c r="F198" s="835"/>
      <c r="G198" s="834"/>
      <c r="H198" s="834"/>
      <c r="I198" s="835"/>
      <c r="J198" s="835"/>
      <c r="K198" s="835"/>
      <c r="L198" s="834"/>
      <c r="M198" s="834"/>
      <c r="N198" s="834"/>
      <c r="O198" s="834"/>
      <c r="P198" s="834"/>
      <c r="Q198" s="834"/>
      <c r="R198" s="834"/>
    </row>
    <row r="199" spans="2:18">
      <c r="B199" s="834"/>
      <c r="C199" s="834"/>
      <c r="D199" s="834"/>
      <c r="E199" s="834"/>
      <c r="F199" s="835"/>
      <c r="G199" s="834"/>
      <c r="H199" s="834"/>
      <c r="I199" s="835"/>
      <c r="J199" s="835"/>
      <c r="K199" s="835"/>
      <c r="L199" s="834"/>
      <c r="M199" s="834"/>
      <c r="N199" s="834"/>
      <c r="O199" s="834"/>
      <c r="P199" s="834"/>
      <c r="Q199" s="834"/>
      <c r="R199" s="834"/>
    </row>
    <row r="200" spans="2:18">
      <c r="B200" s="834"/>
      <c r="C200" s="834"/>
      <c r="D200" s="834"/>
      <c r="E200" s="834"/>
      <c r="F200" s="835"/>
      <c r="G200" s="834"/>
      <c r="H200" s="834"/>
      <c r="I200" s="835"/>
      <c r="J200" s="835"/>
      <c r="K200" s="835"/>
      <c r="L200" s="834"/>
      <c r="M200" s="834"/>
      <c r="N200" s="834"/>
      <c r="O200" s="834"/>
      <c r="P200" s="834"/>
      <c r="Q200" s="834"/>
      <c r="R200" s="834"/>
    </row>
    <row r="201" spans="2:18">
      <c r="B201" s="834"/>
      <c r="C201" s="834"/>
      <c r="D201" s="834"/>
      <c r="E201" s="834"/>
      <c r="F201" s="835"/>
      <c r="G201" s="834"/>
      <c r="H201" s="834"/>
      <c r="I201" s="835"/>
      <c r="J201" s="835"/>
      <c r="K201" s="835"/>
      <c r="L201" s="834"/>
      <c r="M201" s="834"/>
      <c r="N201" s="834"/>
      <c r="O201" s="834"/>
      <c r="P201" s="834"/>
      <c r="Q201" s="834"/>
      <c r="R201" s="834"/>
    </row>
    <row r="202" spans="2:18">
      <c r="B202" s="834"/>
      <c r="C202" s="834"/>
      <c r="D202" s="834"/>
      <c r="E202" s="834"/>
      <c r="F202" s="835"/>
      <c r="G202" s="834"/>
      <c r="H202" s="834"/>
      <c r="I202" s="835"/>
      <c r="J202" s="835"/>
      <c r="K202" s="835"/>
      <c r="L202" s="834"/>
      <c r="M202" s="834"/>
      <c r="N202" s="834"/>
      <c r="O202" s="834"/>
      <c r="P202" s="834"/>
      <c r="Q202" s="834"/>
      <c r="R202" s="834"/>
    </row>
    <row r="203" spans="2:18">
      <c r="B203" s="834"/>
      <c r="C203" s="834"/>
      <c r="D203" s="834"/>
      <c r="E203" s="834"/>
      <c r="F203" s="835"/>
      <c r="G203" s="834"/>
      <c r="H203" s="834"/>
      <c r="I203" s="835"/>
      <c r="J203" s="835"/>
      <c r="K203" s="835"/>
      <c r="L203" s="834"/>
      <c r="M203" s="834"/>
      <c r="N203" s="834"/>
      <c r="O203" s="834"/>
      <c r="P203" s="834"/>
      <c r="Q203" s="834"/>
      <c r="R203" s="834"/>
    </row>
    <row r="204" spans="2:18">
      <c r="B204" s="834"/>
      <c r="C204" s="834"/>
      <c r="D204" s="834"/>
      <c r="E204" s="834"/>
      <c r="F204" s="835"/>
      <c r="G204" s="834"/>
      <c r="H204" s="834"/>
      <c r="I204" s="835"/>
      <c r="J204" s="835"/>
      <c r="K204" s="835"/>
      <c r="L204" s="834"/>
      <c r="M204" s="834"/>
      <c r="N204" s="834"/>
      <c r="O204" s="834"/>
      <c r="P204" s="834"/>
      <c r="Q204" s="834"/>
      <c r="R204" s="834"/>
    </row>
    <row r="205" spans="2:18">
      <c r="B205" s="834"/>
      <c r="C205" s="834"/>
      <c r="D205" s="834"/>
      <c r="E205" s="834"/>
      <c r="F205" s="835"/>
      <c r="G205" s="834"/>
      <c r="H205" s="834"/>
      <c r="I205" s="835"/>
      <c r="J205" s="835"/>
      <c r="K205" s="835"/>
      <c r="L205" s="834"/>
      <c r="M205" s="834"/>
      <c r="N205" s="834"/>
      <c r="O205" s="834"/>
      <c r="P205" s="834"/>
      <c r="Q205" s="834"/>
      <c r="R205" s="834"/>
    </row>
    <row r="206" spans="2:18">
      <c r="B206" s="834"/>
      <c r="C206" s="834"/>
      <c r="D206" s="834"/>
      <c r="E206" s="834"/>
      <c r="F206" s="835"/>
      <c r="G206" s="834"/>
      <c r="H206" s="834"/>
      <c r="I206" s="835"/>
      <c r="J206" s="835"/>
      <c r="K206" s="835"/>
      <c r="L206" s="834"/>
      <c r="M206" s="834"/>
      <c r="N206" s="834"/>
      <c r="O206" s="834"/>
      <c r="P206" s="834"/>
      <c r="Q206" s="834"/>
      <c r="R206" s="834"/>
    </row>
    <row r="207" spans="2:18">
      <c r="B207" s="834"/>
      <c r="C207" s="834"/>
      <c r="D207" s="834"/>
      <c r="E207" s="834"/>
      <c r="F207" s="835"/>
      <c r="G207" s="834"/>
      <c r="H207" s="834"/>
      <c r="I207" s="835"/>
      <c r="J207" s="835"/>
      <c r="K207" s="835"/>
      <c r="L207" s="834"/>
      <c r="M207" s="834"/>
      <c r="N207" s="834"/>
      <c r="O207" s="834"/>
      <c r="P207" s="834"/>
      <c r="Q207" s="834"/>
      <c r="R207" s="834"/>
    </row>
    <row r="208" spans="2:18">
      <c r="B208" s="834"/>
      <c r="C208" s="834"/>
      <c r="D208" s="834"/>
      <c r="E208" s="834"/>
      <c r="F208" s="835"/>
      <c r="G208" s="834"/>
      <c r="H208" s="834"/>
      <c r="I208" s="835"/>
      <c r="J208" s="835"/>
      <c r="K208" s="835"/>
      <c r="L208" s="834"/>
      <c r="M208" s="834"/>
      <c r="N208" s="834"/>
      <c r="O208" s="834"/>
      <c r="P208" s="834"/>
      <c r="Q208" s="834"/>
      <c r="R208" s="834"/>
    </row>
    <row r="209" spans="2:18">
      <c r="B209" s="834"/>
      <c r="C209" s="834"/>
      <c r="D209" s="834"/>
      <c r="E209" s="834"/>
      <c r="F209" s="835"/>
      <c r="G209" s="834"/>
      <c r="H209" s="834"/>
      <c r="I209" s="835"/>
      <c r="J209" s="835"/>
      <c r="K209" s="835"/>
      <c r="L209" s="834"/>
      <c r="M209" s="834"/>
      <c r="N209" s="834"/>
      <c r="O209" s="834"/>
      <c r="P209" s="834"/>
      <c r="Q209" s="834"/>
      <c r="R209" s="834"/>
    </row>
    <row r="210" spans="2:18">
      <c r="B210" s="834"/>
      <c r="C210" s="834"/>
      <c r="D210" s="834"/>
      <c r="E210" s="834"/>
      <c r="F210" s="835"/>
      <c r="G210" s="834"/>
      <c r="H210" s="834"/>
      <c r="I210" s="835"/>
      <c r="J210" s="835"/>
      <c r="K210" s="835"/>
      <c r="L210" s="834"/>
      <c r="M210" s="834"/>
      <c r="N210" s="834"/>
      <c r="O210" s="834"/>
      <c r="P210" s="834"/>
      <c r="Q210" s="834"/>
      <c r="R210" s="834"/>
    </row>
    <row r="211" spans="2:18">
      <c r="B211" s="834"/>
      <c r="C211" s="834"/>
      <c r="D211" s="834"/>
      <c r="E211" s="834"/>
      <c r="F211" s="835"/>
      <c r="G211" s="834"/>
      <c r="H211" s="834"/>
      <c r="I211" s="835"/>
      <c r="J211" s="835"/>
      <c r="K211" s="835"/>
      <c r="L211" s="834"/>
      <c r="M211" s="834"/>
      <c r="N211" s="834"/>
      <c r="O211" s="834"/>
      <c r="P211" s="834"/>
      <c r="Q211" s="834"/>
      <c r="R211" s="834"/>
    </row>
    <row r="212" spans="2:18">
      <c r="B212" s="834"/>
      <c r="C212" s="834"/>
      <c r="D212" s="834"/>
      <c r="E212" s="834"/>
      <c r="F212" s="835"/>
      <c r="G212" s="834"/>
      <c r="H212" s="834"/>
      <c r="I212" s="835"/>
      <c r="J212" s="835"/>
      <c r="K212" s="835"/>
      <c r="L212" s="834"/>
      <c r="M212" s="834"/>
      <c r="N212" s="834"/>
      <c r="O212" s="834"/>
      <c r="P212" s="834"/>
      <c r="Q212" s="834"/>
      <c r="R212" s="834"/>
    </row>
    <row r="213" spans="2:18">
      <c r="B213" s="834"/>
      <c r="C213" s="834"/>
      <c r="D213" s="834"/>
      <c r="E213" s="834"/>
      <c r="F213" s="835"/>
      <c r="G213" s="834"/>
      <c r="H213" s="834"/>
      <c r="I213" s="835"/>
      <c r="J213" s="835"/>
      <c r="K213" s="835"/>
      <c r="L213" s="834"/>
      <c r="M213" s="834"/>
      <c r="N213" s="834"/>
      <c r="O213" s="834"/>
      <c r="P213" s="834"/>
      <c r="Q213" s="834"/>
      <c r="R213" s="834"/>
    </row>
    <row r="214" spans="2:18">
      <c r="B214" s="834"/>
      <c r="C214" s="834"/>
      <c r="D214" s="834"/>
      <c r="E214" s="834"/>
      <c r="F214" s="835"/>
      <c r="G214" s="834"/>
      <c r="H214" s="834"/>
      <c r="I214" s="835"/>
      <c r="J214" s="835"/>
      <c r="K214" s="835"/>
      <c r="L214" s="834"/>
      <c r="M214" s="834"/>
      <c r="N214" s="834"/>
      <c r="O214" s="834"/>
      <c r="P214" s="834"/>
      <c r="Q214" s="834"/>
      <c r="R214" s="834"/>
    </row>
    <row r="215" spans="2:18">
      <c r="B215" s="834"/>
      <c r="C215" s="834"/>
      <c r="D215" s="834"/>
      <c r="E215" s="834"/>
      <c r="F215" s="835"/>
      <c r="G215" s="834"/>
      <c r="H215" s="834"/>
      <c r="I215" s="835"/>
      <c r="J215" s="835"/>
      <c r="K215" s="835"/>
      <c r="L215" s="834"/>
      <c r="M215" s="834"/>
      <c r="N215" s="834"/>
      <c r="O215" s="834"/>
      <c r="P215" s="834"/>
      <c r="Q215" s="834"/>
      <c r="R215" s="834"/>
    </row>
    <row r="216" spans="2:18">
      <c r="B216" s="834"/>
      <c r="C216" s="834"/>
      <c r="D216" s="834"/>
      <c r="E216" s="834"/>
      <c r="F216" s="835"/>
      <c r="G216" s="834"/>
      <c r="H216" s="834"/>
      <c r="I216" s="835"/>
      <c r="J216" s="835"/>
      <c r="K216" s="835"/>
      <c r="L216" s="834"/>
      <c r="M216" s="834"/>
      <c r="N216" s="834"/>
      <c r="O216" s="834"/>
      <c r="P216" s="834"/>
      <c r="Q216" s="834"/>
      <c r="R216" s="834"/>
    </row>
    <row r="217" spans="2:18">
      <c r="B217" s="834"/>
      <c r="C217" s="834"/>
      <c r="D217" s="834"/>
      <c r="E217" s="834"/>
      <c r="F217" s="835"/>
      <c r="G217" s="834"/>
      <c r="H217" s="834"/>
      <c r="I217" s="835"/>
      <c r="J217" s="835"/>
      <c r="K217" s="835"/>
      <c r="L217" s="834"/>
      <c r="M217" s="834"/>
      <c r="N217" s="834"/>
      <c r="O217" s="834"/>
      <c r="P217" s="834"/>
      <c r="Q217" s="834"/>
      <c r="R217" s="834"/>
    </row>
    <row r="218" spans="2:18">
      <c r="B218" s="834"/>
      <c r="C218" s="834"/>
      <c r="D218" s="834"/>
      <c r="E218" s="834"/>
      <c r="F218" s="835"/>
      <c r="G218" s="834"/>
      <c r="H218" s="834"/>
      <c r="I218" s="835"/>
      <c r="J218" s="835"/>
      <c r="K218" s="835"/>
      <c r="L218" s="834"/>
      <c r="M218" s="834"/>
      <c r="N218" s="834"/>
      <c r="O218" s="834"/>
      <c r="P218" s="834"/>
      <c r="Q218" s="834"/>
      <c r="R218" s="834"/>
    </row>
    <row r="219" spans="2:18">
      <c r="B219" s="834"/>
      <c r="C219" s="834"/>
      <c r="D219" s="834"/>
      <c r="E219" s="834"/>
      <c r="F219" s="835"/>
      <c r="G219" s="834"/>
      <c r="H219" s="834"/>
      <c r="I219" s="835"/>
      <c r="J219" s="835"/>
      <c r="K219" s="835"/>
      <c r="L219" s="834"/>
      <c r="M219" s="834"/>
      <c r="N219" s="834"/>
      <c r="O219" s="834"/>
      <c r="P219" s="834"/>
      <c r="Q219" s="834"/>
      <c r="R219" s="834"/>
    </row>
    <row r="220" spans="2:18">
      <c r="B220" s="834"/>
      <c r="C220" s="834"/>
      <c r="D220" s="834"/>
      <c r="E220" s="834"/>
      <c r="F220" s="835"/>
      <c r="G220" s="834"/>
      <c r="H220" s="834"/>
      <c r="I220" s="835"/>
      <c r="J220" s="835"/>
      <c r="K220" s="835"/>
      <c r="L220" s="834"/>
      <c r="M220" s="834"/>
      <c r="N220" s="834"/>
      <c r="O220" s="834"/>
      <c r="P220" s="834"/>
      <c r="Q220" s="834"/>
      <c r="R220" s="834"/>
    </row>
    <row r="221" spans="2:18">
      <c r="B221" s="834"/>
      <c r="C221" s="834"/>
      <c r="D221" s="834"/>
      <c r="E221" s="834"/>
      <c r="F221" s="835"/>
      <c r="G221" s="834"/>
      <c r="H221" s="834"/>
      <c r="I221" s="835"/>
      <c r="J221" s="835"/>
      <c r="K221" s="835"/>
      <c r="L221" s="834"/>
      <c r="M221" s="834"/>
      <c r="N221" s="834"/>
      <c r="O221" s="834"/>
      <c r="P221" s="834"/>
      <c r="Q221" s="834"/>
      <c r="R221" s="834"/>
    </row>
    <row r="222" spans="2:18">
      <c r="B222" s="834"/>
      <c r="C222" s="834"/>
      <c r="D222" s="834"/>
      <c r="E222" s="834"/>
      <c r="F222" s="835"/>
      <c r="G222" s="834"/>
      <c r="H222" s="834"/>
      <c r="I222" s="835"/>
      <c r="J222" s="835"/>
      <c r="K222" s="835"/>
      <c r="L222" s="834"/>
      <c r="M222" s="834"/>
      <c r="N222" s="834"/>
      <c r="O222" s="834"/>
      <c r="P222" s="834"/>
      <c r="Q222" s="834"/>
      <c r="R222" s="834"/>
    </row>
    <row r="223" spans="2:18">
      <c r="B223" s="834"/>
      <c r="C223" s="834"/>
      <c r="D223" s="834"/>
      <c r="E223" s="834"/>
      <c r="F223" s="835"/>
      <c r="G223" s="834"/>
      <c r="H223" s="834"/>
      <c r="I223" s="835"/>
      <c r="J223" s="835"/>
      <c r="K223" s="835"/>
      <c r="L223" s="834"/>
      <c r="M223" s="834"/>
      <c r="N223" s="834"/>
      <c r="O223" s="834"/>
      <c r="P223" s="834"/>
      <c r="Q223" s="834"/>
      <c r="R223" s="834"/>
    </row>
    <row r="224" spans="2:18">
      <c r="B224" s="834"/>
      <c r="C224" s="834"/>
      <c r="D224" s="834"/>
      <c r="E224" s="834"/>
      <c r="F224" s="835"/>
      <c r="G224" s="834"/>
      <c r="H224" s="834"/>
      <c r="I224" s="835"/>
      <c r="J224" s="835"/>
      <c r="K224" s="835"/>
      <c r="L224" s="834"/>
      <c r="M224" s="834"/>
      <c r="N224" s="834"/>
      <c r="O224" s="834"/>
      <c r="P224" s="834"/>
      <c r="Q224" s="834"/>
      <c r="R224" s="834"/>
    </row>
    <row r="225" spans="2:18">
      <c r="B225" s="834"/>
      <c r="C225" s="834"/>
      <c r="D225" s="834"/>
      <c r="E225" s="834"/>
      <c r="F225" s="835"/>
      <c r="G225" s="834"/>
      <c r="H225" s="834"/>
      <c r="I225" s="835"/>
      <c r="J225" s="835"/>
      <c r="K225" s="835"/>
      <c r="L225" s="834"/>
      <c r="M225" s="834"/>
      <c r="N225" s="834"/>
      <c r="O225" s="834"/>
      <c r="P225" s="834"/>
      <c r="Q225" s="834"/>
      <c r="R225" s="834"/>
    </row>
    <row r="226" spans="2:18">
      <c r="B226" s="834"/>
      <c r="C226" s="834"/>
      <c r="D226" s="834"/>
      <c r="E226" s="834"/>
      <c r="F226" s="835"/>
      <c r="G226" s="834"/>
      <c r="H226" s="834"/>
      <c r="I226" s="835"/>
      <c r="J226" s="835"/>
      <c r="K226" s="835"/>
      <c r="L226" s="834"/>
      <c r="M226" s="834"/>
      <c r="N226" s="834"/>
      <c r="O226" s="834"/>
      <c r="P226" s="834"/>
      <c r="Q226" s="834"/>
      <c r="R226" s="834"/>
    </row>
    <row r="227" spans="2:18">
      <c r="B227" s="834"/>
      <c r="C227" s="834"/>
      <c r="D227" s="834"/>
      <c r="E227" s="834"/>
      <c r="F227" s="835"/>
      <c r="G227" s="834"/>
      <c r="H227" s="834"/>
      <c r="I227" s="835"/>
      <c r="J227" s="835"/>
      <c r="K227" s="835"/>
      <c r="L227" s="834"/>
      <c r="M227" s="834"/>
      <c r="N227" s="834"/>
      <c r="O227" s="834"/>
      <c r="P227" s="834"/>
      <c r="Q227" s="834"/>
      <c r="R227" s="834"/>
    </row>
    <row r="228" spans="2:18">
      <c r="B228" s="834"/>
      <c r="C228" s="834"/>
      <c r="D228" s="834"/>
      <c r="E228" s="834"/>
      <c r="F228" s="835"/>
      <c r="G228" s="834"/>
      <c r="H228" s="834"/>
      <c r="I228" s="835"/>
      <c r="J228" s="835"/>
      <c r="K228" s="835"/>
      <c r="L228" s="834"/>
      <c r="M228" s="834"/>
      <c r="N228" s="834"/>
      <c r="O228" s="834"/>
      <c r="P228" s="834"/>
      <c r="Q228" s="834"/>
      <c r="R228" s="834"/>
    </row>
    <row r="229" spans="2:18">
      <c r="B229" s="834"/>
      <c r="C229" s="834"/>
      <c r="D229" s="834"/>
      <c r="E229" s="834"/>
      <c r="F229" s="835"/>
      <c r="G229" s="834"/>
      <c r="H229" s="834"/>
      <c r="I229" s="835"/>
      <c r="J229" s="835"/>
      <c r="K229" s="835"/>
      <c r="L229" s="834"/>
      <c r="M229" s="834"/>
      <c r="N229" s="834"/>
      <c r="O229" s="834"/>
      <c r="P229" s="834"/>
      <c r="Q229" s="834"/>
      <c r="R229" s="834"/>
    </row>
    <row r="230" spans="2:18">
      <c r="B230" s="834"/>
      <c r="C230" s="834"/>
      <c r="D230" s="834"/>
      <c r="E230" s="834"/>
      <c r="F230" s="835"/>
      <c r="G230" s="834"/>
      <c r="H230" s="834"/>
      <c r="I230" s="835"/>
      <c r="J230" s="835"/>
      <c r="K230" s="835"/>
      <c r="L230" s="834"/>
      <c r="M230" s="834"/>
      <c r="N230" s="834"/>
      <c r="O230" s="834"/>
      <c r="P230" s="834"/>
      <c r="Q230" s="834"/>
      <c r="R230" s="834"/>
    </row>
    <row r="231" spans="2:18">
      <c r="B231" s="834"/>
      <c r="C231" s="834"/>
      <c r="D231" s="834"/>
      <c r="E231" s="834"/>
      <c r="F231" s="835"/>
      <c r="G231" s="834"/>
      <c r="H231" s="834"/>
      <c r="I231" s="835"/>
      <c r="J231" s="835"/>
      <c r="K231" s="835"/>
      <c r="L231" s="834"/>
      <c r="M231" s="834"/>
      <c r="N231" s="834"/>
      <c r="O231" s="834"/>
      <c r="P231" s="834"/>
      <c r="Q231" s="834"/>
      <c r="R231" s="834"/>
    </row>
    <row r="232" spans="2:18">
      <c r="B232" s="834"/>
      <c r="C232" s="834"/>
      <c r="D232" s="834"/>
      <c r="E232" s="834"/>
      <c r="F232" s="835"/>
      <c r="G232" s="834"/>
      <c r="H232" s="834"/>
      <c r="I232" s="835"/>
      <c r="J232" s="835"/>
      <c r="K232" s="835"/>
      <c r="L232" s="834"/>
      <c r="M232" s="834"/>
      <c r="N232" s="834"/>
      <c r="O232" s="834"/>
      <c r="P232" s="834"/>
      <c r="Q232" s="834"/>
      <c r="R232" s="834"/>
    </row>
    <row r="233" spans="2:18">
      <c r="B233" s="834"/>
      <c r="C233" s="834"/>
      <c r="D233" s="834"/>
      <c r="E233" s="834"/>
      <c r="F233" s="835"/>
      <c r="G233" s="834"/>
      <c r="H233" s="834"/>
      <c r="I233" s="835"/>
      <c r="J233" s="835"/>
      <c r="K233" s="835"/>
      <c r="L233" s="834"/>
      <c r="M233" s="834"/>
      <c r="N233" s="834"/>
      <c r="O233" s="834"/>
      <c r="P233" s="834"/>
      <c r="Q233" s="834"/>
      <c r="R233" s="834"/>
    </row>
    <row r="234" spans="2:18">
      <c r="B234" s="834"/>
      <c r="C234" s="834"/>
      <c r="D234" s="834"/>
      <c r="E234" s="834"/>
      <c r="F234" s="835"/>
      <c r="G234" s="834"/>
      <c r="H234" s="834"/>
      <c r="I234" s="835"/>
      <c r="J234" s="835"/>
      <c r="K234" s="835"/>
      <c r="L234" s="834"/>
      <c r="M234" s="834"/>
      <c r="N234" s="834"/>
      <c r="O234" s="834"/>
      <c r="P234" s="834"/>
      <c r="Q234" s="834"/>
      <c r="R234" s="834"/>
    </row>
    <row r="235" spans="2:18">
      <c r="B235" s="834"/>
      <c r="C235" s="834"/>
      <c r="D235" s="834"/>
      <c r="E235" s="834"/>
      <c r="F235" s="835"/>
      <c r="G235" s="834"/>
      <c r="H235" s="834"/>
      <c r="I235" s="835"/>
      <c r="J235" s="835"/>
      <c r="K235" s="835"/>
      <c r="L235" s="834"/>
      <c r="M235" s="834"/>
      <c r="N235" s="834"/>
      <c r="O235" s="834"/>
      <c r="P235" s="834"/>
      <c r="Q235" s="834"/>
      <c r="R235" s="834"/>
    </row>
    <row r="236" spans="2:18">
      <c r="B236" s="834"/>
      <c r="C236" s="834"/>
      <c r="D236" s="834"/>
      <c r="E236" s="834"/>
      <c r="F236" s="835"/>
      <c r="G236" s="834"/>
      <c r="H236" s="834"/>
      <c r="I236" s="835"/>
      <c r="J236" s="835"/>
      <c r="K236" s="835"/>
      <c r="L236" s="834"/>
      <c r="M236" s="834"/>
      <c r="N236" s="834"/>
      <c r="O236" s="834"/>
      <c r="P236" s="834"/>
      <c r="Q236" s="834"/>
      <c r="R236" s="834"/>
    </row>
    <row r="237" spans="2:18">
      <c r="B237" s="834"/>
      <c r="C237" s="834"/>
      <c r="D237" s="834"/>
      <c r="E237" s="834"/>
      <c r="F237" s="835"/>
      <c r="G237" s="834"/>
      <c r="H237" s="834"/>
      <c r="I237" s="835"/>
      <c r="J237" s="835"/>
      <c r="K237" s="835"/>
      <c r="L237" s="834"/>
      <c r="M237" s="834"/>
      <c r="N237" s="834"/>
      <c r="O237" s="834"/>
      <c r="P237" s="834"/>
      <c r="Q237" s="834"/>
      <c r="R237" s="834"/>
    </row>
    <row r="238" spans="2:18">
      <c r="B238" s="834"/>
      <c r="C238" s="834"/>
      <c r="D238" s="834"/>
      <c r="E238" s="834"/>
      <c r="F238" s="835"/>
      <c r="G238" s="834"/>
      <c r="H238" s="834"/>
      <c r="I238" s="835"/>
      <c r="J238" s="835"/>
      <c r="K238" s="835"/>
      <c r="L238" s="834"/>
      <c r="M238" s="834"/>
      <c r="N238" s="834"/>
      <c r="O238" s="834"/>
      <c r="P238" s="834"/>
      <c r="Q238" s="834"/>
      <c r="R238" s="834"/>
    </row>
    <row r="239" spans="2:18">
      <c r="B239" s="834"/>
      <c r="C239" s="834"/>
      <c r="D239" s="834"/>
      <c r="E239" s="834"/>
      <c r="F239" s="835"/>
      <c r="G239" s="834"/>
      <c r="H239" s="834"/>
      <c r="I239" s="835"/>
      <c r="J239" s="835"/>
      <c r="K239" s="835"/>
      <c r="L239" s="834"/>
      <c r="M239" s="834"/>
      <c r="N239" s="834"/>
      <c r="O239" s="834"/>
      <c r="P239" s="834"/>
      <c r="Q239" s="834"/>
      <c r="R239" s="834"/>
    </row>
    <row r="240" spans="2:18">
      <c r="B240" s="834"/>
      <c r="C240" s="834"/>
      <c r="D240" s="834"/>
      <c r="E240" s="834"/>
      <c r="F240" s="835"/>
      <c r="G240" s="834"/>
      <c r="H240" s="834"/>
      <c r="I240" s="835"/>
      <c r="J240" s="835"/>
      <c r="K240" s="835"/>
      <c r="L240" s="834"/>
      <c r="M240" s="834"/>
      <c r="N240" s="834"/>
      <c r="O240" s="834"/>
      <c r="P240" s="834"/>
      <c r="Q240" s="834"/>
      <c r="R240" s="834"/>
    </row>
    <row r="241" spans="2:18">
      <c r="B241" s="834"/>
      <c r="C241" s="834"/>
      <c r="D241" s="834"/>
      <c r="E241" s="834"/>
      <c r="F241" s="835"/>
      <c r="G241" s="834"/>
      <c r="H241" s="834"/>
      <c r="I241" s="835"/>
      <c r="J241" s="835"/>
      <c r="K241" s="835"/>
      <c r="L241" s="834"/>
      <c r="M241" s="834"/>
      <c r="N241" s="834"/>
      <c r="O241" s="834"/>
      <c r="P241" s="834"/>
      <c r="Q241" s="834"/>
      <c r="R241" s="834"/>
    </row>
    <row r="242" spans="2:18">
      <c r="B242" s="834"/>
      <c r="C242" s="834"/>
      <c r="D242" s="834"/>
      <c r="E242" s="834"/>
      <c r="F242" s="835"/>
      <c r="G242" s="834"/>
      <c r="H242" s="834"/>
      <c r="I242" s="835"/>
      <c r="J242" s="835"/>
      <c r="K242" s="835"/>
      <c r="L242" s="834"/>
      <c r="M242" s="834"/>
      <c r="N242" s="834"/>
      <c r="O242" s="834"/>
      <c r="P242" s="834"/>
      <c r="Q242" s="834"/>
      <c r="R242" s="834"/>
    </row>
    <row r="243" spans="2:18">
      <c r="B243" s="834"/>
      <c r="C243" s="834"/>
      <c r="D243" s="834"/>
      <c r="E243" s="834"/>
      <c r="F243" s="835"/>
      <c r="G243" s="834"/>
      <c r="H243" s="834"/>
      <c r="I243" s="835"/>
      <c r="J243" s="835"/>
      <c r="K243" s="835"/>
      <c r="L243" s="834"/>
      <c r="M243" s="834"/>
      <c r="N243" s="834"/>
      <c r="O243" s="834"/>
      <c r="P243" s="834"/>
      <c r="Q243" s="834"/>
      <c r="R243" s="834"/>
    </row>
    <row r="244" spans="2:18">
      <c r="B244" s="834"/>
      <c r="C244" s="834"/>
      <c r="D244" s="834"/>
      <c r="E244" s="834"/>
      <c r="F244" s="835"/>
      <c r="G244" s="834"/>
      <c r="H244" s="834"/>
      <c r="I244" s="835"/>
      <c r="J244" s="835"/>
      <c r="K244" s="835"/>
      <c r="L244" s="834"/>
      <c r="M244" s="834"/>
      <c r="N244" s="834"/>
      <c r="O244" s="834"/>
      <c r="P244" s="834"/>
      <c r="Q244" s="834"/>
      <c r="R244" s="834"/>
    </row>
    <row r="245" spans="2:18">
      <c r="B245" s="834"/>
      <c r="C245" s="834"/>
      <c r="D245" s="834"/>
      <c r="E245" s="834"/>
      <c r="F245" s="835"/>
      <c r="G245" s="834"/>
      <c r="H245" s="834"/>
      <c r="I245" s="835"/>
      <c r="J245" s="835"/>
      <c r="K245" s="835"/>
      <c r="L245" s="834"/>
      <c r="M245" s="834"/>
      <c r="N245" s="834"/>
      <c r="O245" s="834"/>
      <c r="P245" s="834"/>
      <c r="Q245" s="834"/>
      <c r="R245" s="834"/>
    </row>
    <row r="246" spans="2:18">
      <c r="B246" s="834"/>
      <c r="C246" s="834"/>
      <c r="D246" s="834"/>
      <c r="E246" s="834"/>
      <c r="F246" s="835"/>
      <c r="G246" s="834"/>
      <c r="H246" s="834"/>
      <c r="I246" s="835"/>
      <c r="J246" s="835"/>
      <c r="K246" s="835"/>
      <c r="L246" s="834"/>
      <c r="M246" s="834"/>
      <c r="N246" s="834"/>
      <c r="O246" s="834"/>
      <c r="P246" s="834"/>
      <c r="Q246" s="834"/>
      <c r="R246" s="834"/>
    </row>
    <row r="247" spans="2:18">
      <c r="B247" s="834"/>
      <c r="C247" s="834"/>
      <c r="D247" s="834"/>
      <c r="E247" s="834"/>
      <c r="F247" s="835"/>
      <c r="G247" s="834"/>
      <c r="H247" s="834"/>
      <c r="I247" s="835"/>
      <c r="J247" s="835"/>
      <c r="K247" s="835"/>
      <c r="L247" s="834"/>
      <c r="M247" s="834"/>
      <c r="N247" s="834"/>
      <c r="O247" s="834"/>
      <c r="P247" s="834"/>
      <c r="Q247" s="834"/>
      <c r="R247" s="834"/>
    </row>
    <row r="248" spans="2:18">
      <c r="B248" s="834"/>
      <c r="C248" s="834"/>
      <c r="D248" s="834"/>
      <c r="E248" s="834"/>
      <c r="F248" s="835"/>
      <c r="G248" s="834"/>
      <c r="H248" s="834"/>
      <c r="I248" s="835"/>
      <c r="J248" s="835"/>
      <c r="K248" s="835"/>
      <c r="L248" s="834"/>
      <c r="M248" s="834"/>
      <c r="N248" s="834"/>
      <c r="O248" s="834"/>
      <c r="P248" s="834"/>
      <c r="Q248" s="834"/>
      <c r="R248" s="834"/>
    </row>
    <row r="249" spans="2:18">
      <c r="B249" s="834"/>
      <c r="C249" s="834"/>
      <c r="D249" s="834"/>
      <c r="E249" s="834"/>
      <c r="F249" s="835"/>
      <c r="G249" s="834"/>
      <c r="H249" s="834"/>
      <c r="I249" s="835"/>
      <c r="J249" s="835"/>
      <c r="K249" s="835"/>
      <c r="L249" s="834"/>
      <c r="M249" s="834"/>
      <c r="N249" s="834"/>
      <c r="O249" s="834"/>
      <c r="P249" s="834"/>
      <c r="Q249" s="834"/>
      <c r="R249" s="834"/>
    </row>
    <row r="250" spans="2:18">
      <c r="B250" s="834"/>
      <c r="C250" s="834"/>
      <c r="D250" s="834"/>
      <c r="E250" s="834"/>
      <c r="F250" s="835"/>
      <c r="G250" s="834"/>
      <c r="H250" s="834"/>
      <c r="I250" s="835"/>
      <c r="J250" s="835"/>
      <c r="K250" s="835"/>
      <c r="L250" s="834"/>
      <c r="M250" s="834"/>
      <c r="N250" s="834"/>
      <c r="O250" s="834"/>
      <c r="P250" s="834"/>
      <c r="Q250" s="834"/>
      <c r="R250" s="834"/>
    </row>
    <row r="251" spans="2:18">
      <c r="B251" s="834"/>
      <c r="C251" s="834"/>
      <c r="D251" s="834"/>
      <c r="E251" s="834"/>
      <c r="F251" s="835"/>
      <c r="G251" s="834"/>
      <c r="H251" s="834"/>
      <c r="I251" s="835"/>
      <c r="J251" s="835"/>
      <c r="K251" s="835"/>
      <c r="L251" s="834"/>
      <c r="M251" s="834"/>
      <c r="N251" s="834"/>
      <c r="O251" s="834"/>
      <c r="P251" s="834"/>
      <c r="Q251" s="834"/>
      <c r="R251" s="834"/>
    </row>
    <row r="252" spans="2:18">
      <c r="B252" s="834"/>
      <c r="C252" s="834"/>
      <c r="D252" s="834"/>
      <c r="E252" s="834"/>
      <c r="F252" s="835"/>
      <c r="G252" s="834"/>
      <c r="H252" s="834"/>
      <c r="I252" s="835"/>
      <c r="J252" s="835"/>
      <c r="K252" s="835"/>
      <c r="L252" s="834"/>
      <c r="M252" s="834"/>
      <c r="N252" s="834"/>
      <c r="O252" s="834"/>
      <c r="P252" s="834"/>
      <c r="Q252" s="834"/>
      <c r="R252" s="834"/>
    </row>
    <row r="253" spans="2:18">
      <c r="B253" s="834"/>
      <c r="C253" s="834"/>
      <c r="D253" s="834"/>
      <c r="E253" s="834"/>
      <c r="F253" s="835"/>
      <c r="G253" s="834"/>
      <c r="H253" s="834"/>
      <c r="I253" s="835"/>
      <c r="J253" s="835"/>
      <c r="K253" s="835"/>
      <c r="L253" s="834"/>
      <c r="M253" s="834"/>
      <c r="N253" s="834"/>
      <c r="O253" s="834"/>
      <c r="P253" s="834"/>
      <c r="Q253" s="834"/>
      <c r="R253" s="834"/>
    </row>
    <row r="254" spans="2:18">
      <c r="B254" s="834"/>
      <c r="C254" s="834"/>
      <c r="D254" s="834"/>
      <c r="E254" s="834"/>
      <c r="F254" s="835"/>
      <c r="G254" s="834"/>
      <c r="H254" s="834"/>
      <c r="I254" s="835"/>
      <c r="J254" s="835"/>
      <c r="K254" s="835"/>
      <c r="L254" s="834"/>
      <c r="M254" s="834"/>
      <c r="N254" s="834"/>
      <c r="O254" s="834"/>
      <c r="P254" s="834"/>
      <c r="Q254" s="834"/>
      <c r="R254" s="834"/>
    </row>
    <row r="255" spans="2:18">
      <c r="B255" s="834"/>
      <c r="C255" s="834"/>
      <c r="D255" s="834"/>
      <c r="E255" s="834"/>
      <c r="F255" s="835"/>
      <c r="G255" s="834"/>
      <c r="H255" s="834"/>
      <c r="I255" s="835"/>
      <c r="J255" s="835"/>
      <c r="K255" s="835"/>
      <c r="L255" s="834"/>
      <c r="M255" s="834"/>
      <c r="N255" s="834"/>
      <c r="O255" s="834"/>
      <c r="P255" s="834"/>
      <c r="Q255" s="834"/>
      <c r="R255" s="834"/>
    </row>
    <row r="256" spans="2:18">
      <c r="B256" s="834"/>
      <c r="C256" s="834"/>
      <c r="D256" s="834"/>
      <c r="E256" s="834"/>
      <c r="F256" s="835"/>
      <c r="G256" s="834"/>
      <c r="H256" s="834"/>
      <c r="I256" s="835"/>
      <c r="J256" s="835"/>
      <c r="K256" s="835"/>
      <c r="L256" s="834"/>
      <c r="M256" s="834"/>
      <c r="N256" s="834"/>
      <c r="O256" s="834"/>
      <c r="P256" s="834"/>
      <c r="Q256" s="834"/>
      <c r="R256" s="834"/>
    </row>
    <row r="257" spans="2:18">
      <c r="B257" s="834"/>
      <c r="C257" s="834"/>
      <c r="D257" s="834"/>
      <c r="E257" s="834"/>
      <c r="F257" s="835"/>
      <c r="G257" s="834"/>
      <c r="H257" s="834"/>
      <c r="I257" s="835"/>
      <c r="J257" s="835"/>
      <c r="K257" s="835"/>
      <c r="L257" s="834"/>
      <c r="M257" s="834"/>
      <c r="N257" s="834"/>
      <c r="O257" s="834"/>
      <c r="P257" s="834"/>
      <c r="Q257" s="834"/>
      <c r="R257" s="834"/>
    </row>
    <row r="258" spans="2:18">
      <c r="B258" s="834"/>
      <c r="C258" s="834"/>
      <c r="D258" s="834"/>
      <c r="E258" s="834"/>
      <c r="F258" s="835"/>
      <c r="G258" s="834"/>
      <c r="H258" s="834"/>
      <c r="I258" s="835"/>
      <c r="J258" s="835"/>
      <c r="K258" s="835"/>
      <c r="L258" s="834"/>
      <c r="M258" s="834"/>
      <c r="N258" s="834"/>
      <c r="O258" s="834"/>
      <c r="P258" s="834"/>
      <c r="Q258" s="834"/>
      <c r="R258" s="834"/>
    </row>
    <row r="259" spans="2:18">
      <c r="B259" s="834"/>
      <c r="C259" s="834"/>
      <c r="D259" s="834"/>
      <c r="E259" s="834"/>
      <c r="F259" s="835"/>
      <c r="G259" s="834"/>
      <c r="H259" s="834"/>
      <c r="I259" s="835"/>
      <c r="J259" s="835"/>
      <c r="K259" s="835"/>
      <c r="L259" s="834"/>
      <c r="M259" s="834"/>
      <c r="N259" s="834"/>
      <c r="O259" s="834"/>
      <c r="P259" s="834"/>
      <c r="Q259" s="834"/>
      <c r="R259" s="834"/>
    </row>
    <row r="260" spans="2:18">
      <c r="B260" s="834"/>
      <c r="C260" s="834"/>
      <c r="D260" s="834"/>
      <c r="E260" s="834"/>
      <c r="F260" s="835"/>
      <c r="G260" s="834"/>
      <c r="H260" s="834"/>
      <c r="I260" s="835"/>
      <c r="J260" s="835"/>
      <c r="K260" s="835"/>
      <c r="L260" s="834"/>
      <c r="M260" s="834"/>
      <c r="N260" s="834"/>
      <c r="O260" s="834"/>
      <c r="P260" s="834"/>
      <c r="Q260" s="834"/>
      <c r="R260" s="834"/>
    </row>
    <row r="261" spans="2:18">
      <c r="B261" s="834"/>
      <c r="C261" s="834"/>
      <c r="D261" s="834"/>
      <c r="E261" s="834"/>
      <c r="F261" s="835"/>
      <c r="G261" s="834"/>
      <c r="H261" s="834"/>
      <c r="I261" s="835"/>
      <c r="J261" s="835"/>
      <c r="K261" s="835"/>
      <c r="L261" s="834"/>
      <c r="M261" s="834"/>
      <c r="N261" s="834"/>
      <c r="O261" s="834"/>
      <c r="P261" s="834"/>
      <c r="Q261" s="834"/>
      <c r="R261" s="834"/>
    </row>
    <row r="262" spans="2:18">
      <c r="B262" s="834"/>
      <c r="C262" s="834"/>
      <c r="D262" s="834"/>
      <c r="E262" s="834"/>
      <c r="F262" s="835"/>
      <c r="G262" s="834"/>
      <c r="H262" s="834"/>
      <c r="I262" s="835"/>
      <c r="J262" s="835"/>
      <c r="K262" s="835"/>
      <c r="L262" s="834"/>
      <c r="M262" s="834"/>
      <c r="N262" s="834"/>
      <c r="O262" s="834"/>
      <c r="P262" s="834"/>
      <c r="Q262" s="834"/>
      <c r="R262" s="834"/>
    </row>
    <row r="263" spans="2:18">
      <c r="B263" s="834"/>
      <c r="C263" s="834"/>
      <c r="D263" s="834"/>
      <c r="E263" s="834"/>
      <c r="F263" s="835"/>
      <c r="G263" s="834"/>
      <c r="H263" s="834"/>
      <c r="I263" s="835"/>
      <c r="J263" s="835"/>
      <c r="K263" s="835"/>
      <c r="L263" s="834"/>
      <c r="M263" s="834"/>
      <c r="N263" s="834"/>
      <c r="O263" s="834"/>
      <c r="P263" s="834"/>
      <c r="Q263" s="834"/>
      <c r="R263" s="834"/>
    </row>
    <row r="264" spans="2:18">
      <c r="B264" s="834"/>
      <c r="C264" s="834"/>
      <c r="D264" s="834"/>
      <c r="E264" s="834"/>
      <c r="F264" s="835"/>
      <c r="G264" s="834"/>
      <c r="H264" s="834"/>
      <c r="I264" s="835"/>
      <c r="J264" s="835"/>
      <c r="K264" s="835"/>
      <c r="L264" s="834"/>
      <c r="M264" s="834"/>
      <c r="N264" s="834"/>
      <c r="O264" s="834"/>
      <c r="P264" s="834"/>
      <c r="Q264" s="834"/>
      <c r="R264" s="834"/>
    </row>
    <row r="265" spans="2:18">
      <c r="B265" s="834"/>
      <c r="C265" s="834"/>
      <c r="D265" s="834"/>
      <c r="E265" s="834"/>
      <c r="F265" s="835"/>
      <c r="G265" s="834"/>
      <c r="H265" s="834"/>
      <c r="I265" s="835"/>
      <c r="J265" s="835"/>
      <c r="K265" s="835"/>
      <c r="L265" s="834"/>
      <c r="M265" s="834"/>
      <c r="N265" s="834"/>
      <c r="O265" s="834"/>
      <c r="P265" s="834"/>
      <c r="Q265" s="834"/>
      <c r="R265" s="834"/>
    </row>
    <row r="266" spans="2:18">
      <c r="B266" s="834"/>
      <c r="C266" s="834"/>
      <c r="D266" s="834"/>
      <c r="E266" s="834"/>
      <c r="F266" s="835"/>
      <c r="G266" s="834"/>
      <c r="H266" s="834"/>
      <c r="I266" s="835"/>
      <c r="J266" s="835"/>
      <c r="K266" s="835"/>
      <c r="L266" s="834"/>
      <c r="M266" s="834"/>
      <c r="N266" s="834"/>
      <c r="O266" s="834"/>
      <c r="P266" s="834"/>
      <c r="Q266" s="834"/>
      <c r="R266" s="834"/>
    </row>
    <row r="267" spans="2:18">
      <c r="B267" s="834"/>
      <c r="C267" s="834"/>
      <c r="D267" s="834"/>
      <c r="E267" s="834"/>
      <c r="F267" s="835"/>
      <c r="G267" s="834"/>
      <c r="H267" s="834"/>
      <c r="I267" s="835"/>
      <c r="J267" s="835"/>
      <c r="K267" s="835"/>
      <c r="L267" s="834"/>
      <c r="M267" s="834"/>
      <c r="N267" s="834"/>
      <c r="O267" s="834"/>
      <c r="P267" s="834"/>
      <c r="Q267" s="834"/>
      <c r="R267" s="834"/>
    </row>
    <row r="268" spans="2:18">
      <c r="L268" s="834"/>
      <c r="M268" s="834"/>
      <c r="N268" s="834"/>
      <c r="O268" s="834"/>
      <c r="P268" s="834"/>
      <c r="Q268" s="834"/>
      <c r="R268" s="834"/>
    </row>
    <row r="269" spans="2:18">
      <c r="L269" s="834"/>
      <c r="M269" s="834"/>
      <c r="N269" s="834"/>
      <c r="O269" s="834"/>
      <c r="P269" s="834"/>
      <c r="Q269" s="834"/>
      <c r="R269" s="834"/>
    </row>
    <row r="270" spans="2:18">
      <c r="L270" s="834"/>
      <c r="M270" s="834"/>
      <c r="N270" s="834"/>
      <c r="O270" s="834"/>
      <c r="P270" s="834"/>
      <c r="Q270" s="834"/>
      <c r="R270" s="834"/>
    </row>
    <row r="271" spans="2:18">
      <c r="L271" s="834"/>
      <c r="M271" s="834"/>
      <c r="N271" s="834"/>
      <c r="O271" s="834"/>
      <c r="P271" s="834"/>
      <c r="Q271" s="834"/>
      <c r="R271" s="834"/>
    </row>
    <row r="272" spans="2:18">
      <c r="L272" s="834"/>
      <c r="M272" s="834"/>
      <c r="N272" s="834"/>
      <c r="O272" s="834"/>
      <c r="P272" s="834"/>
      <c r="Q272" s="834"/>
      <c r="R272" s="834"/>
    </row>
    <row r="273" spans="12:18">
      <c r="L273" s="834"/>
      <c r="M273" s="834"/>
      <c r="N273" s="834"/>
      <c r="O273" s="834"/>
      <c r="P273" s="834"/>
      <c r="Q273" s="834"/>
      <c r="R273" s="834"/>
    </row>
    <row r="274" spans="12:18">
      <c r="L274" s="834"/>
      <c r="M274" s="834"/>
      <c r="N274" s="834"/>
      <c r="O274" s="834"/>
      <c r="P274" s="834"/>
      <c r="Q274" s="834"/>
      <c r="R274" s="834"/>
    </row>
    <row r="275" spans="12:18">
      <c r="L275" s="834"/>
      <c r="M275" s="834"/>
      <c r="N275" s="834"/>
      <c r="O275" s="834"/>
      <c r="P275" s="834"/>
      <c r="Q275" s="834"/>
      <c r="R275" s="834"/>
    </row>
    <row r="276" spans="12:18">
      <c r="L276" s="834"/>
      <c r="M276" s="834"/>
      <c r="N276" s="834"/>
      <c r="O276" s="834"/>
      <c r="P276" s="834"/>
      <c r="Q276" s="834"/>
      <c r="R276" s="834"/>
    </row>
    <row r="277" spans="12:18">
      <c r="L277" s="834"/>
      <c r="M277" s="834"/>
      <c r="N277" s="834"/>
      <c r="O277" s="834"/>
      <c r="P277" s="834"/>
      <c r="Q277" s="834"/>
      <c r="R277" s="834"/>
    </row>
    <row r="278" spans="12:18">
      <c r="L278" s="834"/>
      <c r="M278" s="834"/>
      <c r="N278" s="834"/>
      <c r="O278" s="834"/>
      <c r="P278" s="834"/>
      <c r="Q278" s="834"/>
      <c r="R278" s="834"/>
    </row>
    <row r="279" spans="12:18">
      <c r="L279" s="834"/>
      <c r="M279" s="834"/>
      <c r="N279" s="834"/>
      <c r="O279" s="834"/>
      <c r="P279" s="834"/>
      <c r="Q279" s="834"/>
      <c r="R279" s="834"/>
    </row>
  </sheetData>
  <mergeCells count="6">
    <mergeCell ref="A3:P3"/>
    <mergeCell ref="B6:P6"/>
    <mergeCell ref="A7:A9"/>
    <mergeCell ref="B7:F7"/>
    <mergeCell ref="G7:K7"/>
    <mergeCell ref="L7:P7"/>
  </mergeCells>
  <phoneticPr fontId="83" type="noConversion"/>
  <pageMargins left="0.75" right="0.75" top="1" bottom="1" header="0.4921259845" footer="0.4921259845"/>
  <pageSetup paperSize="9" scale="44" fitToHeight="2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W278"/>
  <sheetViews>
    <sheetView workbookViewId="0">
      <pane xSplit="1" ySplit="8" topLeftCell="B29" activePane="bottomRight" state="frozen"/>
      <selection activeCell="Q55" sqref="Q55"/>
      <selection pane="topRight" activeCell="Q55" sqref="Q55"/>
      <selection pane="bottomLeft" activeCell="Q55" sqref="Q55"/>
      <selection pane="bottomRight" activeCell="A4" sqref="A4"/>
    </sheetView>
  </sheetViews>
  <sheetFormatPr baseColWidth="10" defaultRowHeight="12" x14ac:dyDescent="0"/>
  <cols>
    <col min="1" max="2" width="6.6640625" customWidth="1"/>
    <col min="3" max="5" width="6.5" customWidth="1"/>
    <col min="6" max="6" width="6.5" style="425" customWidth="1"/>
    <col min="7" max="15" width="6.5" customWidth="1"/>
    <col min="16" max="17" width="8.6640625" customWidth="1"/>
    <col min="18" max="19" width="7.6640625" customWidth="1"/>
    <col min="20" max="20" width="7.5" customWidth="1"/>
    <col min="21" max="21" width="7.6640625" customWidth="1"/>
  </cols>
  <sheetData>
    <row r="1" spans="1:23">
      <c r="B1" s="1"/>
      <c r="C1" s="1"/>
      <c r="D1" s="1"/>
      <c r="E1" s="1"/>
      <c r="F1" s="440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23" ht="13" thickBot="1"/>
    <row r="3" spans="1:23" ht="19.75" customHeight="1" thickTop="1">
      <c r="A3" s="1554" t="s">
        <v>853</v>
      </c>
      <c r="B3" s="1555"/>
      <c r="C3" s="1555"/>
      <c r="D3" s="1555"/>
      <c r="E3" s="1555"/>
      <c r="F3" s="1555"/>
      <c r="G3" s="1555"/>
      <c r="H3" s="1555"/>
      <c r="I3" s="1555"/>
      <c r="J3" s="1555"/>
      <c r="K3" s="1555"/>
      <c r="L3" s="1555"/>
      <c r="M3" s="1555"/>
      <c r="N3" s="1555"/>
      <c r="O3" s="1555"/>
      <c r="P3" s="1555"/>
      <c r="Q3" s="1555"/>
      <c r="R3" s="1555"/>
      <c r="S3" s="1556"/>
    </row>
    <row r="4" spans="1:23">
      <c r="A4" s="152"/>
      <c r="B4" s="33"/>
      <c r="C4" s="33"/>
      <c r="D4" s="33"/>
      <c r="E4" s="33"/>
      <c r="F4" s="408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153"/>
    </row>
    <row r="5" spans="1:23">
      <c r="A5" s="152"/>
      <c r="B5" s="12" t="s">
        <v>46</v>
      </c>
      <c r="C5" s="12" t="s">
        <v>47</v>
      </c>
      <c r="D5" s="12" t="s">
        <v>48</v>
      </c>
      <c r="E5" s="12" t="s">
        <v>49</v>
      </c>
      <c r="F5" s="410" t="s">
        <v>50</v>
      </c>
      <c r="G5" s="12" t="s">
        <v>51</v>
      </c>
      <c r="H5" s="12" t="s">
        <v>52</v>
      </c>
      <c r="I5" s="12" t="s">
        <v>53</v>
      </c>
      <c r="J5" s="12" t="s">
        <v>54</v>
      </c>
      <c r="K5" s="12" t="s">
        <v>55</v>
      </c>
      <c r="L5" s="12" t="s">
        <v>56</v>
      </c>
      <c r="M5" s="12" t="s">
        <v>57</v>
      </c>
      <c r="N5" s="12" t="s">
        <v>92</v>
      </c>
      <c r="O5" s="12" t="s">
        <v>222</v>
      </c>
      <c r="P5" s="12" t="s">
        <v>234</v>
      </c>
      <c r="Q5" s="12" t="s">
        <v>235</v>
      </c>
      <c r="R5" s="12" t="s">
        <v>266</v>
      </c>
      <c r="S5" s="154" t="s">
        <v>280</v>
      </c>
    </row>
    <row r="6" spans="1:23" ht="12" customHeight="1">
      <c r="A6" s="152"/>
      <c r="B6" s="1646" t="s">
        <v>267</v>
      </c>
      <c r="C6" s="1647"/>
      <c r="D6" s="1647"/>
      <c r="E6" s="1647"/>
      <c r="F6" s="1647"/>
      <c r="G6" s="1647"/>
      <c r="H6" s="1647"/>
      <c r="I6" s="1648"/>
      <c r="J6" s="1646" t="s">
        <v>268</v>
      </c>
      <c r="K6" s="1647"/>
      <c r="L6" s="1647"/>
      <c r="M6" s="1647"/>
      <c r="N6" s="1647"/>
      <c r="O6" s="1648"/>
      <c r="P6" s="1767" t="s">
        <v>269</v>
      </c>
      <c r="Q6" s="1768"/>
      <c r="R6" s="1768"/>
      <c r="S6" s="1770"/>
    </row>
    <row r="7" spans="1:23" ht="79.75" customHeight="1">
      <c r="A7" s="1568"/>
      <c r="B7" s="186" t="s">
        <v>94</v>
      </c>
      <c r="C7" s="262" t="s">
        <v>291</v>
      </c>
      <c r="D7" s="262" t="s">
        <v>240</v>
      </c>
      <c r="E7" s="262" t="s">
        <v>241</v>
      </c>
      <c r="F7" s="1172" t="s">
        <v>262</v>
      </c>
      <c r="G7" s="89" t="s">
        <v>169</v>
      </c>
      <c r="H7" s="257" t="s">
        <v>278</v>
      </c>
      <c r="I7" s="89" t="s">
        <v>170</v>
      </c>
      <c r="J7" s="89" t="s">
        <v>281</v>
      </c>
      <c r="K7" s="89" t="s">
        <v>282</v>
      </c>
      <c r="L7" s="257" t="s">
        <v>302</v>
      </c>
      <c r="M7" s="89" t="s">
        <v>281</v>
      </c>
      <c r="N7" s="89" t="s">
        <v>282</v>
      </c>
      <c r="O7" s="257" t="s">
        <v>302</v>
      </c>
      <c r="P7" s="186" t="s">
        <v>277</v>
      </c>
      <c r="Q7" s="258" t="s">
        <v>265</v>
      </c>
      <c r="R7" s="258" t="s">
        <v>244</v>
      </c>
      <c r="S7" s="1807" t="s">
        <v>279</v>
      </c>
    </row>
    <row r="8" spans="1:23" ht="30" customHeight="1">
      <c r="A8" s="1569"/>
      <c r="B8" s="189" t="s">
        <v>165</v>
      </c>
      <c r="C8" s="74" t="s">
        <v>87</v>
      </c>
      <c r="D8" s="74" t="s">
        <v>91</v>
      </c>
      <c r="E8" s="74" t="s">
        <v>166</v>
      </c>
      <c r="F8" s="748" t="s">
        <v>195</v>
      </c>
      <c r="G8" s="74" t="s">
        <v>263</v>
      </c>
      <c r="H8" s="715" t="s">
        <v>242</v>
      </c>
      <c r="I8" s="74" t="s">
        <v>264</v>
      </c>
      <c r="J8" s="1543" t="s">
        <v>293</v>
      </c>
      <c r="K8" s="1809"/>
      <c r="L8" s="1550"/>
      <c r="M8" s="1543" t="s">
        <v>294</v>
      </c>
      <c r="N8" s="1809"/>
      <c r="O8" s="1550"/>
      <c r="P8" s="189" t="s">
        <v>196</v>
      </c>
      <c r="Q8" s="74" t="s">
        <v>270</v>
      </c>
      <c r="R8" s="74" t="s">
        <v>276</v>
      </c>
      <c r="S8" s="1808"/>
    </row>
    <row r="9" spans="1:23">
      <c r="A9" s="217">
        <v>1960</v>
      </c>
      <c r="B9" s="248">
        <f>DataAU!BZ75/DataAU!$B75</f>
        <v>0.21137741842333235</v>
      </c>
      <c r="C9" s="241">
        <f>DataAU!CA75/DataAU!$B75</f>
        <v>0.10503898354028299</v>
      </c>
      <c r="D9" s="241">
        <f>DataAU!CB75/DataAU!$B75</f>
        <v>4.2448743863701989E-2</v>
      </c>
      <c r="E9" s="241">
        <f>DataAU!CC75/DataAU!$B75</f>
        <v>6.3889691019347383E-2</v>
      </c>
      <c r="F9" s="862">
        <f>DataAU!CF75/DataAU!$B75</f>
        <v>0</v>
      </c>
      <c r="G9" s="241">
        <f>DataAU!CG75/DataAU!$B75</f>
        <v>5.0599722251608997E-2</v>
      </c>
      <c r="H9" s="115">
        <f>DataAU!CJ75/DataAU!$B75</f>
        <v>7.2191741264799312E-5</v>
      </c>
      <c r="I9" s="241">
        <f>DataAU!CH75/DataAU!$B75</f>
        <v>5.5738712631440382E-2</v>
      </c>
      <c r="J9" s="248">
        <f>G9/TableAU11a!B12</f>
        <v>0.24721183409903458</v>
      </c>
      <c r="K9" s="248">
        <f>I9/TableAU11a!H12</f>
        <v>7.9109879594324861E-2</v>
      </c>
      <c r="L9" s="115">
        <f>(I9-MIN(F9,Q9))/TableAU11a!$H12</f>
        <v>7.9109879594324861E-2</v>
      </c>
      <c r="M9" s="248">
        <f>1-(1-$C9)*(1-J9)</f>
        <v>0.32628393786642584</v>
      </c>
      <c r="N9" s="248">
        <f>1-(1-$C9)*(1-K9)</f>
        <v>0.17583924179402577</v>
      </c>
      <c r="O9" s="115">
        <f>1-(1-$C9)*(1-L9)</f>
        <v>0.17583924179402577</v>
      </c>
      <c r="P9" s="248">
        <f>DataAU!CK75/DataAU!B75</f>
        <v>4.6274906150736358E-2</v>
      </c>
      <c r="Q9" s="241">
        <f>DataAU!CL75/DataAU!$B75</f>
        <v>1.5160265665607867E-3</v>
      </c>
      <c r="R9" s="241">
        <f>DataAU!CM75/DataAU!$B75</f>
        <v>4.475887958417557E-2</v>
      </c>
      <c r="S9" s="260">
        <f>DataAU!CN75/DataAU!B75</f>
        <v>5.4071614207334681E-2</v>
      </c>
      <c r="V9" s="476">
        <f>C9+D9+E9+F9-B9</f>
        <v>0</v>
      </c>
      <c r="W9" s="756">
        <f>Q9+R9-P9</f>
        <v>0</v>
      </c>
    </row>
    <row r="10" spans="1:23">
      <c r="A10" s="156">
        <f t="shared" ref="A10:A19" si="0">A9+1</f>
        <v>1961</v>
      </c>
      <c r="B10" s="245">
        <f>DataAU!BZ76/DataAU!$B76</f>
        <v>0.21428083361803898</v>
      </c>
      <c r="C10" s="234">
        <f>DataAU!CA76/DataAU!$B76</f>
        <v>0.10563717116501539</v>
      </c>
      <c r="D10" s="234">
        <f>DataAU!CB76/DataAU!$B76</f>
        <v>3.77861291424667E-2</v>
      </c>
      <c r="E10" s="234">
        <f>DataAU!CC76/DataAU!$B76</f>
        <v>7.0857533310556886E-2</v>
      </c>
      <c r="F10" s="863">
        <f>DataAU!CF76/DataAU!$B76</f>
        <v>0</v>
      </c>
      <c r="G10" s="234">
        <f>DataAU!CG76/DataAU!$B76</f>
        <v>4.6568801460368833E-2</v>
      </c>
      <c r="H10" s="86">
        <f>DataAU!CJ76/DataAU!$B76</f>
        <v>1.3665869490946364E-4</v>
      </c>
      <c r="I10" s="234">
        <f>DataAU!CH76/DataAU!$B76</f>
        <v>6.2074860992654753E-2</v>
      </c>
      <c r="J10" s="245">
        <f>G10/TableAU11a!B13</f>
        <v>0.23493085466132294</v>
      </c>
      <c r="K10" s="245">
        <f>I10/TableAU11a!H13</f>
        <v>8.7453368369994441E-2</v>
      </c>
      <c r="L10" s="86">
        <f>(I10-MIN(F10,Q10))/TableAU11a!$H13</f>
        <v>8.7453368369994441E-2</v>
      </c>
      <c r="M10" s="245">
        <f t="shared" ref="M10:M55" si="1">1-(1-$C10)*(1-J10)</f>
        <v>0.31575059492053681</v>
      </c>
      <c r="N10" s="245">
        <f t="shared" ref="N10:N41" si="2">1-(1-$C10)*(1-K10)</f>
        <v>0.18385221309155153</v>
      </c>
      <c r="O10" s="86">
        <f t="shared" ref="O10:O55" si="3">1-(1-$C10)*(1-L10)</f>
        <v>0.18385221309155153</v>
      </c>
      <c r="P10" s="245">
        <f>DataAU!CK76/DataAU!B76</f>
        <v>4.8445507345404856E-2</v>
      </c>
      <c r="Q10" s="234">
        <f>DataAU!CL76/DataAU!$B76</f>
        <v>1.7765630338230213E-3</v>
      </c>
      <c r="R10" s="234">
        <f>DataAU!CM76/DataAU!$B76</f>
        <v>4.6668944311581834E-2</v>
      </c>
      <c r="S10" s="259">
        <f>DataAU!CN76/DataAU!B76</f>
        <v>5.801161598906731E-2</v>
      </c>
      <c r="V10" s="476">
        <f t="shared" ref="V10:V60" si="4">C10+D10+E10+F10-B10</f>
        <v>0</v>
      </c>
      <c r="W10" s="756">
        <f t="shared" ref="W10:W60" si="5">Q10+R10-P10</f>
        <v>0</v>
      </c>
    </row>
    <row r="11" spans="1:23">
      <c r="A11" s="156">
        <f t="shared" si="0"/>
        <v>1962</v>
      </c>
      <c r="B11" s="245">
        <f>DataAU!BZ77/DataAU!$B77</f>
        <v>0.20750655814892044</v>
      </c>
      <c r="C11" s="234">
        <f>DataAU!CA77/DataAU!$B77</f>
        <v>9.8540391471043251E-2</v>
      </c>
      <c r="D11" s="234">
        <f>DataAU!CB77/DataAU!$B77</f>
        <v>3.6591107822694556E-2</v>
      </c>
      <c r="E11" s="234">
        <f>DataAU!CC77/DataAU!$B77</f>
        <v>7.2375058855182625E-2</v>
      </c>
      <c r="F11" s="863">
        <f>DataAU!CF77/DataAU!$B77</f>
        <v>0</v>
      </c>
      <c r="G11" s="234">
        <f>DataAU!CG77/DataAU!$B77</f>
        <v>4.5771547673150989E-2</v>
      </c>
      <c r="H11" s="86">
        <f>DataAU!CJ77/DataAU!$B77</f>
        <v>1.3452613170108292E-4</v>
      </c>
      <c r="I11" s="234">
        <f>DataAU!CH77/DataAU!$B77</f>
        <v>6.3194619004726185E-2</v>
      </c>
      <c r="J11" s="245">
        <f>G11/TableAU11a!B14</f>
        <v>0.22439755952406787</v>
      </c>
      <c r="K11" s="245">
        <f>I11/TableAU11a!H14</f>
        <v>8.8872383365015795E-2</v>
      </c>
      <c r="L11" s="86">
        <f>(I11-MIN(F11,Q11))/TableAU11a!$H14</f>
        <v>8.8872383365015795E-2</v>
      </c>
      <c r="M11" s="245">
        <f t="shared" si="1"/>
        <v>0.3008257276344628</v>
      </c>
      <c r="N11" s="245">
        <f t="shared" si="2"/>
        <v>0.17865525538830573</v>
      </c>
      <c r="O11" s="86">
        <f t="shared" si="3"/>
        <v>0.17865525538830573</v>
      </c>
      <c r="P11" s="245">
        <f>DataAU!CK77/DataAU!B77</f>
        <v>5.3070558956077214E-2</v>
      </c>
      <c r="Q11" s="234">
        <f>DataAU!CL77/DataAU!$B77</f>
        <v>1.412524382861372E-3</v>
      </c>
      <c r="R11" s="234">
        <f>DataAU!CM77/DataAU!$B77</f>
        <v>5.1658034573215848E-2</v>
      </c>
      <c r="S11" s="259">
        <f>DataAU!CN77/DataAU!B77</f>
        <v>6.1747494450797066E-2</v>
      </c>
      <c r="V11" s="476">
        <f t="shared" si="4"/>
        <v>0</v>
      </c>
      <c r="W11" s="756">
        <f t="shared" si="5"/>
        <v>0</v>
      </c>
    </row>
    <row r="12" spans="1:23">
      <c r="A12" s="156">
        <f t="shared" si="0"/>
        <v>1963</v>
      </c>
      <c r="B12" s="245">
        <f>DataAU!BZ78/DataAU!$B78</f>
        <v>0.20676949978142761</v>
      </c>
      <c r="C12" s="234">
        <f>DataAU!CA78/DataAU!$B78</f>
        <v>0.1008555548616749</v>
      </c>
      <c r="D12" s="234">
        <f>DataAU!CB78/DataAU!$B78</f>
        <v>3.8094048585524266E-2</v>
      </c>
      <c r="E12" s="234">
        <f>DataAU!CC78/DataAU!$B78</f>
        <v>6.7819896334228441E-2</v>
      </c>
      <c r="F12" s="863">
        <f>DataAU!CF78/DataAU!$B78</f>
        <v>0</v>
      </c>
      <c r="G12" s="234">
        <f>DataAU!CG78/DataAU!$B78</f>
        <v>4.6982232341627829E-2</v>
      </c>
      <c r="H12" s="86">
        <f>DataAU!CJ78/DataAU!$B78</f>
        <v>1.8734777992880788E-4</v>
      </c>
      <c r="I12" s="234">
        <f>DataAU!CH78/DataAU!$B78</f>
        <v>5.8931712578124872E-2</v>
      </c>
      <c r="J12" s="245">
        <f>G12/TableAU11a!B15</f>
        <v>0.22578826125044607</v>
      </c>
      <c r="K12" s="245">
        <f>I12/TableAU11a!H15</f>
        <v>8.3785271554072047E-2</v>
      </c>
      <c r="L12" s="86">
        <f>(I12-MIN(F12,Q12))/TableAU11a!$H15</f>
        <v>8.3785271554072047E-2</v>
      </c>
      <c r="M12" s="245">
        <f t="shared" si="1"/>
        <v>0.30387181574245437</v>
      </c>
      <c r="N12" s="245">
        <f t="shared" si="2"/>
        <v>0.17619061636392486</v>
      </c>
      <c r="O12" s="86">
        <f t="shared" si="3"/>
        <v>0.17619061636392486</v>
      </c>
      <c r="P12" s="245">
        <f>DataAU!CK78/DataAU!B78</f>
        <v>5.0771248360706928E-2</v>
      </c>
      <c r="Q12" s="234">
        <f>DataAU!CL78/DataAU!$B78</f>
        <v>1.3114344595016494E-3</v>
      </c>
      <c r="R12" s="234">
        <f>DataAU!CM78/DataAU!$B78</f>
        <v>4.9459813901205275E-2</v>
      </c>
      <c r="S12" s="259">
        <f>DataAU!CN78/DataAU!B78</f>
        <v>6.269905701617437E-2</v>
      </c>
      <c r="V12" s="476">
        <f t="shared" si="4"/>
        <v>0</v>
      </c>
      <c r="W12" s="756">
        <f t="shared" si="5"/>
        <v>0</v>
      </c>
    </row>
    <row r="13" spans="1:23">
      <c r="A13" s="156">
        <f t="shared" si="0"/>
        <v>1964</v>
      </c>
      <c r="B13" s="245">
        <f>DataAU!BZ79/DataAU!$B79</f>
        <v>0.20835441614662392</v>
      </c>
      <c r="C13" s="234">
        <f>DataAU!CA79/DataAU!$B79</f>
        <v>9.6081407769719462E-2</v>
      </c>
      <c r="D13" s="234">
        <f>DataAU!CB79/DataAU!$B79</f>
        <v>4.0647664024287398E-2</v>
      </c>
      <c r="E13" s="234">
        <f>DataAU!CC79/DataAU!$B79</f>
        <v>7.1625344352617068E-2</v>
      </c>
      <c r="F13" s="863">
        <f>DataAU!CF79/DataAU!$B79</f>
        <v>0</v>
      </c>
      <c r="G13" s="234">
        <f>DataAU!CG79/DataAU!$B79</f>
        <v>5.0520197614789396E-2</v>
      </c>
      <c r="H13" s="86">
        <f>DataAU!CJ79/DataAU!$B79</f>
        <v>1.6866250632484401E-4</v>
      </c>
      <c r="I13" s="234">
        <f>DataAU!CH79/DataAU!$B79</f>
        <v>6.1752810762115078E-2</v>
      </c>
      <c r="J13" s="245">
        <f>G13/TableAU11a!B16</f>
        <v>0.23017488600775074</v>
      </c>
      <c r="K13" s="245">
        <f>I13/TableAU11a!H16</f>
        <v>8.8601858919556409E-2</v>
      </c>
      <c r="L13" s="86">
        <f>(I13-MIN(F13,Q13))/TableAU11a!$H16</f>
        <v>8.8601858919556409E-2</v>
      </c>
      <c r="M13" s="245">
        <f t="shared" si="1"/>
        <v>0.30414076669661072</v>
      </c>
      <c r="N13" s="245">
        <f t="shared" si="2"/>
        <v>0.17617027535327079</v>
      </c>
      <c r="O13" s="86">
        <f t="shared" si="3"/>
        <v>0.17617027535327079</v>
      </c>
      <c r="P13" s="245">
        <f>DataAU!CK79/DataAU!B79</f>
        <v>5.0542531062011585E-2</v>
      </c>
      <c r="Q13" s="234">
        <f>DataAU!CL79/DataAU!$B79</f>
        <v>1.405520886040368E-3</v>
      </c>
      <c r="R13" s="234">
        <f>DataAU!CM79/DataAU!$B79</f>
        <v>4.9137010175971219E-2</v>
      </c>
      <c r="S13" s="259">
        <f>DataAU!CN79/DataAU!B79</f>
        <v>6.144937313768483E-2</v>
      </c>
      <c r="V13" s="476">
        <f t="shared" si="4"/>
        <v>0</v>
      </c>
      <c r="W13" s="756">
        <f t="shared" si="5"/>
        <v>0</v>
      </c>
    </row>
    <row r="14" spans="1:23">
      <c r="A14" s="156">
        <f t="shared" si="0"/>
        <v>1965</v>
      </c>
      <c r="B14" s="245">
        <f>DataAU!BZ80/DataAU!$B80</f>
        <v>0.22168226231711732</v>
      </c>
      <c r="C14" s="234">
        <f>DataAU!CA80/DataAU!$B80</f>
        <v>9.9519205914284245E-2</v>
      </c>
      <c r="D14" s="234">
        <f>DataAU!CB80/DataAU!$B80</f>
        <v>4.0893346430233159E-2</v>
      </c>
      <c r="E14" s="234">
        <f>DataAU!CC80/DataAU!$B80</f>
        <v>8.1269709972599899E-2</v>
      </c>
      <c r="F14" s="863">
        <f>DataAU!CF80/DataAU!$B80</f>
        <v>0</v>
      </c>
      <c r="G14" s="234">
        <f>DataAU!CG80/DataAU!$B80</f>
        <v>5.1779969475974685E-2</v>
      </c>
      <c r="H14" s="86">
        <f>DataAU!CJ80/DataAU!$B80</f>
        <v>1.5509486635992349E-4</v>
      </c>
      <c r="I14" s="234">
        <f>DataAU!CH80/DataAU!$B80</f>
        <v>7.0383086926858379E-2</v>
      </c>
      <c r="J14" s="245">
        <f>G14/TableAU11a!B17</f>
        <v>0.24238125708119751</v>
      </c>
      <c r="K14" s="245">
        <f>I14/TableAU11a!H17</f>
        <v>0.10072841317915925</v>
      </c>
      <c r="L14" s="86">
        <f>(I14-MIN(F14,Q14))/TableAU11a!$H17</f>
        <v>0.10072841317915925</v>
      </c>
      <c r="M14" s="245">
        <f t="shared" si="1"/>
        <v>0.31777887276225492</v>
      </c>
      <c r="N14" s="245">
        <f t="shared" si="2"/>
        <v>0.19022320740084764</v>
      </c>
      <c r="O14" s="86">
        <f t="shared" si="3"/>
        <v>0.19022320740084764</v>
      </c>
      <c r="P14" s="245">
        <f>DataAU!CK80/DataAU!B80</f>
        <v>4.890658119216254E-2</v>
      </c>
      <c r="Q14" s="234">
        <f>DataAU!CL80/DataAU!$B80</f>
        <v>1.8094401075324366E-3</v>
      </c>
      <c r="R14" s="234">
        <f>DataAU!CM80/DataAU!$B80</f>
        <v>4.7097141084630104E-2</v>
      </c>
      <c r="S14" s="259">
        <f>DataAU!CN80/DataAU!B80</f>
        <v>6.2503231143049162E-2</v>
      </c>
      <c r="V14" s="476">
        <f t="shared" si="4"/>
        <v>0</v>
      </c>
      <c r="W14" s="756">
        <f t="shared" si="5"/>
        <v>0</v>
      </c>
    </row>
    <row r="15" spans="1:23">
      <c r="A15" s="156">
        <f t="shared" si="0"/>
        <v>1966</v>
      </c>
      <c r="B15" s="245">
        <f>DataAU!BZ81/DataAU!$B81</f>
        <v>0.22723000049473113</v>
      </c>
      <c r="C15" s="234">
        <f>DataAU!CA81/DataAU!$B81</f>
        <v>0.10280512541433731</v>
      </c>
      <c r="D15" s="234">
        <f>DataAU!CB81/DataAU!$B81</f>
        <v>3.8687973086627421E-2</v>
      </c>
      <c r="E15" s="234">
        <f>DataAU!CC81/DataAU!$B81</f>
        <v>8.5736901993766407E-2</v>
      </c>
      <c r="F15" s="863">
        <f>DataAU!CF81/DataAU!$B81</f>
        <v>0</v>
      </c>
      <c r="G15" s="234">
        <f>DataAU!CG81/DataAU!$B81</f>
        <v>4.9310555670950121E-2</v>
      </c>
      <c r="H15" s="86">
        <f>DataAU!CJ81/DataAU!$B81</f>
        <v>1.9789244545589474E-4</v>
      </c>
      <c r="I15" s="234">
        <f>DataAU!CH81/DataAU!$B81</f>
        <v>7.51143194094437E-2</v>
      </c>
      <c r="J15" s="245">
        <f>G15/TableAU11a!B18</f>
        <v>0.24916299275718132</v>
      </c>
      <c r="K15" s="245">
        <f>I15/TableAU11a!H18</f>
        <v>0.1056364118365021</v>
      </c>
      <c r="L15" s="86">
        <f>(I15-MIN(F15,Q15))/TableAU11a!$H18</f>
        <v>0.1056364118365021</v>
      </c>
      <c r="M15" s="245">
        <f t="shared" si="1"/>
        <v>0.32635288545250496</v>
      </c>
      <c r="N15" s="245">
        <f t="shared" si="2"/>
        <v>0.19758157268366716</v>
      </c>
      <c r="O15" s="86">
        <f t="shared" si="3"/>
        <v>0.19758157268366716</v>
      </c>
      <c r="P15" s="245">
        <f>DataAU!CK81/DataAU!B81</f>
        <v>4.9720476920793552E-2</v>
      </c>
      <c r="Q15" s="234">
        <f>DataAU!CL81/DataAU!$B81</f>
        <v>1.9294513431949701E-3</v>
      </c>
      <c r="R15" s="234">
        <f>DataAU!CM81/DataAU!$B81</f>
        <v>4.7791025577598581E-2</v>
      </c>
      <c r="S15" s="259">
        <f>DataAU!CN81/DataAU!B81</f>
        <v>6.6442388561816654E-2</v>
      </c>
      <c r="V15" s="476">
        <f t="shared" si="4"/>
        <v>0</v>
      </c>
      <c r="W15" s="756">
        <f t="shared" si="5"/>
        <v>0</v>
      </c>
    </row>
    <row r="16" spans="1:23">
      <c r="A16" s="156">
        <f t="shared" si="0"/>
        <v>1967</v>
      </c>
      <c r="B16" s="245">
        <f>DataAU!BZ82/DataAU!$B82</f>
        <v>0.22207399501956596</v>
      </c>
      <c r="C16" s="234">
        <f>DataAU!CA82/DataAU!$B82</f>
        <v>9.8452508004268927E-2</v>
      </c>
      <c r="D16" s="234">
        <f>DataAU!CB82/DataAU!$B82</f>
        <v>3.7975809320526493E-2</v>
      </c>
      <c r="E16" s="234">
        <f>DataAU!CC82/DataAU!$B82</f>
        <v>8.5645677694770536E-2</v>
      </c>
      <c r="F16" s="863">
        <f>DataAU!CF82/DataAU!$B82</f>
        <v>0</v>
      </c>
      <c r="G16" s="234">
        <f>DataAU!CG82/DataAU!$B82</f>
        <v>4.8821554930328359E-2</v>
      </c>
      <c r="H16" s="86">
        <f>DataAU!CJ82/DataAU!$B82</f>
        <v>2.2234080398434719E-4</v>
      </c>
      <c r="I16" s="234">
        <f>DataAU!CH82/DataAU!$B82</f>
        <v>7.4799932084968671E-2</v>
      </c>
      <c r="J16" s="245">
        <f>G16/TableAU11a!B19</f>
        <v>0.2413362921961256</v>
      </c>
      <c r="K16" s="245">
        <f>I16/TableAU11a!H19</f>
        <v>0.10528429578774003</v>
      </c>
      <c r="L16" s="86">
        <f>(I16-MIN(F16,Q16))/TableAU11a!$H19</f>
        <v>0.10528429578774003</v>
      </c>
      <c r="M16" s="245">
        <f t="shared" si="1"/>
        <v>0.31602863696123495</v>
      </c>
      <c r="N16" s="245">
        <f t="shared" si="2"/>
        <v>0.19337130081824272</v>
      </c>
      <c r="O16" s="86">
        <f t="shared" si="3"/>
        <v>0.19337130081824272</v>
      </c>
      <c r="P16" s="245">
        <f>DataAU!CK82/DataAU!B82</f>
        <v>4.807008182141586E-2</v>
      </c>
      <c r="Q16" s="234">
        <f>DataAU!CL82/DataAU!$B82</f>
        <v>1.7342582710779045E-3</v>
      </c>
      <c r="R16" s="234">
        <f>DataAU!CM82/DataAU!$B82</f>
        <v>4.6335823550337954E-2</v>
      </c>
      <c r="S16" s="259">
        <f>DataAU!CN82/DataAU!B82</f>
        <v>6.6079686944147994E-2</v>
      </c>
      <c r="V16" s="476">
        <f t="shared" si="4"/>
        <v>0</v>
      </c>
      <c r="W16" s="756">
        <f t="shared" si="5"/>
        <v>0</v>
      </c>
    </row>
    <row r="17" spans="1:23">
      <c r="A17" s="156">
        <f t="shared" si="0"/>
        <v>1968</v>
      </c>
      <c r="B17" s="245">
        <f>DataAU!BZ83/DataAU!$B83</f>
        <v>0.23458540042523029</v>
      </c>
      <c r="C17" s="234">
        <f>DataAU!CA83/DataAU!$B83</f>
        <v>0.10117980572810271</v>
      </c>
      <c r="D17" s="234">
        <f>DataAU!CB83/DataAU!$B83</f>
        <v>4.2523033309709427E-2</v>
      </c>
      <c r="E17" s="234">
        <f>DataAU!CC83/DataAU!$B83</f>
        <v>9.0882561387418168E-2</v>
      </c>
      <c r="F17" s="863">
        <f>DataAU!CF83/DataAU!$B83</f>
        <v>0</v>
      </c>
      <c r="G17" s="234">
        <f>DataAU!CG83/DataAU!$B83</f>
        <v>5.4170020428663118E-2</v>
      </c>
      <c r="H17" s="86">
        <f>DataAU!CJ83/DataAU!$B83</f>
        <v>2.0844624171426188E-4</v>
      </c>
      <c r="I17" s="234">
        <f>DataAU!CH83/DataAU!$B83</f>
        <v>7.9235574268464476E-2</v>
      </c>
      <c r="J17" s="245">
        <f>G17/TableAU11a!B20</f>
        <v>0.26451753881059442</v>
      </c>
      <c r="K17" s="245">
        <f>I17/TableAU11a!H20</f>
        <v>0.11200069063938227</v>
      </c>
      <c r="L17" s="86">
        <f>(I17-MIN(F17,Q17))/TableAU11a!$H20</f>
        <v>0.11200069063938227</v>
      </c>
      <c r="M17" s="245">
        <f t="shared" si="1"/>
        <v>0.33893351135016536</v>
      </c>
      <c r="N17" s="245">
        <f t="shared" si="2"/>
        <v>0.20184828824717893</v>
      </c>
      <c r="O17" s="86">
        <f t="shared" si="3"/>
        <v>0.20184828824717893</v>
      </c>
      <c r="P17" s="245">
        <f>DataAU!CK83/DataAU!B83</f>
        <v>4.6942093634051767E-2</v>
      </c>
      <c r="Q17" s="234">
        <f>DataAU!CL83/DataAU!$B83</f>
        <v>1.834326927085497E-3</v>
      </c>
      <c r="R17" s="234">
        <f>DataAU!CM83/DataAU!$B83</f>
        <v>4.5107766706966271E-2</v>
      </c>
      <c r="S17" s="259">
        <f>DataAU!CN83/DataAU!B83</f>
        <v>6.8161921040563636E-2</v>
      </c>
      <c r="V17" s="476">
        <f t="shared" si="4"/>
        <v>0</v>
      </c>
      <c r="W17" s="756">
        <f t="shared" si="5"/>
        <v>0</v>
      </c>
    </row>
    <row r="18" spans="1:23">
      <c r="A18" s="191">
        <f t="shared" si="0"/>
        <v>1969</v>
      </c>
      <c r="B18" s="253">
        <f>DataAU!BZ84/DataAU!$B84</f>
        <v>0.22892681301595524</v>
      </c>
      <c r="C18" s="237">
        <f>DataAU!CA84/DataAU!$B84</f>
        <v>9.724947247621514E-2</v>
      </c>
      <c r="D18" s="237">
        <f>DataAU!CB84/DataAU!$B84</f>
        <v>4.3497575241550367E-2</v>
      </c>
      <c r="E18" s="237">
        <f>DataAU!CC84/DataAU!$B84</f>
        <v>8.8179765298189744E-2</v>
      </c>
      <c r="F18" s="864">
        <f>DataAU!CF84/DataAU!$B84</f>
        <v>0</v>
      </c>
      <c r="G18" s="237">
        <f>DataAU!CG84/DataAU!$B84</f>
        <v>5.5198827903891821E-2</v>
      </c>
      <c r="H18" s="254">
        <f>DataAU!CJ84/DataAU!$B84</f>
        <v>1.8509606485766112E-4</v>
      </c>
      <c r="I18" s="237">
        <f>DataAU!CH84/DataAU!$B84</f>
        <v>7.6478512635848289E-2</v>
      </c>
      <c r="J18" s="253">
        <f>G18/TableAU11a!B21</f>
        <v>0.25971451132903628</v>
      </c>
      <c r="K18" s="253">
        <f>I18/TableAU11a!H21</f>
        <v>0.10871086295242623</v>
      </c>
      <c r="L18" s="254">
        <f>(I18-MIN(F18,Q18))/TableAU11a!$H21</f>
        <v>0.10871086295242623</v>
      </c>
      <c r="M18" s="253">
        <f t="shared" si="1"/>
        <v>0.33170688458408459</v>
      </c>
      <c r="N18" s="253">
        <f t="shared" si="2"/>
        <v>0.19538826135408383</v>
      </c>
      <c r="O18" s="254">
        <f t="shared" si="3"/>
        <v>0.19538826135408383</v>
      </c>
      <c r="P18" s="253">
        <f>DataAU!CK84/DataAU!B84</f>
        <v>4.5533631954984631E-2</v>
      </c>
      <c r="Q18" s="237">
        <f>DataAU!CL84/DataAU!$B84</f>
        <v>2.2211527782919353E-3</v>
      </c>
      <c r="R18" s="237">
        <f>DataAU!CM84/DataAU!$B84</f>
        <v>4.3312479176692696E-2</v>
      </c>
      <c r="S18" s="264">
        <f>DataAU!CN84/DataAU!B84</f>
        <v>6.7671121311960902E-2</v>
      </c>
      <c r="V18" s="476">
        <f t="shared" si="4"/>
        <v>0</v>
      </c>
      <c r="W18" s="756">
        <f t="shared" si="5"/>
        <v>0</v>
      </c>
    </row>
    <row r="19" spans="1:23">
      <c r="A19" s="156">
        <f t="shared" si="0"/>
        <v>1970</v>
      </c>
      <c r="B19" s="245">
        <f>DataAU!BZ85/DataAU!$B85</f>
        <v>0.24081808538849114</v>
      </c>
      <c r="C19" s="234">
        <f>DataAU!CA85/DataAU!$B85</f>
        <v>9.755369928400956E-2</v>
      </c>
      <c r="D19" s="234">
        <f>DataAU!CB85/DataAU!$B85</f>
        <v>4.8428798727128089E-2</v>
      </c>
      <c r="E19" s="234">
        <f>DataAU!CC85/DataAU!$B85</f>
        <v>9.4835587377353495E-2</v>
      </c>
      <c r="F19" s="863">
        <f>DataAU!CF85/DataAU!$B85</f>
        <v>0</v>
      </c>
      <c r="G19" s="234">
        <f>DataAU!CG85/DataAU!$B85</f>
        <v>6.1519602899817352E-2</v>
      </c>
      <c r="H19" s="86">
        <f>DataAU!CJ85/DataAU!$B85</f>
        <v>1.9888623707239463E-4</v>
      </c>
      <c r="I19" s="234">
        <f>DataAU!CH85/DataAU!$B85</f>
        <v>8.1744783204664231E-2</v>
      </c>
      <c r="J19" s="245">
        <f>G19/TableAU11a!B22</f>
        <v>0.27910720810311895</v>
      </c>
      <c r="K19" s="245">
        <f>I19/TableAU11a!H22</f>
        <v>0.11744060860148628</v>
      </c>
      <c r="L19" s="86">
        <f>(I19-MIN(F19,Q19))/TableAU11a!$H22</f>
        <v>0.11744060860148628</v>
      </c>
      <c r="M19" s="245">
        <f t="shared" si="1"/>
        <v>0.34943296673983737</v>
      </c>
      <c r="N19" s="245">
        <f t="shared" si="2"/>
        <v>0.20353754207025543</v>
      </c>
      <c r="O19" s="86">
        <f t="shared" si="3"/>
        <v>0.20353754207025543</v>
      </c>
      <c r="P19" s="245">
        <f>DataAU!CK85/DataAU!B85</f>
        <v>4.6373640944046682E-2</v>
      </c>
      <c r="Q19" s="234">
        <f>DataAU!CL85/DataAU!$B85</f>
        <v>2.751259612834791E-3</v>
      </c>
      <c r="R19" s="234">
        <f>DataAU!CM85/DataAU!$B85</f>
        <v>4.3622381331211886E-2</v>
      </c>
      <c r="S19" s="259">
        <f>DataAU!CN85/DataAU!B85</f>
        <v>6.8980376557942202E-2</v>
      </c>
      <c r="V19" s="476">
        <f t="shared" si="4"/>
        <v>0</v>
      </c>
      <c r="W19" s="756">
        <f t="shared" si="5"/>
        <v>0</v>
      </c>
    </row>
    <row r="20" spans="1:23">
      <c r="A20" s="156">
        <v>1971</v>
      </c>
      <c r="B20" s="245">
        <f>DataAU!BZ86/DataAU!$B86</f>
        <v>0.23515968003849158</v>
      </c>
      <c r="C20" s="234">
        <f>DataAU!CA86/DataAU!$B86</f>
        <v>9.472544656281949E-2</v>
      </c>
      <c r="D20" s="234">
        <f>DataAU!CB86/DataAU!$B86</f>
        <v>4.4776568232393094E-2</v>
      </c>
      <c r="E20" s="234">
        <f>DataAU!CC86/DataAU!$B86</f>
        <v>9.5657665243278983E-2</v>
      </c>
      <c r="F20" s="863">
        <f>DataAU!CF86/DataAU!$B86</f>
        <v>0</v>
      </c>
      <c r="G20" s="234">
        <f>DataAU!CG86/DataAU!$B86</f>
        <v>5.7112880945540796E-2</v>
      </c>
      <c r="H20" s="86">
        <f>DataAU!CJ86/DataAU!$B86</f>
        <v>1.8042942202441809E-4</v>
      </c>
      <c r="I20" s="234">
        <f>DataAU!CH86/DataAU!$B86</f>
        <v>8.3321352530131274E-2</v>
      </c>
      <c r="J20" s="245">
        <f>G20/TableAU11a!B23</f>
        <v>0.27466383353888624</v>
      </c>
      <c r="K20" s="245">
        <f>I20/TableAU11a!H23</f>
        <v>0.11739424237252746</v>
      </c>
      <c r="L20" s="86">
        <f>(I20-MIN(F20,Q20))/TableAU11a!$H23</f>
        <v>0.11739424237252746</v>
      </c>
      <c r="M20" s="245">
        <f t="shared" si="1"/>
        <v>0.34337162581507874</v>
      </c>
      <c r="N20" s="245">
        <f t="shared" si="2"/>
        <v>0.20099946690270543</v>
      </c>
      <c r="O20" s="86">
        <f t="shared" si="3"/>
        <v>0.20099946690270543</v>
      </c>
      <c r="P20" s="245">
        <f>DataAU!CK86/DataAU!B86</f>
        <v>4.5017140795092316E-2</v>
      </c>
      <c r="Q20" s="234">
        <f>DataAU!CL86/DataAU!$B86</f>
        <v>2.886870752390692E-3</v>
      </c>
      <c r="R20" s="234">
        <f>DataAU!CM86/DataAU!$B86</f>
        <v>4.2130270042701624E-2</v>
      </c>
      <c r="S20" s="259">
        <f>DataAU!CN86/DataAU!B86</f>
        <v>7.4397065014735045E-2</v>
      </c>
      <c r="V20" s="476">
        <f t="shared" si="4"/>
        <v>0</v>
      </c>
      <c r="W20" s="756">
        <f t="shared" si="5"/>
        <v>0</v>
      </c>
    </row>
    <row r="21" spans="1:23">
      <c r="A21" s="156">
        <v>1972</v>
      </c>
      <c r="B21" s="245">
        <f>DataAU!BZ87/DataAU!$B87</f>
        <v>0.24086761082076419</v>
      </c>
      <c r="C21" s="234">
        <f>DataAU!CA87/DataAU!$B87</f>
        <v>9.6157491402420886E-2</v>
      </c>
      <c r="D21" s="234">
        <f>DataAU!CB87/DataAU!$B87</f>
        <v>4.2595250345257123E-2</v>
      </c>
      <c r="E21" s="234">
        <f>DataAU!CC87/DataAU!$B87</f>
        <v>0.1021148690730862</v>
      </c>
      <c r="F21" s="863">
        <f>DataAU!CF87/DataAU!$B87</f>
        <v>0</v>
      </c>
      <c r="G21" s="234">
        <f>DataAU!CG87/DataAU!$B87</f>
        <v>5.5364407227158054E-2</v>
      </c>
      <c r="H21" s="86">
        <f>DataAU!CJ87/DataAU!$B87</f>
        <v>1.6247393647269087E-4</v>
      </c>
      <c r="I21" s="234">
        <f>DataAU!CH87/DataAU!$B87</f>
        <v>8.934571219118527E-2</v>
      </c>
      <c r="J21" s="245">
        <f>G21/TableAU11a!B24</f>
        <v>0.27387591768416597</v>
      </c>
      <c r="K21" s="245">
        <f>I21/TableAU11a!H24</f>
        <v>0.12531253830774239</v>
      </c>
      <c r="L21" s="86">
        <f>(I21-MIN(F21,Q21))/TableAU11a!$H24</f>
        <v>0.12531253830774239</v>
      </c>
      <c r="M21" s="245">
        <f t="shared" si="1"/>
        <v>0.34369818788654161</v>
      </c>
      <c r="N21" s="245">
        <f t="shared" si="2"/>
        <v>0.20942029038522103</v>
      </c>
      <c r="O21" s="86">
        <f t="shared" si="3"/>
        <v>0.20942029038522103</v>
      </c>
      <c r="P21" s="245">
        <f>DataAU!CK87/DataAU!B87</f>
        <v>4.7550705407674192E-2</v>
      </c>
      <c r="Q21" s="234">
        <f>DataAU!CL87/DataAU!$B87</f>
        <v>3.3577946871022808E-3</v>
      </c>
      <c r="R21" s="234">
        <f>DataAU!CM87/DataAU!$B87</f>
        <v>4.419291072057191E-2</v>
      </c>
      <c r="S21" s="259">
        <f>DataAU!CN87/DataAU!B87</f>
        <v>7.9287280998673146E-2</v>
      </c>
      <c r="V21" s="476">
        <f t="shared" si="4"/>
        <v>0</v>
      </c>
      <c r="W21" s="756">
        <f t="shared" si="5"/>
        <v>0</v>
      </c>
    </row>
    <row r="22" spans="1:23">
      <c r="A22" s="156">
        <v>1973</v>
      </c>
      <c r="B22" s="245">
        <f>DataAU!BZ88/DataAU!$B88</f>
        <v>0.2520974354085232</v>
      </c>
      <c r="C22" s="234">
        <f>DataAU!CA88/DataAU!$B88</f>
        <v>9.4456096863380676E-2</v>
      </c>
      <c r="D22" s="234">
        <f>DataAU!CB88/DataAU!$B88</f>
        <v>4.8932214701115452E-2</v>
      </c>
      <c r="E22" s="234">
        <f>DataAU!CC88/DataAU!$B88</f>
        <v>9.7530746496329479E-2</v>
      </c>
      <c r="F22" s="863">
        <f>DataAU!CF88/DataAU!$B88</f>
        <v>1.1178377347697586E-2</v>
      </c>
      <c r="G22" s="234">
        <f>DataAU!CG88/DataAU!$B88</f>
        <v>6.1837682294484143E-2</v>
      </c>
      <c r="H22" s="86">
        <f>DataAU!CJ88/DataAU!$B88</f>
        <v>1.9067594622938316E-4</v>
      </c>
      <c r="I22" s="234">
        <f>DataAU!CH88/DataAU!$B88</f>
        <v>9.5803656250658356E-2</v>
      </c>
      <c r="J22" s="245">
        <f>G22/TableAU11a!B25</f>
        <v>0.29399833404316006</v>
      </c>
      <c r="K22" s="245">
        <f>I22/TableAU11a!H25</f>
        <v>0.13544173404384244</v>
      </c>
      <c r="L22" s="86">
        <f>(I22-MIN(F22,Q22))/TableAU11a!$H25</f>
        <v>0.13008409477470528</v>
      </c>
      <c r="M22" s="245">
        <f t="shared" si="1"/>
        <v>0.36068449578848738</v>
      </c>
      <c r="N22" s="245">
        <f t="shared" si="2"/>
        <v>0.21710453335703361</v>
      </c>
      <c r="O22" s="86">
        <f t="shared" si="3"/>
        <v>0.21225295578166115</v>
      </c>
      <c r="P22" s="245">
        <f>DataAU!CK88/DataAU!B88</f>
        <v>5.3007913051768517E-2</v>
      </c>
      <c r="Q22" s="234">
        <f>DataAU!CL88/DataAU!$B88</f>
        <v>3.7896844313089961E-3</v>
      </c>
      <c r="R22" s="234">
        <f>DataAU!CM88/DataAU!$B88</f>
        <v>4.9218228620459527E-2</v>
      </c>
      <c r="S22" s="259">
        <f>DataAU!CN88/DataAU!B88</f>
        <v>8.1585470492897313E-2</v>
      </c>
      <c r="V22" s="476">
        <f t="shared" si="4"/>
        <v>0</v>
      </c>
      <c r="W22" s="756">
        <f t="shared" si="5"/>
        <v>0</v>
      </c>
    </row>
    <row r="23" spans="1:23">
      <c r="A23" s="156">
        <v>1974</v>
      </c>
      <c r="B23" s="245">
        <f>DataAU!BZ89/DataAU!$B89</f>
        <v>0.26732673267326734</v>
      </c>
      <c r="C23" s="234">
        <f>DataAU!CA89/DataAU!$B89</f>
        <v>9.7730448989232915E-2</v>
      </c>
      <c r="D23" s="234">
        <f>DataAU!CB89/DataAU!$B89</f>
        <v>4.7733401570773382E-2</v>
      </c>
      <c r="E23" s="234">
        <f>DataAU!CC89/DataAU!$B89</f>
        <v>0.10810385213471646</v>
      </c>
      <c r="F23" s="863">
        <f>DataAU!CF89/DataAU!$B89</f>
        <v>1.3759029978544574E-2</v>
      </c>
      <c r="G23" s="234">
        <f>DataAU!CG89/DataAU!$B89</f>
        <v>6.0782713460333627E-2</v>
      </c>
      <c r="H23" s="86">
        <f>DataAU!CJ89/DataAU!$B89</f>
        <v>1.3778713855480977E-4</v>
      </c>
      <c r="I23" s="234">
        <f>DataAU!CH89/DataAU!$B89</f>
        <v>0.10881357022370078</v>
      </c>
      <c r="J23" s="245">
        <f>G23/TableAU11a!B26</f>
        <v>0.31381546665907811</v>
      </c>
      <c r="K23" s="245">
        <f>I23/TableAU11a!H26</f>
        <v>0.15064464268788616</v>
      </c>
      <c r="L23" s="86">
        <f>(I23-MIN(F23,Q23))/TableAU11a!$H26</f>
        <v>0.1445404351448297</v>
      </c>
      <c r="M23" s="245">
        <f t="shared" si="1"/>
        <v>0.38087658919195366</v>
      </c>
      <c r="N23" s="245">
        <f t="shared" si="2"/>
        <v>0.23365252310940932</v>
      </c>
      <c r="O23" s="86">
        <f t="shared" si="3"/>
        <v>0.22814488251025933</v>
      </c>
      <c r="P23" s="245">
        <f>DataAU!CK89/DataAU!B89</f>
        <v>5.3953506682676226E-2</v>
      </c>
      <c r="Q23" s="234">
        <f>DataAU!CL89/DataAU!$B89</f>
        <v>4.4091884337539161E-3</v>
      </c>
      <c r="R23" s="234">
        <f>DataAU!CM89/DataAU!$B89</f>
        <v>4.954431824892231E-2</v>
      </c>
      <c r="S23" s="259">
        <f>DataAU!CN89/DataAU!B89</f>
        <v>8.2396708855776241E-2</v>
      </c>
      <c r="V23" s="476">
        <f t="shared" si="4"/>
        <v>0</v>
      </c>
      <c r="W23" s="756">
        <f t="shared" si="5"/>
        <v>0</v>
      </c>
    </row>
    <row r="24" spans="1:23">
      <c r="A24" s="156">
        <v>1975</v>
      </c>
      <c r="B24" s="245">
        <f>DataAU!BZ90/DataAU!$B90</f>
        <v>0.28656201199967124</v>
      </c>
      <c r="C24" s="234">
        <f>DataAU!CA90/DataAU!$B90</f>
        <v>0.10102736911317498</v>
      </c>
      <c r="D24" s="234">
        <f>DataAU!CB90/DataAU!$B90</f>
        <v>4.1127640338620854E-2</v>
      </c>
      <c r="E24" s="234">
        <f>DataAU!CC90/DataAU!$B90</f>
        <v>0.12686775704775211</v>
      </c>
      <c r="F24" s="863">
        <f>DataAU!CF90/DataAU!$B90</f>
        <v>1.7539245500123282E-2</v>
      </c>
      <c r="G24" s="234">
        <f>DataAU!CG90/DataAU!$B90</f>
        <v>5.4084198066177966E-2</v>
      </c>
      <c r="H24" s="86">
        <f>DataAU!CJ90/DataAU!$B90</f>
        <v>1.4794115229719733E-4</v>
      </c>
      <c r="I24" s="234">
        <f>DataAU!CH90/DataAU!$B90</f>
        <v>0.13145044482031829</v>
      </c>
      <c r="J24" s="245">
        <f>G24/TableAU11a!B27</f>
        <v>0.32641803510562634</v>
      </c>
      <c r="K24" s="245">
        <f>I24/TableAU11a!H27</f>
        <v>0.1756522404248991</v>
      </c>
      <c r="L24" s="86">
        <f>(I24-MIN(F24,Q24))/TableAU11a!$H27</f>
        <v>0.16770078384764972</v>
      </c>
      <c r="M24" s="245">
        <f t="shared" si="1"/>
        <v>0.39446824890098786</v>
      </c>
      <c r="N24" s="245">
        <f t="shared" si="2"/>
        <v>0.25893392580911168</v>
      </c>
      <c r="O24" s="86">
        <f t="shared" si="3"/>
        <v>0.25178578397047946</v>
      </c>
      <c r="P24" s="245">
        <f>DataAU!CK90/DataAU!B90</f>
        <v>6.4831100517794032E-2</v>
      </c>
      <c r="Q24" s="234">
        <f>DataAU!CL90/DataAU!$B90</f>
        <v>5.9505219035094941E-3</v>
      </c>
      <c r="R24" s="234">
        <f>DataAU!CM90/DataAU!$B90</f>
        <v>5.8880578614284536E-2</v>
      </c>
      <c r="S24" s="259">
        <f>DataAU!CN90/DataAU!B90</f>
        <v>9.5816552971151464E-2</v>
      </c>
      <c r="V24" s="476">
        <f t="shared" si="4"/>
        <v>0</v>
      </c>
      <c r="W24" s="756">
        <f t="shared" si="5"/>
        <v>0</v>
      </c>
    </row>
    <row r="25" spans="1:23">
      <c r="A25" s="156">
        <v>1976</v>
      </c>
      <c r="B25" s="245">
        <f>DataAU!BZ91/DataAU!$B91</f>
        <v>0.29950247353807546</v>
      </c>
      <c r="C25" s="234">
        <f>DataAU!CA91/DataAU!$B91</f>
        <v>0.11161223943284801</v>
      </c>
      <c r="D25" s="234">
        <f>DataAU!CB91/DataAU!$B91</f>
        <v>4.0013530464686892E-2</v>
      </c>
      <c r="E25" s="234">
        <f>DataAU!CC91/DataAU!$B91</f>
        <v>0.13001930910064691</v>
      </c>
      <c r="F25" s="863">
        <f>DataAU!CF91/DataAU!$B91</f>
        <v>1.7857394539893726E-2</v>
      </c>
      <c r="G25" s="234">
        <f>DataAU!CG91/DataAU!$B91</f>
        <v>5.3090753908688948E-2</v>
      </c>
      <c r="H25" s="86">
        <f>DataAU!CJ91/DataAU!$B91</f>
        <v>1.6913080858620738E-4</v>
      </c>
      <c r="I25" s="234">
        <f>DataAU!CH91/DataAU!$B91</f>
        <v>0.13479948019653856</v>
      </c>
      <c r="J25" s="245">
        <f>G25/TableAU11a!B28</f>
        <v>0.32915432371333353</v>
      </c>
      <c r="K25" s="245">
        <f>I25/TableAU11a!H28</f>
        <v>0.18180735884546645</v>
      </c>
      <c r="L25" s="86">
        <f>(I25-MIN(F25,Q25))/TableAU11a!$H28</f>
        <v>0.1723027396005134</v>
      </c>
      <c r="M25" s="245">
        <f t="shared" si="1"/>
        <v>0.40402891195753177</v>
      </c>
      <c r="N25" s="245">
        <f t="shared" si="2"/>
        <v>0.27312767181220066</v>
      </c>
      <c r="O25" s="86">
        <f t="shared" si="3"/>
        <v>0.26468388440613333</v>
      </c>
      <c r="P25" s="245">
        <f>DataAU!CK91/DataAU!B91</f>
        <v>7.4713534692957106E-2</v>
      </c>
      <c r="Q25" s="234">
        <f>DataAU!CL91/DataAU!$B91</f>
        <v>7.0471170244253067E-3</v>
      </c>
      <c r="R25" s="234">
        <f>DataAU!CM91/DataAU!$B91</f>
        <v>6.7666417668531792E-2</v>
      </c>
      <c r="S25" s="259">
        <f>DataAU!CN91/DataAU!B91</f>
        <v>0.11178137024143422</v>
      </c>
      <c r="V25" s="476">
        <f t="shared" si="4"/>
        <v>0</v>
      </c>
      <c r="W25" s="756">
        <f t="shared" si="5"/>
        <v>0</v>
      </c>
    </row>
    <row r="26" spans="1:23">
      <c r="A26" s="156">
        <v>1977</v>
      </c>
      <c r="B26" s="245">
        <f>DataAU!BZ92/DataAU!$B92</f>
        <v>0.30165010841469536</v>
      </c>
      <c r="C26" s="234">
        <f>DataAU!CA92/DataAU!$B92</f>
        <v>0.10995822665408973</v>
      </c>
      <c r="D26" s="234">
        <f>DataAU!CB92/DataAU!$B92</f>
        <v>3.8576031164631076E-2</v>
      </c>
      <c r="E26" s="234">
        <f>DataAU!CC92/DataAU!$B92</f>
        <v>0.13543874263453834</v>
      </c>
      <c r="F26" s="863">
        <f>DataAU!CF92/DataAU!$B92</f>
        <v>1.7677107961436216E-2</v>
      </c>
      <c r="G26" s="234">
        <f>DataAU!CG92/DataAU!$B92</f>
        <v>5.3490681150344499E-2</v>
      </c>
      <c r="H26" s="86">
        <f>DataAU!CJ92/DataAU!$B92</f>
        <v>1.1025223260771028E-4</v>
      </c>
      <c r="I26" s="234">
        <f>DataAU!CH92/DataAU!$B92</f>
        <v>0.13820120061026112</v>
      </c>
      <c r="J26" s="245">
        <f>G26/TableAU11a!B29</f>
        <v>0.30246235534816424</v>
      </c>
      <c r="K26" s="245">
        <f>I26/TableAU11a!H29</f>
        <v>0.18929489000404762</v>
      </c>
      <c r="L26" s="86">
        <f>(I26-MIN(F26,Q26))/TableAU11a!$H29</f>
        <v>0.17905956134093257</v>
      </c>
      <c r="M26" s="245">
        <f t="shared" si="1"/>
        <v>0.37916235777855067</v>
      </c>
      <c r="N26" s="245">
        <f t="shared" si="2"/>
        <v>0.27843858623861129</v>
      </c>
      <c r="O26" s="86">
        <f t="shared" si="3"/>
        <v>0.26932871616451415</v>
      </c>
      <c r="P26" s="245">
        <f>DataAU!CK92/DataAU!B92</f>
        <v>8.5090223077017288E-2</v>
      </c>
      <c r="Q26" s="234">
        <f>DataAU!CL92/DataAU!$B92</f>
        <v>7.4726513211892456E-3</v>
      </c>
      <c r="R26" s="234">
        <f>DataAU!CM92/DataAU!$B92</f>
        <v>7.7617571755828049E-2</v>
      </c>
      <c r="S26" s="259">
        <f>DataAU!CN92/DataAU!B92</f>
        <v>0.10949271722752385</v>
      </c>
      <c r="V26" s="476">
        <f t="shared" si="4"/>
        <v>0</v>
      </c>
      <c r="W26" s="756">
        <f t="shared" si="5"/>
        <v>0</v>
      </c>
    </row>
    <row r="27" spans="1:23">
      <c r="A27" s="156">
        <v>1978</v>
      </c>
      <c r="B27" s="245">
        <f>DataAU!BZ93/DataAU!$B93</f>
        <v>0.29767341711902623</v>
      </c>
      <c r="C27" s="234">
        <f>DataAU!CA93/DataAU!$B93</f>
        <v>0.10652644462324769</v>
      </c>
      <c r="D27" s="234">
        <f>DataAU!CB93/DataAU!$B93</f>
        <v>3.5981006561575678E-2</v>
      </c>
      <c r="E27" s="234">
        <f>DataAU!CC93/DataAU!$B93</f>
        <v>0.13745311136546501</v>
      </c>
      <c r="F27" s="863">
        <f>DataAU!CF93/DataAU!$B93</f>
        <v>1.7712854568737883E-2</v>
      </c>
      <c r="G27" s="234">
        <f>DataAU!CG93/DataAU!$B93</f>
        <v>5.0717727025976558E-2</v>
      </c>
      <c r="H27" s="86">
        <f>DataAU!CJ93/DataAU!$B93</f>
        <v>1.2465860541018345E-4</v>
      </c>
      <c r="I27" s="234">
        <f>DataAU!CH93/DataAU!$B93</f>
        <v>0.14042924546980201</v>
      </c>
      <c r="J27" s="245">
        <f>G27/TableAU11a!B30</f>
        <v>0.29366029858918624</v>
      </c>
      <c r="K27" s="245">
        <f>I27/TableAU11a!H30</f>
        <v>0.19099875226580351</v>
      </c>
      <c r="L27" s="86">
        <f>(I27-MIN(F27,Q27))/TableAU11a!$H30</f>
        <v>0.18051754137767503</v>
      </c>
      <c r="M27" s="245">
        <f t="shared" si="1"/>
        <v>0.36890415567672663</v>
      </c>
      <c r="N27" s="245">
        <f t="shared" si="2"/>
        <v>0.27717877888269871</v>
      </c>
      <c r="O27" s="86">
        <f t="shared" si="3"/>
        <v>0.26781409412582902</v>
      </c>
      <c r="P27" s="245">
        <f>DataAU!CK93/DataAU!B93</f>
        <v>9.1454085969107327E-2</v>
      </c>
      <c r="Q27" s="234">
        <f>DataAU!CL93/DataAU!$B93</f>
        <v>7.7061683344477111E-3</v>
      </c>
      <c r="R27" s="234">
        <f>DataAU!CM93/DataAU!$B93</f>
        <v>8.3747917634659608E-2</v>
      </c>
      <c r="S27" s="259">
        <f>DataAU!CN93/DataAU!B93</f>
        <v>0.11040219399145519</v>
      </c>
      <c r="V27" s="476">
        <f t="shared" si="4"/>
        <v>0</v>
      </c>
      <c r="W27" s="756">
        <f t="shared" si="5"/>
        <v>0</v>
      </c>
    </row>
    <row r="28" spans="1:23" ht="12.75" customHeight="1">
      <c r="A28" s="156">
        <v>1979</v>
      </c>
      <c r="B28" s="245">
        <f>DataAU!BZ94/DataAU!$B94</f>
        <v>0.28999001996007984</v>
      </c>
      <c r="C28" s="234">
        <f>DataAU!CA94/DataAU!$B94</f>
        <v>0.10956087824351297</v>
      </c>
      <c r="D28" s="234">
        <f>DataAU!CB94/DataAU!$B94</f>
        <v>3.5958083832335327E-2</v>
      </c>
      <c r="E28" s="234">
        <f>DataAU!CC94/DataAU!$B94</f>
        <v>0.12777445109780439</v>
      </c>
      <c r="F28" s="863">
        <f>DataAU!CF94/DataAU!$B94</f>
        <v>1.6696606786427145E-2</v>
      </c>
      <c r="G28" s="234">
        <f>DataAU!CG94/DataAU!$B94</f>
        <v>5.1272866292479694E-2</v>
      </c>
      <c r="H28" s="86">
        <f>DataAU!CJ94/DataAU!$B94</f>
        <v>1.1976047904191617E-4</v>
      </c>
      <c r="I28" s="234">
        <f>DataAU!CH94/DataAU!$B94</f>
        <v>0.12915627542408717</v>
      </c>
      <c r="J28" s="245">
        <f>G28/TableAU11a!B31</f>
        <v>0.26830693558107716</v>
      </c>
      <c r="K28" s="245">
        <f>I28/TableAU11a!H31</f>
        <v>0.180326038394994</v>
      </c>
      <c r="L28" s="86">
        <f>(I28-MIN(F28,Q28))/TableAU11a!$H31</f>
        <v>0.16968047706457753</v>
      </c>
      <c r="M28" s="245">
        <f t="shared" si="1"/>
        <v>0.34847187032350169</v>
      </c>
      <c r="N28" s="245">
        <f t="shared" si="2"/>
        <v>0.27013023750177811</v>
      </c>
      <c r="O28" s="86">
        <f t="shared" si="3"/>
        <v>0.26065101322011719</v>
      </c>
      <c r="P28" s="245">
        <f>DataAU!CK94/DataAU!B94</f>
        <v>8.7614770459081837E-2</v>
      </c>
      <c r="Q28" s="234">
        <f>DataAU!CL94/DataAU!$B94</f>
        <v>7.6247504990019895E-3</v>
      </c>
      <c r="R28" s="234">
        <f>DataAU!CM94/DataAU!$B94</f>
        <v>7.9990019960079844E-2</v>
      </c>
      <c r="S28" s="259">
        <f>DataAU!CN94/DataAU!B94</f>
        <v>0.10711576846307386</v>
      </c>
      <c r="V28" s="476">
        <f t="shared" si="4"/>
        <v>0</v>
      </c>
      <c r="W28" s="756">
        <f t="shared" si="5"/>
        <v>0</v>
      </c>
    </row>
    <row r="29" spans="1:23">
      <c r="A29" s="190">
        <v>1980</v>
      </c>
      <c r="B29" s="250">
        <f>DataAU!BZ95/DataAU!$B95</f>
        <v>0.30348714336033811</v>
      </c>
      <c r="C29" s="235">
        <f>DataAU!CA95/DataAU!$B95</f>
        <v>0.11401021486438886</v>
      </c>
      <c r="D29" s="235">
        <f>DataAU!CB95/DataAU!$B95</f>
        <v>4.0524832687566049E-2</v>
      </c>
      <c r="E29" s="235">
        <f>DataAU!CC95/DataAU!$B95</f>
        <v>0.13247622402254314</v>
      </c>
      <c r="F29" s="865">
        <f>DataAU!CF95/DataAU!$B95</f>
        <v>1.6475871785840084E-2</v>
      </c>
      <c r="G29" s="235">
        <f>DataAU!CG95/DataAU!$B95</f>
        <v>5.7301507599010551E-2</v>
      </c>
      <c r="H29" s="251">
        <f>DataAU!CJ95/DataAU!$B95</f>
        <v>9.6865093342726305E-5</v>
      </c>
      <c r="I29" s="235">
        <f>DataAU!CH95/DataAU!$B95</f>
        <v>0.13217542089693871</v>
      </c>
      <c r="J29" s="250">
        <f>G29/TableAU11a!B32</f>
        <v>0.2850048376906561</v>
      </c>
      <c r="K29" s="250">
        <f>I29/TableAU11a!H32</f>
        <v>0.18735310439718228</v>
      </c>
      <c r="L29" s="251">
        <f>(I29-MIN(F29,Q29))/TableAU11a!$H32</f>
        <v>0.1755950433538728</v>
      </c>
      <c r="M29" s="250">
        <f t="shared" si="1"/>
        <v>0.36652158977254301</v>
      </c>
      <c r="N29" s="250">
        <f t="shared" si="2"/>
        <v>0.28000315157373823</v>
      </c>
      <c r="O29" s="251">
        <f t="shared" si="3"/>
        <v>0.2695856295963649</v>
      </c>
      <c r="P29" s="250">
        <f>DataAU!CK95/DataAU!B95</f>
        <v>8.4686509334272631E-2</v>
      </c>
      <c r="Q29" s="235">
        <f>DataAU!CL95/DataAU!$B95</f>
        <v>8.295174357168018E-3</v>
      </c>
      <c r="R29" s="235">
        <f>DataAU!CM95/DataAU!$B95</f>
        <v>7.6391334977104625E-2</v>
      </c>
      <c r="S29" s="263">
        <f>DataAU!CN95/DataAU!B95</f>
        <v>0.1056005635787249</v>
      </c>
      <c r="V29" s="476">
        <f t="shared" si="4"/>
        <v>0</v>
      </c>
      <c r="W29" s="756">
        <f t="shared" si="5"/>
        <v>0</v>
      </c>
    </row>
    <row r="30" spans="1:23">
      <c r="A30" s="156">
        <v>1981</v>
      </c>
      <c r="B30" s="245">
        <f>DataAU!BZ96/DataAU!$B96</f>
        <v>0.30625028929381443</v>
      </c>
      <c r="C30" s="234">
        <f>DataAU!CA96/DataAU!$B96</f>
        <v>0.11463749556416147</v>
      </c>
      <c r="D30" s="234">
        <f>DataAU!CB96/DataAU!$B96</f>
        <v>3.9837686883804166E-2</v>
      </c>
      <c r="E30" s="234">
        <f>DataAU!CC96/DataAU!$B96</f>
        <v>0.13535093268325796</v>
      </c>
      <c r="F30" s="863">
        <f>DataAU!CF96/DataAU!$B96</f>
        <v>1.6424174162590833E-2</v>
      </c>
      <c r="G30" s="234">
        <f>DataAU!CG96/DataAU!$B96</f>
        <v>5.7439878214326848E-2</v>
      </c>
      <c r="H30" s="86">
        <f>DataAU!CJ96/DataAU!$B96</f>
        <v>1.0028852236434046E-4</v>
      </c>
      <c r="I30" s="234">
        <f>DataAU!CH96/DataAU!$B96</f>
        <v>0.13417291551532612</v>
      </c>
      <c r="J30" s="245">
        <f>G30/TableAU11a!B33</f>
        <v>0.27782728023247732</v>
      </c>
      <c r="K30" s="245">
        <f>I30/TableAU11a!H33</f>
        <v>0.19082795492260277</v>
      </c>
      <c r="L30" s="86">
        <f>(I30-MIN(F30,Q30))/TableAU11a!$H33</f>
        <v>0.17833086935487133</v>
      </c>
      <c r="M30" s="245">
        <f t="shared" si="1"/>
        <v>0.36061535219138507</v>
      </c>
      <c r="N30" s="245">
        <f t="shared" si="2"/>
        <v>0.28358941165080631</v>
      </c>
      <c r="O30" s="86">
        <f t="shared" si="3"/>
        <v>0.27252496067441068</v>
      </c>
      <c r="P30" s="245">
        <f>DataAU!CK96/DataAU!B96</f>
        <v>8.3470908614012601E-2</v>
      </c>
      <c r="Q30" s="234">
        <f>DataAU!CL96/DataAU!$B96</f>
        <v>8.7868174594603003E-3</v>
      </c>
      <c r="R30" s="234">
        <f>DataAU!CM96/DataAU!$B96</f>
        <v>7.4684091154552296E-2</v>
      </c>
      <c r="S30" s="259">
        <f>DataAU!CN96/DataAU!B96</f>
        <v>0.10702328236619195</v>
      </c>
      <c r="V30" s="476">
        <f t="shared" si="4"/>
        <v>0</v>
      </c>
      <c r="W30" s="756">
        <f t="shared" si="5"/>
        <v>0</v>
      </c>
    </row>
    <row r="31" spans="1:23">
      <c r="A31" s="156">
        <v>1982</v>
      </c>
      <c r="B31" s="245">
        <f>DataAU!BZ97/DataAU!$B97</f>
        <v>0.30963699516447596</v>
      </c>
      <c r="C31" s="234">
        <f>DataAU!CA97/DataAU!$B97</f>
        <v>0.11524211673363755</v>
      </c>
      <c r="D31" s="234">
        <f>DataAU!CB97/DataAU!$B97</f>
        <v>3.1791868146836481E-2</v>
      </c>
      <c r="E31" s="234">
        <f>DataAU!CC97/DataAU!$B97</f>
        <v>0.14454811686984947</v>
      </c>
      <c r="F31" s="863">
        <f>DataAU!CF97/DataAU!$B97</f>
        <v>1.8054893414152423E-2</v>
      </c>
      <c r="G31" s="234">
        <f>DataAU!CG97/DataAU!$B97</f>
        <v>5.0254378243396347E-2</v>
      </c>
      <c r="H31" s="86">
        <f>DataAU!CJ97/DataAU!$B97</f>
        <v>1.294013484982633E-4</v>
      </c>
      <c r="I31" s="234">
        <f>DataAU!CH97/DataAU!$B97</f>
        <v>0.14414050018744204</v>
      </c>
      <c r="J31" s="245">
        <f>G31/TableAU11a!B34</f>
        <v>0.24645252987125638</v>
      </c>
      <c r="K31" s="245">
        <f>I31/TableAU11a!H34</f>
        <v>0.20324396394492661</v>
      </c>
      <c r="L31" s="86">
        <f>(I31-MIN(F31,Q31))/TableAU11a!$H34</f>
        <v>0.18906961270239012</v>
      </c>
      <c r="M31" s="245">
        <f t="shared" si="1"/>
        <v>0.33329293538817018</v>
      </c>
      <c r="N31" s="245">
        <f t="shared" si="2"/>
        <v>0.2950638160602157</v>
      </c>
      <c r="O31" s="86">
        <f t="shared" si="3"/>
        <v>0.28252294705819514</v>
      </c>
      <c r="P31" s="245">
        <f>DataAU!CK97/DataAU!B97</f>
        <v>8.6017843764898197E-2</v>
      </c>
      <c r="Q31" s="234">
        <f>DataAU!CL97/DataAU!$B97</f>
        <v>1.0052441599128251E-2</v>
      </c>
      <c r="R31" s="234">
        <f>DataAU!CM97/DataAU!$B97</f>
        <v>7.5965402165769941E-2</v>
      </c>
      <c r="S31" s="259">
        <f>DataAU!CN97/DataAU!B97</f>
        <v>0.10847238302799156</v>
      </c>
      <c r="U31" s="4"/>
      <c r="V31" s="476">
        <f t="shared" si="4"/>
        <v>0</v>
      </c>
      <c r="W31" s="756">
        <f t="shared" si="5"/>
        <v>0</v>
      </c>
    </row>
    <row r="32" spans="1:23">
      <c r="A32" s="156">
        <v>1983</v>
      </c>
      <c r="B32" s="245">
        <f>DataAU!BZ98/DataAU!$B98</f>
        <v>0.31050950397862942</v>
      </c>
      <c r="C32" s="234">
        <f>DataAU!CA98/DataAU!$B98</f>
        <v>0.12128677003332852</v>
      </c>
      <c r="D32" s="234">
        <f>DataAU!CB98/DataAU!$B98</f>
        <v>2.5881567258683368E-2</v>
      </c>
      <c r="E32" s="234">
        <f>DataAU!CC98/DataAU!$B98</f>
        <v>0.14476162874945661</v>
      </c>
      <c r="F32" s="863">
        <f>DataAU!CF98/DataAU!$B98</f>
        <v>1.8579537937160967E-2</v>
      </c>
      <c r="G32" s="234">
        <f>DataAU!CG98/DataAU!$B98</f>
        <v>4.4212025463230623E-2</v>
      </c>
      <c r="H32" s="86">
        <f>DataAU!CJ98/DataAU!$B98</f>
        <v>2.1420966085570464E-4</v>
      </c>
      <c r="I32" s="234">
        <f>DataAU!CH98/DataAU!$B98</f>
        <v>0.14501070848207032</v>
      </c>
      <c r="J32" s="245">
        <f>G32/TableAU11a!B35</f>
        <v>0.22052244728805084</v>
      </c>
      <c r="K32" s="245">
        <f>I32/TableAU11a!H35</f>
        <v>0.20510372292035792</v>
      </c>
      <c r="L32" s="86">
        <f>(I32-MIN(F32,Q32))/TableAU11a!$H35</f>
        <v>0.18932208166531198</v>
      </c>
      <c r="M32" s="245">
        <f t="shared" si="1"/>
        <v>0.31506276196996674</v>
      </c>
      <c r="N32" s="245">
        <f t="shared" si="2"/>
        <v>0.30151412487886553</v>
      </c>
      <c r="O32" s="86">
        <f t="shared" si="3"/>
        <v>0.28764658791746878</v>
      </c>
      <c r="P32" s="245">
        <f>DataAU!CK98/DataAU!B98</f>
        <v>9.7333089722346486E-2</v>
      </c>
      <c r="Q32" s="234">
        <f>DataAU!CL98/DataAU!$B98</f>
        <v>1.1157803216925078E-2</v>
      </c>
      <c r="R32" s="234">
        <f>DataAU!CM98/DataAU!$B98</f>
        <v>8.6175286505421403E-2</v>
      </c>
      <c r="S32" s="259">
        <f>DataAU!CN98/DataAU!B98</f>
        <v>0.11234666683467426</v>
      </c>
      <c r="U32" s="4"/>
      <c r="V32" s="476">
        <f t="shared" si="4"/>
        <v>0</v>
      </c>
      <c r="W32" s="756">
        <f t="shared" si="5"/>
        <v>0</v>
      </c>
    </row>
    <row r="33" spans="1:23">
      <c r="A33" s="156">
        <v>1984</v>
      </c>
      <c r="B33" s="245">
        <f>DataAU!BZ99/DataAU!$B99</f>
        <v>0.31046719242372511</v>
      </c>
      <c r="C33" s="234">
        <f>DataAU!CA99/DataAU!$B99</f>
        <v>0.12441859814287234</v>
      </c>
      <c r="D33" s="234">
        <f>DataAU!CB99/DataAU!$B99</f>
        <v>3.0549134403877697E-2</v>
      </c>
      <c r="E33" s="234">
        <f>DataAU!CC99/DataAU!$B99</f>
        <v>0.13834425706497708</v>
      </c>
      <c r="F33" s="863">
        <f>DataAU!CF99/DataAU!$B99</f>
        <v>1.7155202811998008E-2</v>
      </c>
      <c r="G33" s="234">
        <f>DataAU!CG99/DataAU!$B99</f>
        <v>5.0355087329182042E-2</v>
      </c>
      <c r="H33" s="86">
        <f>DataAU!CJ99/DataAU!$B99</f>
        <v>1.3992824479606861E-4</v>
      </c>
      <c r="I33" s="234">
        <f>DataAU!CH99/DataAU!$B99</f>
        <v>0.13569350695167076</v>
      </c>
      <c r="J33" s="245">
        <f>G33/TableAU11a!B36</f>
        <v>0.22424903486508554</v>
      </c>
      <c r="K33" s="245">
        <f>I33/TableAU11a!H36</f>
        <v>0.19925339003672887</v>
      </c>
      <c r="L33" s="86">
        <f>(I33-MIN(F33,Q33))/TableAU11a!$H36</f>
        <v>0.18032533595657438</v>
      </c>
      <c r="M33" s="245">
        <f t="shared" si="1"/>
        <v>0.32076688245515184</v>
      </c>
      <c r="N33" s="245">
        <f t="shared" si="2"/>
        <v>0.29888116071601645</v>
      </c>
      <c r="O33" s="86">
        <f t="shared" si="3"/>
        <v>0.28230810859008726</v>
      </c>
      <c r="P33" s="245">
        <f>DataAU!CK99/DataAU!B99</f>
        <v>0.10171663970715816</v>
      </c>
      <c r="Q33" s="234">
        <f>DataAU!CL99/DataAU!$B99</f>
        <v>1.2890189910613832E-2</v>
      </c>
      <c r="R33" s="234">
        <f>DataAU!CM99/DataAU!$B99</f>
        <v>8.8826449796544332E-2</v>
      </c>
      <c r="S33" s="259">
        <f>DataAU!CN99/DataAU!B99</f>
        <v>0.11455645544964542</v>
      </c>
      <c r="U33" s="4"/>
      <c r="V33" s="476">
        <f t="shared" si="4"/>
        <v>0</v>
      </c>
      <c r="W33" s="756">
        <f t="shared" si="5"/>
        <v>0</v>
      </c>
    </row>
    <row r="34" spans="1:23">
      <c r="A34" s="156">
        <v>1985</v>
      </c>
      <c r="B34" s="245">
        <f>DataAU!BZ100/DataAU!$B100</f>
        <v>0.32603162830392834</v>
      </c>
      <c r="C34" s="234">
        <f>DataAU!CA100/DataAU!$B100</f>
        <v>0.1296323577970932</v>
      </c>
      <c r="D34" s="234">
        <f>DataAU!CB100/DataAU!$B100</f>
        <v>3.0236374073528437E-2</v>
      </c>
      <c r="E34" s="234">
        <f>DataAU!CC100/DataAU!$B100</f>
        <v>0.14890093421861425</v>
      </c>
      <c r="F34" s="863">
        <f>DataAU!CF100/DataAU!$B100</f>
        <v>1.7261962214692478E-2</v>
      </c>
      <c r="G34" s="234">
        <f>DataAU!CG100/DataAU!$B100</f>
        <v>5.1628541015300795E-2</v>
      </c>
      <c r="H34" s="86">
        <f>DataAU!CJ100/DataAU!$B100</f>
        <v>1.1176079126640215E-4</v>
      </c>
      <c r="I34" s="234">
        <f>DataAU!CH100/DataAU!$B100</f>
        <v>0.14477072949153438</v>
      </c>
      <c r="J34" s="245">
        <f>G34/TableAU11a!B37</f>
        <v>0.22911760017406277</v>
      </c>
      <c r="K34" s="245">
        <f>I34/TableAU11a!H37</f>
        <v>0.21319687760079642</v>
      </c>
      <c r="L34" s="86">
        <f>(I34-MIN(F34,Q34))/TableAU11a!$H37</f>
        <v>0.19360381335103161</v>
      </c>
      <c r="M34" s="245">
        <f t="shared" si="1"/>
        <v>0.32904890324778058</v>
      </c>
      <c r="N34" s="245">
        <f t="shared" si="2"/>
        <v>0.31519202147952019</v>
      </c>
      <c r="O34" s="86">
        <f t="shared" si="3"/>
        <v>0.29813885234492232</v>
      </c>
      <c r="P34" s="245">
        <f>DataAU!CK100/DataAU!B100</f>
        <v>0.10004622832729654</v>
      </c>
      <c r="Q34" s="234">
        <f>DataAU!CL100/DataAU!$B100</f>
        <v>1.3304614196668511E-2</v>
      </c>
      <c r="R34" s="234">
        <f>DataAU!CM100/DataAU!$B100</f>
        <v>8.6741614130628031E-2</v>
      </c>
      <c r="S34" s="259">
        <f>DataAU!CN100/DataAU!B100</f>
        <v>0.12081341535898073</v>
      </c>
      <c r="U34" s="4"/>
      <c r="V34" s="476">
        <f t="shared" si="4"/>
        <v>0</v>
      </c>
      <c r="W34" s="756">
        <f t="shared" si="5"/>
        <v>0</v>
      </c>
    </row>
    <row r="35" spans="1:23">
      <c r="A35" s="156">
        <v>1986</v>
      </c>
      <c r="B35" s="245">
        <f>DataAU!BZ101/DataAU!$B101</f>
        <v>0.33043659621801996</v>
      </c>
      <c r="C35" s="234">
        <f>DataAU!CA101/DataAU!$B101</f>
        <v>0.1302651093807935</v>
      </c>
      <c r="D35" s="234">
        <f>DataAU!CB101/DataAU!$B101</f>
        <v>3.1048387096774193E-2</v>
      </c>
      <c r="E35" s="234">
        <f>DataAU!CC101/DataAU!$B101</f>
        <v>0.151747311827957</v>
      </c>
      <c r="F35" s="863">
        <f>DataAU!CF101/DataAU!$B101</f>
        <v>1.7375787912495368E-2</v>
      </c>
      <c r="G35" s="234">
        <f>DataAU!CG101/DataAU!$B101</f>
        <v>5.2398892529823132E-2</v>
      </c>
      <c r="H35" s="86">
        <f>DataAU!CJ101/DataAU!$B101</f>
        <v>1.2513904338153504E-4</v>
      </c>
      <c r="I35" s="234">
        <f>DataAU!CH101/DataAU!$B101</f>
        <v>0.14777259430740342</v>
      </c>
      <c r="J35" s="245">
        <f>G35/TableAU11a!B38</f>
        <v>0.23764584198545696</v>
      </c>
      <c r="K35" s="245">
        <f>I35/TableAU11a!H38</f>
        <v>0.21672185490615692</v>
      </c>
      <c r="L35" s="86">
        <f>(I35-MIN(F35,Q35))/TableAU11a!$H38</f>
        <v>0.1979340554203744</v>
      </c>
      <c r="M35" s="245">
        <f t="shared" si="1"/>
        <v>0.33695398976612423</v>
      </c>
      <c r="N35" s="245">
        <f t="shared" si="2"/>
        <v>0.31875566815239142</v>
      </c>
      <c r="O35" s="86">
        <f t="shared" si="3"/>
        <v>0.30241526342164871</v>
      </c>
      <c r="P35" s="245">
        <f>DataAU!CK101/DataAU!B101</f>
        <v>9.7719688542825367E-2</v>
      </c>
      <c r="Q35" s="234">
        <f>DataAU!CL101/DataAU!$B101</f>
        <v>1.2810530218761584E-2</v>
      </c>
      <c r="R35" s="234">
        <f>DataAU!CM101/DataAU!$B101</f>
        <v>8.4909158324063774E-2</v>
      </c>
      <c r="S35" s="259">
        <f>DataAU!CN101/DataAU!B101</f>
        <v>0.12260845383759734</v>
      </c>
      <c r="U35" s="4"/>
      <c r="V35" s="476">
        <f t="shared" si="4"/>
        <v>0</v>
      </c>
      <c r="W35" s="756">
        <f t="shared" si="5"/>
        <v>0</v>
      </c>
    </row>
    <row r="36" spans="1:23">
      <c r="A36" s="156">
        <v>1987</v>
      </c>
      <c r="B36" s="245">
        <f>DataAU!BZ102/DataAU!$B102</f>
        <v>0.34992956637571121</v>
      </c>
      <c r="C36" s="234">
        <f>DataAU!CA102/DataAU!$B102</f>
        <v>0.13045328612223528</v>
      </c>
      <c r="D36" s="234">
        <f>DataAU!CB102/DataAU!$B102</f>
        <v>3.6395670991986304E-2</v>
      </c>
      <c r="E36" s="234">
        <f>DataAU!CC102/DataAU!$B102</f>
        <v>0.165521144982615</v>
      </c>
      <c r="F36" s="863">
        <f>DataAU!CF102/DataAU!$B102</f>
        <v>1.7559464278874594E-2</v>
      </c>
      <c r="G36" s="234">
        <f>DataAU!CG102/DataAU!$B102</f>
        <v>6.0474436594901898E-2</v>
      </c>
      <c r="H36" s="86">
        <f>DataAU!CJ102/DataAU!$B102</f>
        <v>1.446974758802075E-4</v>
      </c>
      <c r="I36" s="234">
        <f>DataAU!CH102/DataAU!$B102</f>
        <v>0.15900184365857398</v>
      </c>
      <c r="J36" s="245">
        <f>G36/TableAU11a!B39</f>
        <v>0.265758846995715</v>
      </c>
      <c r="K36" s="245">
        <f>I36/TableAU11a!H39</f>
        <v>0.23503337428668733</v>
      </c>
      <c r="L36" s="86">
        <f>(I36-MIN(F36,Q36))/TableAU11a!$H39</f>
        <v>0.21517315700068637</v>
      </c>
      <c r="M36" s="245">
        <f t="shared" si="1"/>
        <v>0.36154301821130297</v>
      </c>
      <c r="N36" s="245">
        <f t="shared" si="2"/>
        <v>0.33482578438482702</v>
      </c>
      <c r="O36" s="86">
        <f t="shared" si="3"/>
        <v>0.31755639770688648</v>
      </c>
      <c r="P36" s="245">
        <f>DataAU!CK102/DataAU!B102</f>
        <v>9.7113285356189835E-2</v>
      </c>
      <c r="Q36" s="234">
        <f>DataAU!CL102/DataAU!$B102</f>
        <v>1.3435586216288677E-2</v>
      </c>
      <c r="R36" s="234">
        <f>DataAU!CM102/DataAU!$B102</f>
        <v>8.3677699139901154E-2</v>
      </c>
      <c r="S36" s="259">
        <f>DataAU!CN102/DataAU!B102</f>
        <v>0.12473773582496711</v>
      </c>
      <c r="U36" s="4"/>
      <c r="V36" s="476">
        <f t="shared" si="4"/>
        <v>0</v>
      </c>
      <c r="W36" s="756">
        <f t="shared" si="5"/>
        <v>0</v>
      </c>
    </row>
    <row r="37" spans="1:23">
      <c r="A37" s="156">
        <v>1988</v>
      </c>
      <c r="B37" s="245">
        <f>DataAU!BZ103/DataAU!$B103</f>
        <v>0.34716799066469184</v>
      </c>
      <c r="C37" s="234">
        <f>DataAU!CA103/DataAU!$B103</f>
        <v>0.13228011908502013</v>
      </c>
      <c r="D37" s="234">
        <f>DataAU!CB103/DataAU!$B103</f>
        <v>3.7670361892793554E-2</v>
      </c>
      <c r="E37" s="234">
        <f>DataAU!CC103/DataAU!$B103</f>
        <v>0.16037580599314813</v>
      </c>
      <c r="F37" s="863">
        <f>DataAU!CF103/DataAU!$B103</f>
        <v>1.6841703693730083E-2</v>
      </c>
      <c r="G37" s="234">
        <f>DataAU!CG103/DataAU!$B103</f>
        <v>6.3490968706761811E-2</v>
      </c>
      <c r="H37" s="86">
        <f>DataAU!CJ103/DataAU!$B103</f>
        <v>1.0098290022889457E-4</v>
      </c>
      <c r="I37" s="234">
        <f>DataAU!CH103/DataAU!$B103</f>
        <v>0.15139690287290994</v>
      </c>
      <c r="J37" s="245">
        <f>G37/TableAU11a!B40</f>
        <v>0.25567171891687551</v>
      </c>
      <c r="K37" s="245">
        <f>I37/TableAU11a!H40</f>
        <v>0.23140875809950912</v>
      </c>
      <c r="L37" s="86">
        <f>(I37-MIN(F37,Q37))/TableAU11a!$H40</f>
        <v>0.21278368628322161</v>
      </c>
      <c r="M37" s="245">
        <f t="shared" si="1"/>
        <v>0.35413155257689966</v>
      </c>
      <c r="N37" s="245">
        <f t="shared" si="2"/>
        <v>0.33307809910580954</v>
      </c>
      <c r="O37" s="86">
        <f t="shared" si="3"/>
        <v>0.31691675400734765</v>
      </c>
      <c r="P37" s="245">
        <f>DataAU!CK103/DataAU!B103</f>
        <v>9.3050132399802518E-2</v>
      </c>
      <c r="Q37" s="234">
        <f>DataAU!CL103/DataAU!$B103</f>
        <v>1.2185269960953288E-2</v>
      </c>
      <c r="R37" s="234">
        <f>DataAU!CM103/DataAU!$B103</f>
        <v>8.086486243884923E-2</v>
      </c>
      <c r="S37" s="259">
        <f>DataAU!CN103/DataAU!B103</f>
        <v>0.11928698592223569</v>
      </c>
      <c r="U37" s="4"/>
      <c r="V37" s="476">
        <f t="shared" si="4"/>
        <v>0</v>
      </c>
      <c r="W37" s="756">
        <f t="shared" si="5"/>
        <v>0</v>
      </c>
    </row>
    <row r="38" spans="1:23">
      <c r="A38" s="191">
        <v>1989</v>
      </c>
      <c r="B38" s="253">
        <f>DataAU!BZ104/DataAU!$B104</f>
        <v>0.34860747165085915</v>
      </c>
      <c r="C38" s="237">
        <f>DataAU!CA104/DataAU!$B104</f>
        <v>0.13077211034217737</v>
      </c>
      <c r="D38" s="237">
        <f>DataAU!CB104/DataAU!$B104</f>
        <v>3.923328949417116E-2</v>
      </c>
      <c r="E38" s="237">
        <f>DataAU!CC104/DataAU!$B104</f>
        <v>0.16115033078138613</v>
      </c>
      <c r="F38" s="864">
        <f>DataAU!CF104/DataAU!$B104</f>
        <v>1.7451741033124517E-2</v>
      </c>
      <c r="G38" s="237">
        <f>DataAU!CG104/DataAU!$B104</f>
        <v>6.5814025857526007E-2</v>
      </c>
      <c r="H38" s="254">
        <f>DataAU!CJ104/DataAU!$B104</f>
        <v>9.2757925005217638E-5</v>
      </c>
      <c r="I38" s="237">
        <f>DataAU!CH104/DataAU!$B104</f>
        <v>0.15202133545115579</v>
      </c>
      <c r="J38" s="253">
        <f>G38/TableAU11a!B41</f>
        <v>0.25734384719204467</v>
      </c>
      <c r="K38" s="253">
        <f>I38/TableAU11a!H41</f>
        <v>0.23218871037260713</v>
      </c>
      <c r="L38" s="254">
        <f>(I38-MIN(F38,Q38))/TableAU11a!$H41</f>
        <v>0.21331076179996422</v>
      </c>
      <c r="M38" s="253">
        <f t="shared" si="1"/>
        <v>0.35446255955334349</v>
      </c>
      <c r="N38" s="253">
        <f t="shared" si="2"/>
        <v>0.33259701306173006</v>
      </c>
      <c r="O38" s="254">
        <f t="shared" si="3"/>
        <v>0.31618777366286277</v>
      </c>
      <c r="P38" s="253">
        <f>DataAU!CK104/DataAU!B104</f>
        <v>8.7523727808494642E-2</v>
      </c>
      <c r="Q38" s="237">
        <f>DataAU!CL104/DataAU!$B104</f>
        <v>1.2359993506945256E-2</v>
      </c>
      <c r="R38" s="237">
        <f>DataAU!CM104/DataAU!$B104</f>
        <v>7.5163734301549393E-2</v>
      </c>
      <c r="S38" s="264">
        <f>DataAU!CN104/DataAU!B104</f>
        <v>0.11467198478770031</v>
      </c>
      <c r="U38" s="4"/>
      <c r="V38" s="476">
        <f t="shared" si="4"/>
        <v>0</v>
      </c>
      <c r="W38" s="756">
        <f t="shared" si="5"/>
        <v>0</v>
      </c>
    </row>
    <row r="39" spans="1:23">
      <c r="A39" s="156">
        <v>1990</v>
      </c>
      <c r="B39" s="245">
        <f>DataAU!BZ105/DataAU!$B105</f>
        <v>0.33785956109798576</v>
      </c>
      <c r="C39" s="234">
        <f>DataAU!CA105/DataAU!$B105</f>
        <v>0.12938414886621039</v>
      </c>
      <c r="D39" s="234">
        <f>DataAU!CB105/DataAU!$B105</f>
        <v>3.3286041357137634E-2</v>
      </c>
      <c r="E39" s="234">
        <f>DataAU!CC105/DataAU!$B105</f>
        <v>0.15743052341866187</v>
      </c>
      <c r="F39" s="863">
        <f>DataAU!CF105/DataAU!$B105</f>
        <v>1.7758847455975838E-2</v>
      </c>
      <c r="G39" s="234">
        <f>DataAU!CG105/DataAU!$B105</f>
        <v>5.721104205462272E-2</v>
      </c>
      <c r="H39" s="86">
        <f>DataAU!CJ105/DataAU!$B105</f>
        <v>1.2787100859780305E-4</v>
      </c>
      <c r="I39" s="234">
        <f>DataAU!CH105/DataAU!$B105</f>
        <v>0.15126437017715261</v>
      </c>
      <c r="J39" s="245">
        <f>G39/TableAU11a!B42</f>
        <v>0.24075681322587997</v>
      </c>
      <c r="K39" s="245">
        <f>I39/TableAU11a!H42</f>
        <v>0.2251900918773822</v>
      </c>
      <c r="L39" s="86">
        <f>(I39-MIN(F39,Q39))/TableAU11a!$H42</f>
        <v>0.20641657966236157</v>
      </c>
      <c r="M39" s="245">
        <f t="shared" si="1"/>
        <v>0.33899084672911872</v>
      </c>
      <c r="N39" s="245">
        <f t="shared" si="2"/>
        <v>0.3254382123729338</v>
      </c>
      <c r="O39" s="86">
        <f t="shared" si="3"/>
        <v>0.30909369505708306</v>
      </c>
      <c r="P39" s="245">
        <f>DataAU!CK105/DataAU!B105</f>
        <v>8.8465426114913398E-2</v>
      </c>
      <c r="Q39" s="234">
        <f>DataAU!CL105/DataAU!$B105</f>
        <v>1.2610517086002384E-2</v>
      </c>
      <c r="R39" s="234">
        <f>DataAU!CM105/DataAU!$B105</f>
        <v>7.5854909028911024E-2</v>
      </c>
      <c r="S39" s="259">
        <f>DataAU!CN105/DataAU!B105</f>
        <v>0.11385391041722483</v>
      </c>
      <c r="U39" s="4"/>
      <c r="V39" s="476">
        <f t="shared" si="4"/>
        <v>0</v>
      </c>
      <c r="W39" s="756">
        <f t="shared" si="5"/>
        <v>0</v>
      </c>
    </row>
    <row r="40" spans="1:23">
      <c r="A40" s="156">
        <v>1991</v>
      </c>
      <c r="B40" s="245">
        <f>DataAU!BZ106/DataAU!$B106</f>
        <v>0.34390713806960432</v>
      </c>
      <c r="C40" s="234">
        <f>DataAU!CA106/DataAU!$B106</f>
        <v>0.12888740611164712</v>
      </c>
      <c r="D40" s="234">
        <f>DataAU!CB106/DataAU!$B106</f>
        <v>3.8258658467309269E-2</v>
      </c>
      <c r="E40" s="234">
        <f>DataAU!CC106/DataAU!$B106</f>
        <v>0.15704113805157061</v>
      </c>
      <c r="F40" s="863">
        <f>DataAU!CF106/DataAU!$B106</f>
        <v>1.971993543907739E-2</v>
      </c>
      <c r="G40" s="234">
        <f>DataAU!CG106/DataAU!$B106</f>
        <v>5.9918116087746137E-2</v>
      </c>
      <c r="H40" s="86">
        <f>DataAU!CJ106/DataAU!$B106</f>
        <v>9.0168886324085002E-5</v>
      </c>
      <c r="I40" s="234">
        <f>DataAU!CH106/DataAU!$B106</f>
        <v>0.15510161587021112</v>
      </c>
      <c r="J40" s="245">
        <f>G40/TableAU11a!B43</f>
        <v>0.27641842048582821</v>
      </c>
      <c r="K40" s="245">
        <f>I40/TableAU11a!H43</f>
        <v>0.2258091066064643</v>
      </c>
      <c r="L40" s="86">
        <f>(I40-MIN(F40,Q40))/TableAU11a!$H43</f>
        <v>0.20669985084787018</v>
      </c>
      <c r="M40" s="245">
        <f t="shared" si="1"/>
        <v>0.36967897337957834</v>
      </c>
      <c r="N40" s="245">
        <f t="shared" si="2"/>
        <v>0.32559256269121584</v>
      </c>
      <c r="O40" s="86">
        <f t="shared" si="3"/>
        <v>0.30894624934007098</v>
      </c>
      <c r="P40" s="245">
        <f>DataAU!CK106/DataAU!B106</f>
        <v>0.10067356158084091</v>
      </c>
      <c r="Q40" s="234">
        <f>DataAU!CL106/DataAU!$B106</f>
        <v>1.3125584219242634E-2</v>
      </c>
      <c r="R40" s="234">
        <f>DataAU!CM106/DataAU!$B106</f>
        <v>8.7547977361598278E-2</v>
      </c>
      <c r="S40" s="259">
        <f>DataAU!CN106/DataAU!B106</f>
        <v>0.12318572686642081</v>
      </c>
      <c r="U40" s="4"/>
      <c r="V40" s="476">
        <f t="shared" si="4"/>
        <v>0</v>
      </c>
      <c r="W40" s="756">
        <f t="shared" si="5"/>
        <v>0</v>
      </c>
    </row>
    <row r="41" spans="1:23">
      <c r="A41" s="156">
        <v>1992</v>
      </c>
      <c r="B41" s="245">
        <f>DataAU!BZ107/DataAU!$B107</f>
        <v>0.33174986279867102</v>
      </c>
      <c r="C41" s="234">
        <f>DataAU!CA107/DataAU!$B107</f>
        <v>0.12464666969591463</v>
      </c>
      <c r="D41" s="234">
        <f>DataAU!CB107/DataAU!$B107</f>
        <v>4.2275712709268908E-2</v>
      </c>
      <c r="E41" s="234">
        <f>DataAU!CC107/DataAU!$B107</f>
        <v>0.14515015431461298</v>
      </c>
      <c r="F41" s="863">
        <f>DataAU!CF107/DataAU!$B107</f>
        <v>1.9677326078874534E-2</v>
      </c>
      <c r="G41" s="234">
        <f>DataAU!CG107/DataAU!$B107</f>
        <v>6.3311871680318099E-2</v>
      </c>
      <c r="H41" s="86">
        <f>DataAU!CJ107/DataAU!$B107</f>
        <v>7.9665287768722822E-5</v>
      </c>
      <c r="I41" s="234">
        <f>DataAU!CH107/DataAU!$B107</f>
        <v>0.14379132142243831</v>
      </c>
      <c r="J41" s="245">
        <f>G41/TableAU11a!B44</f>
        <v>0.27925769463772759</v>
      </c>
      <c r="K41" s="245">
        <f>I41/TableAU11a!H44</f>
        <v>0.21267314826536188</v>
      </c>
      <c r="L41" s="86">
        <f>(I41-MIN(F41,Q41))/TableAU11a!$H44</f>
        <v>0.19060873335311657</v>
      </c>
      <c r="M41" s="245">
        <f t="shared" si="1"/>
        <v>0.36909582271009089</v>
      </c>
      <c r="N41" s="245">
        <f t="shared" si="2"/>
        <v>0.31081081829625368</v>
      </c>
      <c r="O41" s="86">
        <f t="shared" si="3"/>
        <v>0.29149665922160861</v>
      </c>
      <c r="P41" s="245">
        <f>DataAU!CK107/DataAU!B107</f>
        <v>0.11428723171976703</v>
      </c>
      <c r="Q41" s="234">
        <f>DataAU!CL107/DataAU!$B107</f>
        <v>1.4918062776246774E-2</v>
      </c>
      <c r="R41" s="234">
        <f>DataAU!CM107/DataAU!$B107</f>
        <v>9.9369168943520256E-2</v>
      </c>
      <c r="S41" s="259">
        <f>DataAU!CN107/DataAU!B107</f>
        <v>0.1293174160121327</v>
      </c>
      <c r="U41" s="4"/>
      <c r="V41" s="476">
        <f t="shared" si="4"/>
        <v>0</v>
      </c>
      <c r="W41" s="756">
        <f t="shared" si="5"/>
        <v>0</v>
      </c>
    </row>
    <row r="42" spans="1:23">
      <c r="A42" s="156">
        <v>1993</v>
      </c>
      <c r="B42" s="245">
        <f>DataAU!BZ108/DataAU!$B108</f>
        <v>0.31849794073413445</v>
      </c>
      <c r="C42" s="234">
        <f>DataAU!CA108/DataAU!$B108</f>
        <v>0.12058130291842425</v>
      </c>
      <c r="D42" s="234">
        <f>DataAU!CB108/DataAU!$B108</f>
        <v>4.1996837011945676E-2</v>
      </c>
      <c r="E42" s="234">
        <f>DataAU!CC108/DataAU!$B108</f>
        <v>0.13792511307266836</v>
      </c>
      <c r="F42" s="863">
        <f>DataAU!CF108/DataAU!$B108</f>
        <v>1.7994687731096158E-2</v>
      </c>
      <c r="G42" s="234">
        <f>DataAU!CG108/DataAU!$B108</f>
        <v>6.3041748982097093E-2</v>
      </c>
      <c r="H42" s="86">
        <f>DataAU!CJ108/DataAU!$B108</f>
        <v>1.0524828902288041E-4</v>
      </c>
      <c r="I42" s="234">
        <f>DataAU!CH108/DataAU!$B108</f>
        <v>0.13487488883361312</v>
      </c>
      <c r="J42" s="245">
        <f>G42/TableAU11a!B45</f>
        <v>0.26568949017856736</v>
      </c>
      <c r="K42" s="245">
        <f>I42/TableAU11a!H45</f>
        <v>0.20305928621413716</v>
      </c>
      <c r="L42" s="86">
        <f>(I42-MIN(F42,Q42))/TableAU11a!$H45</f>
        <v>0.1789865885854417</v>
      </c>
      <c r="M42" s="245">
        <f t="shared" si="1"/>
        <v>0.35423360819952809</v>
      </c>
      <c r="N42" s="245">
        <f t="shared" ref="N42:N55" si="6">1-(1-$C42)*(1-K42)</f>
        <v>0.29915543583117554</v>
      </c>
      <c r="O42" s="86">
        <f t="shared" si="3"/>
        <v>0.27798545544730946</v>
      </c>
      <c r="P42" s="245">
        <f>DataAU!CK108/DataAU!B108</f>
        <v>0.11716904260062982</v>
      </c>
      <c r="Q42" s="234">
        <f>DataAU!CL108/DataAU!$B108</f>
        <v>1.5989430856028657E-2</v>
      </c>
      <c r="R42" s="234">
        <f>DataAU!CM108/DataAU!$B108</f>
        <v>0.10117961174460116</v>
      </c>
      <c r="S42" s="259">
        <f>DataAU!CN108/DataAU!B108</f>
        <v>0.12582432952685355</v>
      </c>
      <c r="U42" s="4"/>
      <c r="V42" s="476">
        <f t="shared" si="4"/>
        <v>0</v>
      </c>
      <c r="W42" s="756">
        <f t="shared" si="5"/>
        <v>0</v>
      </c>
    </row>
    <row r="43" spans="1:23">
      <c r="A43" s="156">
        <v>1994</v>
      </c>
      <c r="B43" s="245">
        <f>DataAU!BZ109/DataAU!$B109</f>
        <v>0.32984678960906827</v>
      </c>
      <c r="C43" s="234">
        <f>DataAU!CA109/DataAU!$B109</f>
        <v>0.12701542592383791</v>
      </c>
      <c r="D43" s="234">
        <f>DataAU!CB109/DataAU!$B109</f>
        <v>4.3965062891515083E-2</v>
      </c>
      <c r="E43" s="234">
        <f>DataAU!CC109/DataAU!$B109</f>
        <v>0.14100442875834815</v>
      </c>
      <c r="F43" s="863">
        <f>DataAU!CF109/DataAU!$B109</f>
        <v>1.7861872035367134E-2</v>
      </c>
      <c r="G43" s="234">
        <f>DataAU!CG109/DataAU!$B109</f>
        <v>6.593491034455351E-2</v>
      </c>
      <c r="H43" s="86">
        <f>DataAU!CJ109/DataAU!$B109</f>
        <v>1.4421652406711573E-4</v>
      </c>
      <c r="I43" s="234">
        <f>DataAU!CH109/DataAU!$B109</f>
        <v>0.13689645334067685</v>
      </c>
      <c r="J43" s="245">
        <f>G43/TableAU11a!B46</f>
        <v>0.27570487027040969</v>
      </c>
      <c r="K43" s="245">
        <f>I43/TableAU11a!H46</f>
        <v>0.20952309927074841</v>
      </c>
      <c r="L43" s="86">
        <f>(I43-MIN(F43,Q43))/TableAU11a!$H46</f>
        <v>0.18405525914104143</v>
      </c>
      <c r="M43" s="245">
        <f t="shared" si="1"/>
        <v>0.367701524667575</v>
      </c>
      <c r="N43" s="245">
        <f t="shared" si="6"/>
        <v>0.30992585949982965</v>
      </c>
      <c r="O43" s="86">
        <f t="shared" si="3"/>
        <v>0.28769282793155748</v>
      </c>
      <c r="P43" s="245">
        <f>DataAU!CK109/DataAU!B109</f>
        <v>0.12014809725962382</v>
      </c>
      <c r="Q43" s="234">
        <f>DataAU!CL109/DataAU!$B109</f>
        <v>1.6639964758725746E-2</v>
      </c>
      <c r="R43" s="234">
        <f>DataAU!CM109/DataAU!$B109</f>
        <v>0.10350813250089808</v>
      </c>
      <c r="S43" s="259">
        <f>DataAU!CN109/DataAU!B109</f>
        <v>0.12326841841671234</v>
      </c>
      <c r="U43" s="4"/>
      <c r="V43" s="476">
        <f t="shared" si="4"/>
        <v>0</v>
      </c>
      <c r="W43" s="756">
        <f t="shared" si="5"/>
        <v>0</v>
      </c>
    </row>
    <row r="44" spans="1:23">
      <c r="A44" s="156">
        <v>1995</v>
      </c>
      <c r="B44" s="245">
        <f>DataAU!BZ110/DataAU!$B110</f>
        <v>0.34128191823742493</v>
      </c>
      <c r="C44" s="234">
        <f>DataAU!CA110/DataAU!$B110</f>
        <v>0.13190626340840378</v>
      </c>
      <c r="D44" s="234">
        <f>DataAU!CB110/DataAU!$B110</f>
        <v>4.4089326162227972E-2</v>
      </c>
      <c r="E44" s="234">
        <f>DataAU!CC110/DataAU!$B110</f>
        <v>0.14675154913836977</v>
      </c>
      <c r="F44" s="863">
        <f>DataAU!CF110/DataAU!$B110</f>
        <v>1.8534779528423324E-2</v>
      </c>
      <c r="G44" s="234">
        <f>DataAU!CG110/DataAU!$B110</f>
        <v>6.7011387081342966E-2</v>
      </c>
      <c r="H44" s="86">
        <f>DataAU!CJ110/DataAU!$B110</f>
        <v>1.3470768432501473E-4</v>
      </c>
      <c r="I44" s="234">
        <f>DataAU!CH110/DataAU!$B110</f>
        <v>0.1423642677476781</v>
      </c>
      <c r="J44" s="245">
        <f>G44/TableAU11a!B47</f>
        <v>0.27764942523835839</v>
      </c>
      <c r="K44" s="245">
        <f>I44/TableAU11a!H47</f>
        <v>0.21688996043133871</v>
      </c>
      <c r="L44" s="86">
        <f>(I44-MIN(F44,Q44))/TableAU11a!$H47</f>
        <v>0.18959500042176156</v>
      </c>
      <c r="M44" s="245">
        <f t="shared" si="1"/>
        <v>0.37293199042607938</v>
      </c>
      <c r="N44" s="245">
        <f t="shared" si="6"/>
        <v>0.32018707958844805</v>
      </c>
      <c r="O44" s="86">
        <f t="shared" si="3"/>
        <v>0.29649249576361614</v>
      </c>
      <c r="P44" s="245">
        <f>DataAU!CK110/DataAU!B110</f>
        <v>0.11936348124569685</v>
      </c>
      <c r="Q44" s="234">
        <f>DataAU!CL110/DataAU!$B110</f>
        <v>1.7916122015226948E-2</v>
      </c>
      <c r="R44" s="234">
        <f>DataAU!CM110/DataAU!$B110</f>
        <v>0.10144735923046989</v>
      </c>
      <c r="S44" s="259">
        <f>DataAU!CN110/DataAU!B110</f>
        <v>0.12419300118742332</v>
      </c>
      <c r="U44" s="4"/>
      <c r="V44" s="476">
        <f t="shared" si="4"/>
        <v>0</v>
      </c>
      <c r="W44" s="756">
        <f t="shared" si="5"/>
        <v>0</v>
      </c>
    </row>
    <row r="45" spans="1:23">
      <c r="A45" s="156">
        <v>1996</v>
      </c>
      <c r="B45" s="245">
        <f>DataAU!BZ111/DataAU!$B111</f>
        <v>0.3456954042766921</v>
      </c>
      <c r="C45" s="234">
        <f>DataAU!CA111/DataAU!$B111</f>
        <v>0.13268162919832951</v>
      </c>
      <c r="D45" s="234">
        <f>DataAU!CB111/DataAU!$B111</f>
        <v>4.2699487503836744E-2</v>
      </c>
      <c r="E45" s="234">
        <f>DataAU!CC111/DataAU!$B111</f>
        <v>0.15229786165393952</v>
      </c>
      <c r="F45" s="863">
        <f>DataAU!CF111/DataAU!$B111</f>
        <v>1.8016425920586349E-2</v>
      </c>
      <c r="G45" s="234">
        <f>DataAU!CG111/DataAU!$B111</f>
        <v>6.5594683219968697E-2</v>
      </c>
      <c r="H45" s="86">
        <f>DataAU!CJ111/DataAU!$B111</f>
        <v>1.650963139341289E-4</v>
      </c>
      <c r="I45" s="234">
        <f>DataAU!CH111/DataAU!$B111</f>
        <v>0.14741909185839391</v>
      </c>
      <c r="J45" s="245">
        <f>G45/TableAU11a!B48</f>
        <v>0.28333793399069879</v>
      </c>
      <c r="K45" s="245">
        <f>I45/TableAU11a!H48</f>
        <v>0.22399780690984322</v>
      </c>
      <c r="L45" s="86">
        <f>(I45-MIN(F45,Q45))/TableAU11a!$H48</f>
        <v>0.19662252027843793</v>
      </c>
      <c r="M45" s="245">
        <f t="shared" si="1"/>
        <v>0.37842582449345352</v>
      </c>
      <c r="N45" s="245">
        <f t="shared" si="6"/>
        <v>0.32695904215052185</v>
      </c>
      <c r="O45" s="86">
        <f t="shared" si="3"/>
        <v>0.30321595314914274</v>
      </c>
      <c r="P45" s="245">
        <f>DataAU!CK111/DataAU!B111</f>
        <v>0.12033195985601743</v>
      </c>
      <c r="Q45" s="234">
        <f>DataAU!CL111/DataAU!$B111</f>
        <v>1.8874461693004579E-2</v>
      </c>
      <c r="R45" s="234">
        <f>DataAU!CM111/DataAU!$B111</f>
        <v>0.10145749816301285</v>
      </c>
      <c r="S45" s="259">
        <f>DataAU!CN111/DataAU!B111</f>
        <v>0.12288048887111327</v>
      </c>
      <c r="U45" s="4"/>
      <c r="V45" s="476">
        <f t="shared" si="4"/>
        <v>0</v>
      </c>
      <c r="W45" s="756">
        <f t="shared" si="5"/>
        <v>0</v>
      </c>
    </row>
    <row r="46" spans="1:23">
      <c r="A46" s="156">
        <v>1997</v>
      </c>
      <c r="B46" s="245">
        <f>DataAU!BZ112/DataAU!$B112</f>
        <v>0.35282249663923221</v>
      </c>
      <c r="C46" s="234">
        <f>DataAU!CA112/DataAU!$B112</f>
        <v>0.13118726658289417</v>
      </c>
      <c r="D46" s="234">
        <f>DataAU!CB112/DataAU!$B112</f>
        <v>4.689723835902429E-2</v>
      </c>
      <c r="E46" s="234">
        <f>DataAU!CC112/DataAU!$B112</f>
        <v>0.15638699377408183</v>
      </c>
      <c r="F46" s="863">
        <f>DataAU!CF112/DataAU!$B112</f>
        <v>1.835099792323195E-2</v>
      </c>
      <c r="G46" s="234">
        <f>DataAU!CG112/DataAU!$B112</f>
        <v>6.891260025541962E-2</v>
      </c>
      <c r="H46" s="86">
        <f>DataAU!CJ112/DataAU!$B112</f>
        <v>2.0833470395638566E-4</v>
      </c>
      <c r="I46" s="234">
        <f>DataAU!CH112/DataAU!$B112</f>
        <v>0.15272262980091841</v>
      </c>
      <c r="J46" s="245">
        <f>G46/TableAU11a!B49</f>
        <v>0.31886937308388386</v>
      </c>
      <c r="K46" s="245">
        <f>I46/TableAU11a!H49</f>
        <v>0.22966339530367744</v>
      </c>
      <c r="L46" s="86">
        <f>(I46-MIN(F46,Q46))/TableAU11a!$H49</f>
        <v>0.20206727221599841</v>
      </c>
      <c r="M46" s="245">
        <f t="shared" si="1"/>
        <v>0.40822503821490219</v>
      </c>
      <c r="N46" s="245">
        <f t="shared" si="6"/>
        <v>0.33072174882253547</v>
      </c>
      <c r="O46" s="86">
        <f t="shared" si="3"/>
        <v>0.30674588569101413</v>
      </c>
      <c r="P46" s="245">
        <f>DataAU!CK112/DataAU!B112</f>
        <v>0.11990429761599307</v>
      </c>
      <c r="Q46" s="234">
        <f>DataAU!CL112/DataAU!$B112</f>
        <v>1.9201880714127501E-2</v>
      </c>
      <c r="R46" s="234">
        <f>DataAU!CM112/DataAU!$B112</f>
        <v>0.10070241690186557</v>
      </c>
      <c r="S46" s="259">
        <f>DataAU!CN112/DataAU!B112</f>
        <v>0.12139772849382779</v>
      </c>
      <c r="U46" s="4"/>
      <c r="V46" s="476">
        <f t="shared" si="4"/>
        <v>0</v>
      </c>
      <c r="W46" s="756">
        <f t="shared" si="5"/>
        <v>0</v>
      </c>
    </row>
    <row r="47" spans="1:23">
      <c r="A47" s="156">
        <v>1998</v>
      </c>
      <c r="B47" s="245">
        <f>DataAU!BZ113/DataAU!$B113</f>
        <v>0.35684488142284293</v>
      </c>
      <c r="C47" s="234">
        <f>DataAU!CA113/DataAU!$B113</f>
        <v>0.13003885532301337</v>
      </c>
      <c r="D47" s="234">
        <f>DataAU!CB113/DataAU!$B113</f>
        <v>5.0563754659943352E-2</v>
      </c>
      <c r="E47" s="234">
        <f>DataAU!CC113/DataAU!$B113</f>
        <v>0.15782642410771672</v>
      </c>
      <c r="F47" s="863">
        <f>DataAU!CF113/DataAU!$B113</f>
        <v>1.8415847332169468E-2</v>
      </c>
      <c r="G47" s="234">
        <f>DataAU!CG113/DataAU!$B113</f>
        <v>7.3293862041440214E-2</v>
      </c>
      <c r="H47" s="86">
        <f>DataAU!CJ113/DataAU!$B113</f>
        <v>2.2599947750579511E-4</v>
      </c>
      <c r="I47" s="234">
        <f>DataAU!CH113/DataAU!$B113</f>
        <v>0.15351216405838933</v>
      </c>
      <c r="J47" s="245">
        <f>G47/TableAU11a!B50</f>
        <v>0.3330744687646317</v>
      </c>
      <c r="K47" s="245">
        <f>I47/TableAU11a!H50</f>
        <v>0.23275217637571857</v>
      </c>
      <c r="L47" s="86">
        <f>(I47-MIN(F47,Q47))/TableAU11a!$H50</f>
        <v>0.20483042455457243</v>
      </c>
      <c r="M47" s="245">
        <f t="shared" si="1"/>
        <v>0.41980070143217152</v>
      </c>
      <c r="N47" s="245">
        <f t="shared" si="6"/>
        <v>0.33252420510889336</v>
      </c>
      <c r="O47" s="86">
        <f t="shared" si="3"/>
        <v>0.3082333659331824</v>
      </c>
      <c r="P47" s="245">
        <f>DataAU!CK113/DataAU!B113</f>
        <v>0.11545048538052921</v>
      </c>
      <c r="Q47" s="234">
        <f>DataAU!CL113/DataAU!$B113</f>
        <v>1.9371679984739858E-2</v>
      </c>
      <c r="R47" s="234">
        <f>DataAU!CM113/DataAU!$B113</f>
        <v>9.6078805395789349E-2</v>
      </c>
      <c r="S47" s="259">
        <f>DataAU!CN113/DataAU!B113</f>
        <v>0.1219111676916123</v>
      </c>
      <c r="U47" s="4"/>
      <c r="V47" s="476">
        <f t="shared" si="4"/>
        <v>0</v>
      </c>
      <c r="W47" s="756">
        <f t="shared" si="5"/>
        <v>0</v>
      </c>
    </row>
    <row r="48" spans="1:23">
      <c r="A48" s="265">
        <f t="shared" ref="A48:A63" si="7">A47+1</f>
        <v>1999</v>
      </c>
      <c r="B48" s="253">
        <f>DataAU!BZ114/DataAU!$B114</f>
        <v>0.36187828990106186</v>
      </c>
      <c r="C48" s="237">
        <f>DataAU!CA114/DataAU!$B114</f>
        <v>0.13059603066177947</v>
      </c>
      <c r="D48" s="237">
        <f>DataAU!CB114/DataAU!$B114</f>
        <v>4.8921837659499916E-2</v>
      </c>
      <c r="E48" s="237">
        <f>DataAU!CC114/DataAU!$B114</f>
        <v>0.16355114430485401</v>
      </c>
      <c r="F48" s="864">
        <f>DataAU!CF114/DataAU!$B114</f>
        <v>1.8809277274928444E-2</v>
      </c>
      <c r="G48" s="237">
        <f>DataAU!CG114/DataAU!$B114</f>
        <v>7.1229535292210489E-2</v>
      </c>
      <c r="H48" s="254">
        <f>DataAU!CJ114/DataAU!$B114</f>
        <v>1.2992279436371297E-4</v>
      </c>
      <c r="I48" s="237">
        <f>DataAU!CH114/DataAU!$B114</f>
        <v>0.16005272394707187</v>
      </c>
      <c r="J48" s="253">
        <f>G48/TableAU11a!B51</f>
        <v>0.34034554113427107</v>
      </c>
      <c r="K48" s="253">
        <f>I48/TableAU11a!H51</f>
        <v>0.24213727708517627</v>
      </c>
      <c r="L48" s="254">
        <f>(I48-MIN(F48,Q48))/TableAU11a!$H51</f>
        <v>0.21368148407538423</v>
      </c>
      <c r="M48" s="253">
        <f t="shared" si="1"/>
        <v>0.42649379507047935</v>
      </c>
      <c r="N48" s="253">
        <f t="shared" si="6"/>
        <v>0.34111114048438029</v>
      </c>
      <c r="O48" s="254">
        <f t="shared" si="3"/>
        <v>0.31637156109100029</v>
      </c>
      <c r="P48" s="253">
        <f>DataAU!CK114/DataAU!B114</f>
        <v>0.11981440725677864</v>
      </c>
      <c r="Q48" s="237">
        <f>DataAU!CL114/DataAU!$B114</f>
        <v>2.4248317893518438E-2</v>
      </c>
      <c r="R48" s="237">
        <f>DataAU!CM114/DataAU!$B114</f>
        <v>9.5566089363260193E-2</v>
      </c>
      <c r="S48" s="264">
        <f>DataAU!CN114/DataAU!B114</f>
        <v>0.13092477470206343</v>
      </c>
      <c r="U48" s="4"/>
      <c r="V48" s="476">
        <f t="shared" si="4"/>
        <v>0</v>
      </c>
      <c r="W48" s="756">
        <f t="shared" si="5"/>
        <v>0</v>
      </c>
    </row>
    <row r="49" spans="1:23">
      <c r="A49" s="158">
        <f t="shared" si="7"/>
        <v>2000</v>
      </c>
      <c r="B49" s="245">
        <f>DataAU!BZ115/DataAU!$B115</f>
        <v>0.37225462444384372</v>
      </c>
      <c r="C49" s="234">
        <f>DataAU!CA115/DataAU!$B115</f>
        <v>0.13046109250359125</v>
      </c>
      <c r="D49" s="234">
        <f>DataAU!CB115/DataAU!$B115</f>
        <v>5.8116158745748943E-2</v>
      </c>
      <c r="E49" s="234">
        <f>DataAU!CC115/DataAU!$B115</f>
        <v>0.16485404285921867</v>
      </c>
      <c r="F49" s="863">
        <f>DataAU!CF115/DataAU!$B115</f>
        <v>1.8823330335284827E-2</v>
      </c>
      <c r="G49" s="234">
        <f>DataAU!CG115/DataAU!$B115</f>
        <v>8.1612393065071537E-2</v>
      </c>
      <c r="H49" s="86">
        <f>DataAU!CJ115/DataAU!$B115</f>
        <v>1.5266136582261488E-4</v>
      </c>
      <c r="I49" s="234">
        <f>DataAU!CH115/DataAU!$B115</f>
        <v>0.1601811388751809</v>
      </c>
      <c r="J49" s="245">
        <f>G49/TableAU11a!B52</f>
        <v>0.37586166508576258</v>
      </c>
      <c r="K49" s="245">
        <f>I49/TableAU11a!H52</f>
        <v>0.2464496418834273</v>
      </c>
      <c r="L49" s="86">
        <f>(I49-MIN(F49,Q49))/TableAU11a!$H52</f>
        <v>0.21748866025500171</v>
      </c>
      <c r="M49" s="245">
        <f t="shared" si="1"/>
        <v>0.45728743413204631</v>
      </c>
      <c r="N49" s="245">
        <f t="shared" si="6"/>
        <v>0.3447586448597878</v>
      </c>
      <c r="O49" s="86">
        <f t="shared" si="3"/>
        <v>0.31957594453458305</v>
      </c>
      <c r="P49" s="245">
        <f>DataAU!CK115/DataAU!B115</f>
        <v>0.12304873944015586</v>
      </c>
      <c r="Q49" s="234">
        <f>DataAU!CL115/DataAU!$B115</f>
        <v>2.6300058673464712E-2</v>
      </c>
      <c r="R49" s="234">
        <f>DataAU!CM115/DataAU!$B115</f>
        <v>9.6748680766691145E-2</v>
      </c>
      <c r="S49" s="259">
        <f>DataAU!CN115/DataAU!B115</f>
        <v>0.12738763295793354</v>
      </c>
      <c r="U49" s="4"/>
      <c r="V49" s="476">
        <f t="shared" si="4"/>
        <v>0</v>
      </c>
      <c r="W49" s="756">
        <f t="shared" si="5"/>
        <v>0</v>
      </c>
    </row>
    <row r="50" spans="1:23">
      <c r="A50" s="158">
        <f t="shared" si="7"/>
        <v>2001</v>
      </c>
      <c r="B50" s="245">
        <f>DataAU!BZ116/DataAU!$B116</f>
        <v>0.35457426323924329</v>
      </c>
      <c r="C50" s="234">
        <f>DataAU!CA116/DataAU!$B116</f>
        <v>0.13928728704527205</v>
      </c>
      <c r="D50" s="234">
        <f>DataAU!CB116/DataAU!$B116</f>
        <v>5.3354171883499842E-2</v>
      </c>
      <c r="E50" s="234">
        <f>DataAU!CC116/DataAU!$B116</f>
        <v>0.14351831863985287</v>
      </c>
      <c r="F50" s="863">
        <f>DataAU!CF116/DataAU!$B116</f>
        <v>1.841448567061851E-2</v>
      </c>
      <c r="G50" s="234">
        <f>DataAU!CG116/DataAU!$B116</f>
        <v>7.3952041459448198E-2</v>
      </c>
      <c r="H50" s="86">
        <f>DataAU!CJ116/DataAU!$B116</f>
        <v>1.0707100361796376E-4</v>
      </c>
      <c r="I50" s="234">
        <f>DataAU!CH116/DataAU!$B116</f>
        <v>0.14133493473452302</v>
      </c>
      <c r="J50" s="245">
        <f>G50/TableAU11a!B53</f>
        <v>0.33914287758843525</v>
      </c>
      <c r="K50" s="245">
        <f>I50/TableAU11a!H53</f>
        <v>0.21862738130289536</v>
      </c>
      <c r="L50" s="86">
        <f>(I50-MIN(F50,Q50))/TableAU11a!$H53</f>
        <v>0.19014248627132302</v>
      </c>
      <c r="M50" s="245">
        <f t="shared" si="1"/>
        <v>0.43119187329368736</v>
      </c>
      <c r="N50" s="245">
        <f t="shared" si="6"/>
        <v>0.3274626535326749</v>
      </c>
      <c r="O50" s="86">
        <f t="shared" si="3"/>
        <v>0.30294534225181957</v>
      </c>
      <c r="P50" s="245">
        <f>DataAU!CK116/DataAU!B116</f>
        <v>0.129058552296414</v>
      </c>
      <c r="Q50" s="234">
        <f>DataAU!CL116/DataAU!$B116</f>
        <v>2.5987168749082561E-2</v>
      </c>
      <c r="R50" s="234">
        <f>DataAU!CM116/DataAU!$B116</f>
        <v>0.10307138354733143</v>
      </c>
      <c r="S50" s="259">
        <f>DataAU!CN116/DataAU!B116</f>
        <v>0.12876842441564273</v>
      </c>
      <c r="U50" s="4"/>
      <c r="V50" s="476">
        <f t="shared" si="4"/>
        <v>0</v>
      </c>
      <c r="W50" s="756">
        <f t="shared" si="5"/>
        <v>0</v>
      </c>
    </row>
    <row r="51" spans="1:23">
      <c r="A51" s="158">
        <f t="shared" si="7"/>
        <v>2002</v>
      </c>
      <c r="B51" s="245">
        <f>DataAU!BZ117/DataAU!$B117</f>
        <v>0.35088589333213116</v>
      </c>
      <c r="C51" s="234">
        <f>DataAU!CA117/DataAU!$B117</f>
        <v>0.13543605531117367</v>
      </c>
      <c r="D51" s="234">
        <f>DataAU!CB117/DataAU!$B117</f>
        <v>4.9662838851784359E-2</v>
      </c>
      <c r="E51" s="234">
        <f>DataAU!CC117/DataAU!$B117</f>
        <v>0.14826878860285833</v>
      </c>
      <c r="F51" s="863">
        <f>DataAU!CF117/DataAU!$B117</f>
        <v>1.7518210566314803E-2</v>
      </c>
      <c r="G51" s="234">
        <f>DataAU!CG117/DataAU!$B117</f>
        <v>7.0480952142385311E-2</v>
      </c>
      <c r="H51" s="86">
        <f>DataAU!CJ117/DataAU!$B117</f>
        <v>1.5618257582100515E-4</v>
      </c>
      <c r="I51" s="234">
        <f>DataAU!CH117/DataAU!$B117</f>
        <v>0.14496888587857218</v>
      </c>
      <c r="J51" s="245">
        <f>G51/TableAU11a!B54</f>
        <v>0.32860678958230721</v>
      </c>
      <c r="K51" s="245">
        <f>I51/TableAU11a!H54</f>
        <v>0.22260305949706141</v>
      </c>
      <c r="L51" s="86">
        <f>(I51-MIN(F51,Q51))/TableAU11a!$H54</f>
        <v>0.19570344413930951</v>
      </c>
      <c r="M51" s="245">
        <f t="shared" si="1"/>
        <v>0.41953763756398432</v>
      </c>
      <c r="N51" s="245">
        <f t="shared" si="6"/>
        <v>0.32789063452975453</v>
      </c>
      <c r="O51" s="86">
        <f t="shared" si="3"/>
        <v>0.30463419696544447</v>
      </c>
      <c r="P51" s="245">
        <f>DataAU!CK117/DataAU!B117</f>
        <v>0.12840944952887609</v>
      </c>
      <c r="Q51" s="234">
        <f>DataAU!CL117/DataAU!$B117</f>
        <v>2.7784397199662535E-2</v>
      </c>
      <c r="R51" s="234">
        <f>DataAU!CM117/DataAU!$B117</f>
        <v>0.10062505232921357</v>
      </c>
      <c r="S51" s="259">
        <f>DataAU!CN117/DataAU!B117</f>
        <v>0.12700380634648706</v>
      </c>
      <c r="U51" s="4"/>
      <c r="V51" s="476">
        <f t="shared" si="4"/>
        <v>0</v>
      </c>
      <c r="W51" s="756">
        <f t="shared" si="5"/>
        <v>0</v>
      </c>
    </row>
    <row r="52" spans="1:23" ht="13.5" customHeight="1">
      <c r="A52" s="158">
        <f t="shared" si="7"/>
        <v>2003</v>
      </c>
      <c r="B52" s="245">
        <f>DataAU!BZ118/DataAU!$B118</f>
        <v>0.35690587860091322</v>
      </c>
      <c r="C52" s="234">
        <f>DataAU!CA118/DataAU!$B118</f>
        <v>0.13980287271974279</v>
      </c>
      <c r="D52" s="234">
        <f>DataAU!CB118/DataAU!$B118</f>
        <v>5.1715303588405738E-2</v>
      </c>
      <c r="E52" s="234">
        <f>DataAU!CC118/DataAU!$B118</f>
        <v>0.14786662091919173</v>
      </c>
      <c r="F52" s="863">
        <f>DataAU!CF118/DataAU!$B118</f>
        <v>1.7521081373572972E-2</v>
      </c>
      <c r="G52" s="234">
        <f>DataAU!CG118/DataAU!$B118</f>
        <v>7.3717450577845914E-2</v>
      </c>
      <c r="H52" s="86">
        <f>DataAU!CJ118/DataAU!$B118</f>
        <v>1.7230877127219797E-4</v>
      </c>
      <c r="I52" s="234">
        <f>DataAU!CH118/DataAU!$B118</f>
        <v>0.1433855553033245</v>
      </c>
      <c r="J52" s="245">
        <f>G52/TableAU11a!B55</f>
        <v>0.32907538179996448</v>
      </c>
      <c r="K52" s="245">
        <f>I52/TableAU11a!H55</f>
        <v>0.22455337497145078</v>
      </c>
      <c r="L52" s="86">
        <f>(I52-MIN(F52,Q52))/TableAU11a!$H55</f>
        <v>0.19711394463788487</v>
      </c>
      <c r="M52" s="245">
        <f t="shared" si="1"/>
        <v>0.42287257080272611</v>
      </c>
      <c r="N52" s="245">
        <f t="shared" si="6"/>
        <v>0.33296304079127115</v>
      </c>
      <c r="O52" s="86">
        <f t="shared" si="3"/>
        <v>0.30935972164413106</v>
      </c>
      <c r="P52" s="245">
        <f>DataAU!CK118/DataAU!B118</f>
        <v>0.12210192517264884</v>
      </c>
      <c r="Q52" s="234">
        <f>DataAU!CL118/DataAU!$B118</f>
        <v>2.4783744934651148E-2</v>
      </c>
      <c r="R52" s="234">
        <f>DataAU!CM118/DataAU!$B118</f>
        <v>9.7318180237997695E-2</v>
      </c>
      <c r="S52" s="259">
        <f>DataAU!CN118/DataAU!B118</f>
        <v>0.12802390557479335</v>
      </c>
      <c r="U52" s="4"/>
      <c r="V52" s="476">
        <f t="shared" si="4"/>
        <v>0</v>
      </c>
      <c r="W52" s="756">
        <f t="shared" si="5"/>
        <v>0</v>
      </c>
    </row>
    <row r="53" spans="1:23">
      <c r="A53" s="158">
        <f t="shared" si="7"/>
        <v>2004</v>
      </c>
      <c r="B53" s="245">
        <f>DataAU!BZ119/DataAU!$B119</f>
        <v>0.35878329144586585</v>
      </c>
      <c r="C53" s="234">
        <f>DataAU!CA119/DataAU!$B119</f>
        <v>0.13824122985520501</v>
      </c>
      <c r="D53" s="234">
        <f>DataAU!CB119/DataAU!$B119</f>
        <v>5.5094257291146573E-2</v>
      </c>
      <c r="E53" s="234">
        <f>DataAU!CC119/DataAU!$B119</f>
        <v>0.14835156382209505</v>
      </c>
      <c r="F53" s="863">
        <f>DataAU!CF119/DataAU!$B119</f>
        <v>1.7096240477419231E-2</v>
      </c>
      <c r="G53" s="234">
        <f>DataAU!CG119/DataAU!$B119</f>
        <v>7.735986919266237E-2</v>
      </c>
      <c r="H53" s="86">
        <f>DataAU!CJ119/DataAU!$B119</f>
        <v>1.3286508878884381E-4</v>
      </c>
      <c r="I53" s="234">
        <f>DataAU!CH119/DataAU!$B119</f>
        <v>0.14318219239799848</v>
      </c>
      <c r="J53" s="245">
        <f>G53/TableAU11a!B56</f>
        <v>0.34231404596508802</v>
      </c>
      <c r="K53" s="245">
        <f>I53/TableAU11a!H56</f>
        <v>0.22485282989612546</v>
      </c>
      <c r="L53" s="86">
        <f>(I53-MIN(F53,Q53))/TableAU11a!$H56</f>
        <v>0.19800495176581309</v>
      </c>
      <c r="M53" s="245">
        <f t="shared" si="1"/>
        <v>0.43323336110936805</v>
      </c>
      <c r="N53" s="245">
        <f t="shared" si="6"/>
        <v>0.33201012801006691</v>
      </c>
      <c r="O53" s="86">
        <f t="shared" si="3"/>
        <v>0.30887373357149162</v>
      </c>
      <c r="P53" s="245">
        <f>DataAU!CK119/DataAU!B119</f>
        <v>0.12558548050309717</v>
      </c>
      <c r="Q53" s="234">
        <f>DataAU!CL119/DataAU!$B119</f>
        <v>2.4027602372550923E-2</v>
      </c>
      <c r="R53" s="234">
        <f>DataAU!CM119/DataAU!$B119</f>
        <v>0.10155787813054624</v>
      </c>
      <c r="S53" s="259">
        <f>DataAU!CN119/DataAU!B119</f>
        <v>0.12795327624330255</v>
      </c>
      <c r="U53" s="4"/>
      <c r="V53" s="476">
        <f t="shared" si="4"/>
        <v>0</v>
      </c>
      <c r="W53" s="756">
        <f t="shared" si="5"/>
        <v>0</v>
      </c>
    </row>
    <row r="54" spans="1:23">
      <c r="A54" s="158">
        <f t="shared" si="7"/>
        <v>2005</v>
      </c>
      <c r="B54" s="245">
        <f>DataAU!BZ120/DataAU!$B120</f>
        <v>0.36446665335542477</v>
      </c>
      <c r="C54" s="234">
        <f>DataAU!CA120/DataAU!$B120</f>
        <v>0.13385864254422794</v>
      </c>
      <c r="D54" s="234">
        <f>DataAU!CB120/DataAU!$B120</f>
        <v>5.9981249661158371E-2</v>
      </c>
      <c r="E54" s="234">
        <f>DataAU!CC120/DataAU!$B120</f>
        <v>0.15277294767756297</v>
      </c>
      <c r="F54" s="863">
        <f>DataAU!CF120/DataAU!$B120</f>
        <v>1.7853813472475482E-2</v>
      </c>
      <c r="G54" s="234">
        <f>DataAU!CG120/DataAU!$B120</f>
        <v>8.1415968136418548E-2</v>
      </c>
      <c r="H54" s="86">
        <f>DataAU!CJ120/DataAU!$B120</f>
        <v>1.4280935083893883E-4</v>
      </c>
      <c r="I54" s="234">
        <f>DataAU!CH120/DataAU!$B120</f>
        <v>0.14919204267477826</v>
      </c>
      <c r="J54" s="245">
        <f>G54/TableAU11a!B57</f>
        <v>0.38118659927392512</v>
      </c>
      <c r="K54" s="245">
        <f>I54/TableAU11a!H57</f>
        <v>0.2285573378390971</v>
      </c>
      <c r="L54" s="86">
        <f>(I54-MIN(F54,Q54))/TableAU11a!$H57</f>
        <v>0.20120587857635286</v>
      </c>
      <c r="M54" s="245">
        <f t="shared" si="1"/>
        <v>0.46402012108329493</v>
      </c>
      <c r="N54" s="245">
        <f t="shared" si="6"/>
        <v>0.33182160539666095</v>
      </c>
      <c r="O54" s="86">
        <f t="shared" si="3"/>
        <v>0.30813137534243151</v>
      </c>
      <c r="P54" s="245">
        <f>DataAU!CK120/DataAU!B120</f>
        <v>0.12298661955721168</v>
      </c>
      <c r="Q54" s="234">
        <f>DataAU!CL120/DataAU!$B120</f>
        <v>2.3845194663690596E-2</v>
      </c>
      <c r="R54" s="234">
        <f>DataAU!CM120/DataAU!$B120</f>
        <v>9.9141424893521096E-2</v>
      </c>
      <c r="S54" s="259">
        <f>DataAU!CN120/DataAU!B120</f>
        <v>0.13219253345110699</v>
      </c>
      <c r="U54" s="4"/>
      <c r="V54" s="476">
        <f t="shared" si="4"/>
        <v>0</v>
      </c>
      <c r="W54" s="756">
        <f t="shared" si="5"/>
        <v>0</v>
      </c>
    </row>
    <row r="55" spans="1:23">
      <c r="A55" s="158">
        <f t="shared" si="7"/>
        <v>2006</v>
      </c>
      <c r="B55" s="245">
        <f>DataAU!BZ121/DataAU!$B121</f>
        <v>0.36675814923537958</v>
      </c>
      <c r="C55" s="234">
        <f>DataAU!CA121/DataAU!$B121</f>
        <v>0.13176184160411683</v>
      </c>
      <c r="D55" s="234">
        <f>DataAU!CB121/DataAU!$B121</f>
        <v>6.6916988447723272E-2</v>
      </c>
      <c r="E55" s="234">
        <f>DataAU!CC121/DataAU!$B121</f>
        <v>0.14953052419389404</v>
      </c>
      <c r="F55" s="863">
        <f>DataAU!CF121/DataAU!$B121</f>
        <v>1.8548794989645446E-2</v>
      </c>
      <c r="G55" s="234">
        <f>DataAU!CG121/DataAU!$B121</f>
        <v>8.8658345328352844E-2</v>
      </c>
      <c r="H55" s="86">
        <f>DataAU!CJ121/DataAU!$B121</f>
        <v>1.5675727972234367E-4</v>
      </c>
      <c r="I55" s="234">
        <f>DataAU!CH121/DataAU!$B121</f>
        <v>0.14633796230290991</v>
      </c>
      <c r="J55" s="245">
        <f>G55/TableAU11a!B58</f>
        <v>0.4025947489730391</v>
      </c>
      <c r="K55" s="245">
        <f>I55/TableAU11a!H58</f>
        <v>0.2273702736671751</v>
      </c>
      <c r="L55" s="86">
        <f>(I55-MIN(F55,Q55))/TableAU11a!$H58</f>
        <v>0.19855037945365461</v>
      </c>
      <c r="M55" s="245">
        <f t="shared" si="1"/>
        <v>0.48130996503232115</v>
      </c>
      <c r="N55" s="245">
        <f t="shared" si="6"/>
        <v>0.3291733892868729</v>
      </c>
      <c r="O55" s="86">
        <f t="shared" si="3"/>
        <v>0.30415085740976178</v>
      </c>
      <c r="P55" s="245">
        <f>DataAU!CK121/DataAU!B121</f>
        <v>0.12219597354231036</v>
      </c>
      <c r="Q55" s="234">
        <f>DataAU!CL121/DataAU!$B121</f>
        <v>2.6823864826238216E-2</v>
      </c>
      <c r="R55" s="234">
        <f>DataAU!CM121/DataAU!$B121</f>
        <v>9.5372108716072143E-2</v>
      </c>
      <c r="S55" s="259">
        <f>DataAU!CN121/DataAU!B121</f>
        <v>0.1296456183278652</v>
      </c>
      <c r="U55" s="4"/>
      <c r="V55" s="476">
        <f t="shared" si="4"/>
        <v>0</v>
      </c>
      <c r="W55" s="756">
        <f t="shared" si="5"/>
        <v>0</v>
      </c>
    </row>
    <row r="56" spans="1:23">
      <c r="A56" s="158">
        <f t="shared" si="7"/>
        <v>2007</v>
      </c>
      <c r="B56" s="245">
        <f>DataAU!BZ122/DataAU!$B122</f>
        <v>0.36616919251649793</v>
      </c>
      <c r="C56" s="234">
        <f>DataAU!CA122/DataAU!$B122</f>
        <v>0.13047124424369932</v>
      </c>
      <c r="D56" s="234">
        <f>DataAU!CB122/DataAU!$B122</f>
        <v>7.5354488528141209E-2</v>
      </c>
      <c r="E56" s="234">
        <f>DataAU!CC122/DataAU!$B122</f>
        <v>0.14162225539471046</v>
      </c>
      <c r="F56" s="863">
        <f>DataAU!CF122/DataAU!$B122</f>
        <v>1.8721204349946865E-2</v>
      </c>
      <c r="G56" s="234">
        <f>DataAU!CG122/DataAU!$B122</f>
        <v>9.615816157402593E-2</v>
      </c>
      <c r="H56" s="86">
        <f>DataAU!CJ122/DataAU!$B122</f>
        <v>1.7655107475466754E-4</v>
      </c>
      <c r="I56" s="234">
        <f>DataAU!CH122/DataAU!$B122</f>
        <v>0.13953978669877262</v>
      </c>
      <c r="J56" s="245">
        <f>G56/TableAU11a!B59</f>
        <v>0.43225084465931424</v>
      </c>
      <c r="K56" s="245">
        <f>I56/TableAU11a!H59</f>
        <v>0.21706911025012496</v>
      </c>
      <c r="L56" s="86">
        <f>(I56-MIN(F56,Q56))/TableAU11a!$H59</f>
        <v>0.1879462681762272</v>
      </c>
      <c r="M56" s="245">
        <f t="shared" ref="M56:O59" si="8">1-(1-$C56)*(1-J56)</f>
        <v>0.50632578337492284</v>
      </c>
      <c r="N56" s="245">
        <f t="shared" si="8"/>
        <v>0.31921907759261769</v>
      </c>
      <c r="O56" s="86">
        <f t="shared" si="8"/>
        <v>0.29389592896001415</v>
      </c>
      <c r="P56" s="245">
        <f>DataAU!CK122/DataAU!B122</f>
        <v>0.12022901843261123</v>
      </c>
      <c r="Q56" s="234">
        <f>DataAU!CL122/DataAU!$B122</f>
        <v>2.7386919602488461E-2</v>
      </c>
      <c r="R56" s="234">
        <f>DataAU!CM122/DataAU!$B122</f>
        <v>9.2842098830122774E-2</v>
      </c>
      <c r="S56" s="259">
        <f>DataAU!CN122/DataAU!B122</f>
        <v>0.12892868581491335</v>
      </c>
      <c r="U56" s="4"/>
      <c r="V56" s="476">
        <f t="shared" si="4"/>
        <v>0</v>
      </c>
      <c r="W56" s="756">
        <f t="shared" si="5"/>
        <v>0</v>
      </c>
    </row>
    <row r="57" spans="1:23">
      <c r="A57" s="158">
        <f t="shared" si="7"/>
        <v>2008</v>
      </c>
      <c r="B57" s="245">
        <f>DataAU!BZ123/DataAU!$B123</f>
        <v>0.35296584482772947</v>
      </c>
      <c r="C57" s="234">
        <f>DataAU!CA123/DataAU!$B123</f>
        <v>0.12771754926466317</v>
      </c>
      <c r="D57" s="234">
        <f>DataAU!CB123/DataAU!$B123</f>
        <v>6.7134262296443314E-2</v>
      </c>
      <c r="E57" s="234">
        <f>DataAU!CC123/DataAU!$B123</f>
        <v>0.13905797161624636</v>
      </c>
      <c r="F57" s="863">
        <f>DataAU!CF123/DataAU!$B123</f>
        <v>1.9056061650376599E-2</v>
      </c>
      <c r="G57" s="234">
        <f>DataAU!CG123/DataAU!$B123</f>
        <v>8.717875001239643E-2</v>
      </c>
      <c r="H57" s="86">
        <f>DataAU!CJ123/DataAU!$B123</f>
        <v>1.7231213824831223E-4</v>
      </c>
      <c r="I57" s="234">
        <f>DataAU!CH123/DataAU!$B123</f>
        <v>0.13806954555066986</v>
      </c>
      <c r="J57" s="245">
        <f>G57/TableAU11a!B60</f>
        <v>0.39792482654977446</v>
      </c>
      <c r="K57" s="245">
        <f>I57/TableAU11a!H60</f>
        <v>0.2130714686661429</v>
      </c>
      <c r="L57" s="86">
        <f>(I57-MIN(F57,Q57))/TableAU11a!$H60</f>
        <v>0.18366380293765522</v>
      </c>
      <c r="M57" s="245">
        <f t="shared" si="8"/>
        <v>0.4748203921759343</v>
      </c>
      <c r="N57" s="245">
        <f t="shared" si="8"/>
        <v>0.31357605213454387</v>
      </c>
      <c r="O57" s="86">
        <f t="shared" si="8"/>
        <v>0.28792426140249294</v>
      </c>
      <c r="P57" s="245">
        <f>DataAU!CK123/DataAU!B123</f>
        <v>0.11766531585022548</v>
      </c>
      <c r="Q57" s="234">
        <f>DataAU!CL123/DataAU!$B123</f>
        <v>2.7099716826799316E-2</v>
      </c>
      <c r="R57" s="234">
        <f>DataAU!CM123/DataAU!$B123</f>
        <v>9.0565599023426174E-2</v>
      </c>
      <c r="S57" s="259">
        <f>DataAU!CN123/DataAU!B123</f>
        <v>0.12849710598649741</v>
      </c>
      <c r="U57" s="4"/>
      <c r="V57" s="476">
        <f t="shared" si="4"/>
        <v>0</v>
      </c>
      <c r="W57" s="756">
        <f t="shared" si="5"/>
        <v>0</v>
      </c>
    </row>
    <row r="58" spans="1:23">
      <c r="A58" s="158">
        <f t="shared" si="7"/>
        <v>2009</v>
      </c>
      <c r="B58" s="245">
        <f>DataAU!BZ124/DataAU!$B124</f>
        <v>0.32304130802109077</v>
      </c>
      <c r="C58" s="234">
        <f>DataAU!CA124/DataAU!$B124</f>
        <v>0.11567622483987579</v>
      </c>
      <c r="D58" s="234">
        <f>DataAU!CB124/DataAU!$B124</f>
        <v>5.9552534407193873E-2</v>
      </c>
      <c r="E58" s="234">
        <f>DataAU!CC124/DataAU!$B124</f>
        <v>0.12902806766174557</v>
      </c>
      <c r="F58" s="863">
        <f>DataAU!CF124/DataAU!$B124</f>
        <v>1.878448111227549E-2</v>
      </c>
      <c r="G58" s="234">
        <f>DataAU!CG124/DataAU!$B124</f>
        <v>8.0727449112606015E-2</v>
      </c>
      <c r="H58" s="86">
        <f>DataAU!CJ124/DataAU!$B124</f>
        <v>1.5607686737247015E-4</v>
      </c>
      <c r="I58" s="234">
        <f>DataAU!CH124/DataAU!$B124</f>
        <v>0.12663763406860892</v>
      </c>
      <c r="J58" s="245">
        <f>G58/TableAU11a!B61</f>
        <v>0.32492763421850918</v>
      </c>
      <c r="K58" s="245">
        <f>I58/TableAU11a!H61</f>
        <v>0.20134559290814574</v>
      </c>
      <c r="L58" s="86">
        <f>(I58-MIN(F58,Q58))/TableAU11a!$H61</f>
        <v>0.17147949098007362</v>
      </c>
      <c r="M58" s="245">
        <f t="shared" si="8"/>
        <v>0.40301745698583591</v>
      </c>
      <c r="N58" s="245">
        <f t="shared" si="8"/>
        <v>0.29373091967226084</v>
      </c>
      <c r="O58" s="86">
        <f t="shared" si="8"/>
        <v>0.267319615665911</v>
      </c>
      <c r="P58" s="245">
        <f>DataAU!CK124/DataAU!B124</f>
        <v>0.13643929530809668</v>
      </c>
      <c r="Q58" s="234">
        <f>DataAU!CL124/DataAU!$B124</f>
        <v>2.7252378233384347E-2</v>
      </c>
      <c r="R58" s="234">
        <f>DataAU!CM124/DataAU!$B124</f>
        <v>0.10918691707471234</v>
      </c>
      <c r="S58" s="259">
        <f>DataAU!CN124/DataAU!B124</f>
        <v>0.13219032071372691</v>
      </c>
      <c r="U58" s="4"/>
      <c r="V58" s="476">
        <f t="shared" si="4"/>
        <v>0</v>
      </c>
      <c r="W58" s="756">
        <f t="shared" si="5"/>
        <v>0</v>
      </c>
    </row>
    <row r="59" spans="1:23">
      <c r="A59" s="192">
        <f t="shared" si="7"/>
        <v>2010</v>
      </c>
      <c r="B59" s="250">
        <f>DataAU!BZ125/DataAU!$B125</f>
        <v>0.31666287771147111</v>
      </c>
      <c r="C59" s="235">
        <f>DataAU!CA125/DataAU!$B125</f>
        <v>0.12132423984086389</v>
      </c>
      <c r="D59" s="235">
        <f>DataAU!CB125/DataAU!$B125</f>
        <v>5.3441318556408081E-2</v>
      </c>
      <c r="E59" s="235">
        <f>DataAU!CC125/DataAU!$B125</f>
        <v>0.12368096997253009</v>
      </c>
      <c r="F59" s="865">
        <f>DataAU!CF125/DataAU!$B125</f>
        <v>1.821634934166904E-2</v>
      </c>
      <c r="G59" s="235">
        <f>DataAU!CG125/DataAU!$B125</f>
        <v>7.2462692579010293E-2</v>
      </c>
      <c r="H59" s="251">
        <f>DataAU!CJ125/DataAU!$B125</f>
        <v>1.5818887941650094E-4</v>
      </c>
      <c r="I59" s="235">
        <f>DataAU!CH125/DataAU!$B125</f>
        <v>0.12287594529159691</v>
      </c>
      <c r="J59" s="250">
        <f>G59/TableAU11a!B62</f>
        <v>0.30767381890477014</v>
      </c>
      <c r="K59" s="250">
        <f>I59/TableAU11a!H62</f>
        <v>0.19219200133393266</v>
      </c>
      <c r="L59" s="251">
        <f>(I59-MIN(F59,Q59))/TableAU11a!$H62</f>
        <v>0.16369955207004191</v>
      </c>
      <c r="M59" s="250">
        <f t="shared" si="8"/>
        <v>0.39166976654807717</v>
      </c>
      <c r="N59" s="250">
        <f t="shared" si="8"/>
        <v>0.29019869270946286</v>
      </c>
      <c r="O59" s="251">
        <f t="shared" si="8"/>
        <v>0.26516306819371815</v>
      </c>
      <c r="P59" s="250">
        <f>DataAU!CK125/DataAU!B125</f>
        <v>0.12683432793407221</v>
      </c>
      <c r="Q59" s="235">
        <f>DataAU!CL125/DataAU!$B125</f>
        <v>3.2244955953395854E-2</v>
      </c>
      <c r="R59" s="235">
        <f>DataAU!CM125/DataAU!$B125</f>
        <v>9.4589371980676351E-2</v>
      </c>
      <c r="S59" s="263">
        <f>DataAU!CN125/DataAU!B125</f>
        <v>0.1368447475608601</v>
      </c>
      <c r="U59" s="4"/>
      <c r="V59" s="476">
        <f t="shared" si="4"/>
        <v>0</v>
      </c>
      <c r="W59" s="756">
        <f t="shared" si="5"/>
        <v>0</v>
      </c>
    </row>
    <row r="60" spans="1:23">
      <c r="A60" s="158">
        <f t="shared" si="7"/>
        <v>2011</v>
      </c>
      <c r="B60" s="245">
        <f>DataAU!BZ126/DataAU!$B126</f>
        <v>0.31721918717849573</v>
      </c>
      <c r="C60" s="234">
        <f>DataAU!CA126/DataAU!$B126</f>
        <v>0.11807601151910342</v>
      </c>
      <c r="D60" s="234">
        <f>DataAU!CB126/DataAU!$B126</f>
        <v>5.7324183702306408E-2</v>
      </c>
      <c r="E60" s="234">
        <f>DataAU!CC126/DataAU!$B126</f>
        <v>0.12372633633909576</v>
      </c>
      <c r="F60" s="863">
        <f>DataAU!CF126/DataAU!$B126</f>
        <v>1.8092655617990186E-2</v>
      </c>
      <c r="G60" s="234">
        <f>DataAU!CG126/DataAU!$B126</f>
        <v>7.7316752957035398E-2</v>
      </c>
      <c r="H60" s="86">
        <f>DataAU!CJ126/DataAU!$B126</f>
        <v>1.3523330345486414E-4</v>
      </c>
      <c r="I60" s="234">
        <f>DataAU!CH126/DataAU!$B126</f>
        <v>0.12182642270235695</v>
      </c>
      <c r="J60" s="245">
        <f>G60/TableAU11a!B63</f>
        <v>0.31312419050345697</v>
      </c>
      <c r="K60" s="245">
        <f>I60/TableAU11a!H63</f>
        <v>0.19182039054287103</v>
      </c>
      <c r="L60" s="86">
        <f>(I60-MIN(F60,Q60))/TableAU11a!$H63</f>
        <v>0.16333280804954214</v>
      </c>
      <c r="M60" s="245">
        <f>1-(1-$C60)*(1-J60)</f>
        <v>0.39422774649776426</v>
      </c>
      <c r="N60" s="245">
        <f>1-(1-$C60)*(1-K60)</f>
        <v>0.28724701541863551</v>
      </c>
      <c r="O60" s="86">
        <f>1-(1-$C60)*(1-L60)</f>
        <v>0.2621231330439403</v>
      </c>
      <c r="P60" s="245">
        <f>DataAU!CK126/DataAU!B126</f>
        <v>0.1202605494979897</v>
      </c>
      <c r="Q60" s="234">
        <f>DataAU!CL126/DataAU!$B126</f>
        <v>2.7936079725233678E-2</v>
      </c>
      <c r="R60" s="234">
        <f>DataAU!CM126/DataAU!$B126</f>
        <v>9.2324469772756018E-2</v>
      </c>
      <c r="S60" s="259">
        <f>DataAU!CN126/DataAU!B126</f>
        <v>0.13313458661086269</v>
      </c>
      <c r="T60" s="4"/>
      <c r="U60" s="4"/>
      <c r="V60" s="476">
        <f t="shared" si="4"/>
        <v>0</v>
      </c>
      <c r="W60" s="756">
        <f t="shared" si="5"/>
        <v>0</v>
      </c>
    </row>
    <row r="61" spans="1:23">
      <c r="A61" s="158">
        <f t="shared" si="7"/>
        <v>2012</v>
      </c>
      <c r="B61" s="245">
        <f>DataAU!BZ127/DataAU!$B127</f>
        <v>0.31670833643697549</v>
      </c>
      <c r="C61" s="234">
        <f>DataAU!CA127/DataAU!$B127</f>
        <v>0.11280956807016064</v>
      </c>
      <c r="D61" s="234">
        <f>DataAU!CB127/DataAU!$B127</f>
        <v>5.6142458797125427E-2</v>
      </c>
      <c r="E61" s="234">
        <f>DataAU!CC127/DataAU!$B127</f>
        <v>0.12938787539227339</v>
      </c>
      <c r="F61" s="863">
        <f>DataAU!CF127/DataAU!$B127</f>
        <v>1.8368434177416064E-2</v>
      </c>
      <c r="G61" s="234">
        <f>DataAU!CG127/DataAU!$B127</f>
        <v>7.7537932808950522E-2</v>
      </c>
      <c r="H61" s="86">
        <f>DataAU!CJ127/DataAU!$B127</f>
        <v>1.2225651521972165E-4</v>
      </c>
      <c r="I61" s="234">
        <f>DataAU!CH127/DataAU!$B127</f>
        <v>0.12636083555786437</v>
      </c>
      <c r="J61" s="245">
        <f>G61/TableAU11a!B64</f>
        <v>0.30556494682972346</v>
      </c>
      <c r="K61" s="245">
        <f>I61/TableAU11a!H64</f>
        <v>0.1995962258326601</v>
      </c>
      <c r="L61" s="86">
        <f>(I61-MIN(F61,Q61))/TableAU11a!$H64</f>
        <v>0.17058193418064743</v>
      </c>
      <c r="M61" s="245">
        <f t="shared" ref="M61:M63" si="9">1-(1-$C61)*(1-J61)</f>
        <v>0.38390386523064135</v>
      </c>
      <c r="N61" s="245">
        <f t="shared" ref="N61:N63" si="10">1-(1-$C61)*(1-K61)</f>
        <v>0.2898894298782041</v>
      </c>
      <c r="O61" s="86">
        <f t="shared" ref="O61:O63" si="11">1-(1-$C61)*(1-L61)</f>
        <v>0.26414822793531656</v>
      </c>
      <c r="P61" s="245">
        <f>DataAU!CK127/DataAU!B127</f>
        <v>0.12396243891222467</v>
      </c>
      <c r="Q61" s="234">
        <f>DataAU!CL127/DataAU!$B127</f>
        <v>2.9367472318210231E-2</v>
      </c>
      <c r="R61" s="234">
        <f>DataAU!CM127/DataAU!$B127</f>
        <v>9.4594966594014437E-2</v>
      </c>
      <c r="S61" s="259">
        <f>DataAU!CN127/DataAU!B127</f>
        <v>0.13205241970742637</v>
      </c>
      <c r="T61" s="4"/>
      <c r="U61" s="4"/>
      <c r="V61" s="476">
        <f t="shared" ref="V61:V63" si="12">C61+D61+E61+F61-B61</f>
        <v>0</v>
      </c>
      <c r="W61" s="756">
        <f t="shared" ref="W61:W63" si="13">Q61+R61-P61</f>
        <v>0</v>
      </c>
    </row>
    <row r="62" spans="1:23">
      <c r="A62" s="158">
        <f t="shared" si="7"/>
        <v>2013</v>
      </c>
      <c r="B62" s="245">
        <f>DataAU!BZ128/DataAU!$B128</f>
        <v>0.32736881274345242</v>
      </c>
      <c r="C62" s="234">
        <f>DataAU!CA128/DataAU!$B128</f>
        <v>0.11836067390822433</v>
      </c>
      <c r="D62" s="234">
        <f>DataAU!CB128/DataAU!$B128</f>
        <v>5.6519777052918253E-2</v>
      </c>
      <c r="E62" s="234">
        <f>DataAU!CC128/DataAU!$B128</f>
        <v>0.13380229280805647</v>
      </c>
      <c r="F62" s="863">
        <f>DataAU!CF128/DataAU!$B128</f>
        <v>1.8686068974253411E-2</v>
      </c>
      <c r="G62" s="234">
        <f>DataAU!CG128/DataAU!$B128</f>
        <v>7.7686800853592239E-2</v>
      </c>
      <c r="H62" s="86">
        <f>DataAU!CJ128/DataAU!$B128</f>
        <v>1.2509104728124898E-4</v>
      </c>
      <c r="I62" s="234">
        <f>DataAU!CH128/DataAU!$B128</f>
        <v>0.13132133798163589</v>
      </c>
      <c r="J62" s="245">
        <f>G62/TableAU11a!B65</f>
        <v>0.32154882864754125</v>
      </c>
      <c r="K62" s="245">
        <f>I62/TableAU11a!H65</f>
        <v>0.2057208854923171</v>
      </c>
      <c r="L62" s="86">
        <f>(I62-MIN(F62,Q62))/TableAU11a!$H65</f>
        <v>0.17644830332983949</v>
      </c>
      <c r="M62" s="245">
        <f t="shared" si="9"/>
        <v>0.4018507665026424</v>
      </c>
      <c r="N62" s="245">
        <f t="shared" si="10"/>
        <v>0.29973229675667423</v>
      </c>
      <c r="O62" s="86">
        <f t="shared" si="11"/>
        <v>0.27392443714598125</v>
      </c>
      <c r="P62" s="245">
        <f>DataAU!CK128/DataAU!B128</f>
        <v>0.12414257212528104</v>
      </c>
      <c r="Q62" s="234">
        <f>DataAU!CL128/DataAU!$B128</f>
        <v>2.6973746714380711E-2</v>
      </c>
      <c r="R62" s="234">
        <f>DataAU!CM128/DataAU!$B128</f>
        <v>9.7168825410900328E-2</v>
      </c>
      <c r="S62" s="259">
        <f>DataAU!CN128/DataAU!B128</f>
        <v>0.13104791462140164</v>
      </c>
      <c r="T62" s="4"/>
      <c r="U62" s="4"/>
      <c r="V62" s="476">
        <f t="shared" si="12"/>
        <v>0</v>
      </c>
      <c r="W62" s="756">
        <f t="shared" si="13"/>
        <v>0</v>
      </c>
    </row>
    <row r="63" spans="1:23" ht="13" thickBot="1">
      <c r="A63" s="193">
        <f t="shared" si="7"/>
        <v>2014</v>
      </c>
      <c r="B63" s="246">
        <f>DataAU!BZ129/DataAU!$B129</f>
        <v>0.32927985898483719</v>
      </c>
      <c r="C63" s="239">
        <f>DataAU!CA129/DataAU!$B129</f>
        <v>0.12202203056954997</v>
      </c>
      <c r="D63" s="239">
        <f>DataAU!CB129/DataAU!$B129</f>
        <v>5.3361003696158663E-2</v>
      </c>
      <c r="E63" s="239">
        <f>DataAU!CC129/DataAU!$B129</f>
        <v>0.13526049989631236</v>
      </c>
      <c r="F63" s="866">
        <f>DataAU!CF129/DataAU!$B129</f>
        <v>1.8636324822816151E-2</v>
      </c>
      <c r="G63" s="239">
        <f>DataAU!CG129/DataAU!$B129</f>
        <v>7.5233219130133144E-2</v>
      </c>
      <c r="H63" s="247">
        <f>DataAU!CJ129/DataAU!$B129</f>
        <v>1.1969820803396072E-4</v>
      </c>
      <c r="I63" s="239">
        <f>DataAU!CH129/DataAU!$B129</f>
        <v>0.13202460928515403</v>
      </c>
      <c r="J63" s="246">
        <f>G63/TableAU11a!B66</f>
        <v>0.30590451997874885</v>
      </c>
      <c r="K63" s="246">
        <f>I63/TableAU11a!H66</f>
        <v>0.20890629441666203</v>
      </c>
      <c r="L63" s="247">
        <f>(I63-MIN(F63,Q63))/TableAU11a!$H66</f>
        <v>0.17941750758093708</v>
      </c>
      <c r="M63" s="246">
        <f t="shared" si="9"/>
        <v>0.39059945986008848</v>
      </c>
      <c r="N63" s="246">
        <f t="shared" si="10"/>
        <v>0.30543715474273059</v>
      </c>
      <c r="O63" s="247">
        <f t="shared" si="11"/>
        <v>0.2795466495557335</v>
      </c>
      <c r="P63" s="246">
        <f>DataAU!CK129/DataAU!B129</f>
        <v>0.12412932895812238</v>
      </c>
      <c r="Q63" s="239">
        <f>DataAU!CL129/DataAU!$B129</f>
        <v>2.7647998828939827E-2</v>
      </c>
      <c r="R63" s="239">
        <f>DataAU!CM129/DataAU!$B129</f>
        <v>9.6481330129182558E-2</v>
      </c>
      <c r="S63" s="261">
        <f>DataAU!CN129/DataAU!B129</f>
        <v>0.13003113678226816</v>
      </c>
      <c r="T63" s="4"/>
      <c r="U63" s="4"/>
      <c r="V63" s="476">
        <f t="shared" si="12"/>
        <v>0</v>
      </c>
      <c r="W63" s="756">
        <f t="shared" si="13"/>
        <v>0</v>
      </c>
    </row>
    <row r="64" spans="1:23" ht="13" thickTop="1">
      <c r="B64" s="2"/>
      <c r="C64" s="2"/>
      <c r="D64" s="2"/>
      <c r="E64" s="2"/>
      <c r="F64" s="441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4"/>
      <c r="U64" s="4"/>
    </row>
    <row r="65" spans="2:21">
      <c r="B65" s="2"/>
      <c r="C65" s="2"/>
      <c r="D65" s="2"/>
      <c r="E65" s="2"/>
      <c r="F65" s="441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4"/>
      <c r="U65" s="4"/>
    </row>
    <row r="66" spans="2:21">
      <c r="B66" s="2"/>
      <c r="C66" s="2"/>
      <c r="D66" s="2"/>
      <c r="E66" s="2"/>
      <c r="F66" s="441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4"/>
      <c r="U66" s="4"/>
    </row>
    <row r="67" spans="2:21">
      <c r="B67" s="2"/>
      <c r="C67" s="2"/>
      <c r="D67" s="2"/>
      <c r="E67" s="2"/>
      <c r="F67" s="441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4"/>
      <c r="U67" s="4"/>
    </row>
    <row r="68" spans="2:21">
      <c r="B68" s="2"/>
      <c r="C68" s="2"/>
      <c r="D68" s="2"/>
      <c r="E68" s="2"/>
      <c r="F68" s="441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4"/>
      <c r="U68" s="4"/>
    </row>
    <row r="69" spans="2:21">
      <c r="B69" s="2"/>
      <c r="C69" s="2"/>
      <c r="D69" s="2"/>
      <c r="E69" s="2"/>
      <c r="F69" s="441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4"/>
      <c r="U69" s="4"/>
    </row>
    <row r="70" spans="2:21">
      <c r="B70" s="2"/>
      <c r="C70" s="2"/>
      <c r="D70" s="2"/>
      <c r="E70" s="2"/>
      <c r="F70" s="441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4"/>
      <c r="U70" s="4"/>
    </row>
    <row r="71" spans="2:21">
      <c r="B71" s="2"/>
      <c r="C71" s="2"/>
      <c r="D71" s="2"/>
      <c r="E71" s="2"/>
      <c r="F71" s="441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4"/>
      <c r="U71" s="4"/>
    </row>
    <row r="72" spans="2:21">
      <c r="B72" s="2"/>
      <c r="C72" s="2"/>
      <c r="D72" s="2"/>
      <c r="E72" s="2"/>
      <c r="F72" s="441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4"/>
      <c r="U72" s="4"/>
    </row>
    <row r="73" spans="2:21">
      <c r="B73" s="2"/>
      <c r="C73" s="2"/>
      <c r="D73" s="2"/>
      <c r="E73" s="2"/>
      <c r="F73" s="441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2:21">
      <c r="B74" s="2"/>
      <c r="C74" s="2"/>
      <c r="D74" s="2"/>
      <c r="E74" s="2"/>
      <c r="F74" s="441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spans="2:21">
      <c r="B75" s="2"/>
      <c r="C75" s="2"/>
      <c r="D75" s="2"/>
      <c r="E75" s="2"/>
      <c r="F75" s="441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2:21">
      <c r="B76" s="2"/>
      <c r="C76" s="2"/>
      <c r="D76" s="2"/>
      <c r="E76" s="2"/>
      <c r="F76" s="441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2:21">
      <c r="B77" s="2"/>
      <c r="C77" s="2"/>
      <c r="D77" s="2"/>
      <c r="E77" s="2"/>
      <c r="F77" s="441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2:21">
      <c r="B78" s="2"/>
      <c r="C78" s="2"/>
      <c r="D78" s="2"/>
      <c r="E78" s="2"/>
      <c r="F78" s="441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2:21">
      <c r="B79" s="2"/>
      <c r="C79" s="2"/>
      <c r="D79" s="2"/>
      <c r="E79" s="2"/>
      <c r="F79" s="441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2:21">
      <c r="B80" s="2"/>
      <c r="C80" s="2"/>
      <c r="D80" s="2"/>
      <c r="E80" s="2"/>
      <c r="F80" s="441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2:21">
      <c r="B81" s="2"/>
      <c r="C81" s="2"/>
      <c r="D81" s="2"/>
      <c r="E81" s="2"/>
      <c r="F81" s="441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2:21">
      <c r="B82" s="2"/>
      <c r="C82" s="2"/>
      <c r="D82" s="2"/>
      <c r="E82" s="2"/>
      <c r="F82" s="441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2:21">
      <c r="B83" s="2"/>
      <c r="C83" s="2"/>
      <c r="D83" s="2"/>
      <c r="E83" s="2"/>
      <c r="F83" s="441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2:21">
      <c r="B84" s="2"/>
      <c r="C84" s="2"/>
      <c r="D84" s="2"/>
      <c r="E84" s="2"/>
      <c r="F84" s="441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2:21">
      <c r="B85" s="2"/>
      <c r="C85" s="2"/>
      <c r="D85" s="2"/>
      <c r="E85" s="2"/>
      <c r="F85" s="441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spans="2:21">
      <c r="B86" s="2"/>
      <c r="C86" s="2"/>
      <c r="D86" s="2"/>
      <c r="E86" s="2"/>
      <c r="F86" s="441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spans="2:21">
      <c r="B87" s="2"/>
      <c r="C87" s="2"/>
      <c r="D87" s="2"/>
      <c r="E87" s="2"/>
      <c r="F87" s="441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spans="2:21">
      <c r="B88" s="2"/>
      <c r="C88" s="2"/>
      <c r="D88" s="2"/>
      <c r="E88" s="2"/>
      <c r="F88" s="441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spans="2:21">
      <c r="B89" s="2"/>
      <c r="C89" s="2"/>
      <c r="D89" s="2"/>
      <c r="E89" s="2"/>
      <c r="F89" s="441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spans="2:21">
      <c r="B90" s="2"/>
      <c r="C90" s="2"/>
      <c r="D90" s="2"/>
      <c r="E90" s="2"/>
      <c r="F90" s="441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spans="2:21">
      <c r="B91" s="2"/>
      <c r="C91" s="2"/>
      <c r="D91" s="2"/>
      <c r="E91" s="2"/>
      <c r="F91" s="441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spans="2:21">
      <c r="B92" s="2"/>
      <c r="C92" s="2"/>
      <c r="D92" s="2"/>
      <c r="E92" s="2"/>
      <c r="F92" s="441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2:21">
      <c r="B93" s="2"/>
      <c r="C93" s="2"/>
      <c r="D93" s="2"/>
      <c r="E93" s="2"/>
      <c r="F93" s="441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spans="2:21">
      <c r="B94" s="2"/>
      <c r="C94" s="2"/>
      <c r="D94" s="2"/>
      <c r="E94" s="2"/>
      <c r="F94" s="441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spans="2:21">
      <c r="B95" s="2"/>
      <c r="C95" s="2"/>
      <c r="D95" s="2"/>
      <c r="E95" s="2"/>
      <c r="F95" s="441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spans="2:21">
      <c r="B96" s="2"/>
      <c r="C96" s="2"/>
      <c r="D96" s="2"/>
      <c r="E96" s="2"/>
      <c r="F96" s="441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</row>
    <row r="97" spans="2:21">
      <c r="B97" s="2"/>
      <c r="C97" s="2"/>
      <c r="D97" s="2"/>
      <c r="E97" s="2"/>
      <c r="F97" s="441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spans="2:21">
      <c r="B98" s="2"/>
      <c r="C98" s="2"/>
      <c r="D98" s="2"/>
      <c r="E98" s="2"/>
      <c r="F98" s="441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spans="2:21">
      <c r="B99" s="2"/>
      <c r="C99" s="2"/>
      <c r="D99" s="2"/>
      <c r="E99" s="2"/>
      <c r="F99" s="441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spans="2:21">
      <c r="B100" s="2"/>
      <c r="C100" s="2"/>
      <c r="D100" s="2"/>
      <c r="E100" s="2"/>
      <c r="F100" s="441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  <row r="101" spans="2:21">
      <c r="B101" s="2"/>
      <c r="C101" s="2"/>
      <c r="D101" s="2"/>
      <c r="E101" s="2"/>
      <c r="F101" s="441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spans="2:21">
      <c r="B102" s="2"/>
      <c r="C102" s="2"/>
      <c r="D102" s="2"/>
      <c r="E102" s="2"/>
      <c r="F102" s="441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spans="2:21">
      <c r="B103" s="2"/>
      <c r="C103" s="2"/>
      <c r="D103" s="2"/>
      <c r="E103" s="2"/>
      <c r="F103" s="441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spans="2:21">
      <c r="B104" s="2"/>
      <c r="C104" s="2"/>
      <c r="D104" s="2"/>
      <c r="E104" s="2"/>
      <c r="F104" s="441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</row>
    <row r="105" spans="2:21">
      <c r="B105" s="2"/>
      <c r="C105" s="2"/>
      <c r="D105" s="2"/>
      <c r="E105" s="2"/>
      <c r="F105" s="441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</row>
    <row r="106" spans="2:21">
      <c r="B106" s="2"/>
      <c r="C106" s="2"/>
      <c r="D106" s="2"/>
      <c r="E106" s="2"/>
      <c r="F106" s="441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</row>
    <row r="107" spans="2:21">
      <c r="B107" s="2"/>
      <c r="C107" s="2"/>
      <c r="D107" s="2"/>
      <c r="E107" s="2"/>
      <c r="F107" s="441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</row>
    <row r="108" spans="2:21">
      <c r="B108" s="2"/>
      <c r="C108" s="2"/>
      <c r="D108" s="2"/>
      <c r="E108" s="2"/>
      <c r="F108" s="441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</row>
    <row r="109" spans="2:21">
      <c r="B109" s="2"/>
      <c r="C109" s="2"/>
      <c r="D109" s="2"/>
      <c r="E109" s="2"/>
      <c r="F109" s="441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</row>
    <row r="110" spans="2:21">
      <c r="B110" s="2"/>
      <c r="C110" s="2"/>
      <c r="D110" s="2"/>
      <c r="E110" s="2"/>
      <c r="F110" s="441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</row>
    <row r="111" spans="2:21">
      <c r="B111" s="2"/>
      <c r="C111" s="2"/>
      <c r="D111" s="2"/>
      <c r="E111" s="2"/>
      <c r="F111" s="441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</row>
    <row r="112" spans="2:21">
      <c r="B112" s="2"/>
      <c r="C112" s="2"/>
      <c r="D112" s="2"/>
      <c r="E112" s="2"/>
      <c r="F112" s="441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</row>
    <row r="113" spans="2:21">
      <c r="B113" s="2"/>
      <c r="C113" s="2"/>
      <c r="D113" s="2"/>
      <c r="E113" s="2"/>
      <c r="F113" s="441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</row>
    <row r="114" spans="2:21">
      <c r="B114" s="2"/>
      <c r="C114" s="2"/>
      <c r="D114" s="2"/>
      <c r="E114" s="2"/>
      <c r="F114" s="441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</row>
    <row r="115" spans="2:21">
      <c r="B115" s="2"/>
      <c r="C115" s="2"/>
      <c r="D115" s="2"/>
      <c r="E115" s="2"/>
      <c r="F115" s="441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</row>
    <row r="116" spans="2:21">
      <c r="B116" s="2"/>
      <c r="C116" s="2"/>
      <c r="D116" s="2"/>
      <c r="E116" s="2"/>
      <c r="F116" s="441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spans="2:21">
      <c r="B117" s="2"/>
      <c r="C117" s="2"/>
      <c r="D117" s="2"/>
      <c r="E117" s="2"/>
      <c r="F117" s="441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</row>
    <row r="118" spans="2:21">
      <c r="B118" s="2"/>
      <c r="C118" s="2"/>
      <c r="D118" s="2"/>
      <c r="E118" s="2"/>
      <c r="F118" s="441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</row>
    <row r="119" spans="2:21">
      <c r="B119" s="2"/>
      <c r="C119" s="2"/>
      <c r="D119" s="2"/>
      <c r="E119" s="2"/>
      <c r="F119" s="441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</row>
    <row r="120" spans="2:21">
      <c r="B120" s="2"/>
      <c r="C120" s="2"/>
      <c r="D120" s="2"/>
      <c r="E120" s="2"/>
      <c r="F120" s="441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</row>
    <row r="121" spans="2:21">
      <c r="B121" s="2"/>
      <c r="C121" s="2"/>
      <c r="D121" s="2"/>
      <c r="E121" s="2"/>
      <c r="F121" s="441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</row>
    <row r="122" spans="2:21">
      <c r="B122" s="2"/>
      <c r="C122" s="2"/>
      <c r="D122" s="2"/>
      <c r="E122" s="2"/>
      <c r="F122" s="441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</row>
    <row r="123" spans="2:21">
      <c r="B123" s="2"/>
      <c r="C123" s="2"/>
      <c r="D123" s="2"/>
      <c r="E123" s="2"/>
      <c r="F123" s="441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</row>
    <row r="124" spans="2:21">
      <c r="B124" s="2"/>
      <c r="C124" s="2"/>
      <c r="D124" s="2"/>
      <c r="E124" s="2"/>
      <c r="F124" s="441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</row>
    <row r="125" spans="2:21">
      <c r="B125" s="2"/>
      <c r="C125" s="2"/>
      <c r="D125" s="2"/>
      <c r="E125" s="2"/>
      <c r="F125" s="441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</row>
    <row r="126" spans="2:21">
      <c r="B126" s="2"/>
      <c r="C126" s="2"/>
      <c r="D126" s="2"/>
      <c r="E126" s="2"/>
      <c r="F126" s="441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</row>
    <row r="127" spans="2:21">
      <c r="B127" s="2"/>
      <c r="C127" s="2"/>
      <c r="D127" s="2"/>
      <c r="E127" s="2"/>
      <c r="F127" s="441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</row>
    <row r="128" spans="2:21">
      <c r="B128" s="2"/>
      <c r="C128" s="2"/>
      <c r="D128" s="2"/>
      <c r="E128" s="2"/>
      <c r="F128" s="441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</row>
    <row r="129" spans="2:21">
      <c r="B129" s="2"/>
      <c r="C129" s="2"/>
      <c r="D129" s="2"/>
      <c r="E129" s="2"/>
      <c r="F129" s="441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</row>
    <row r="130" spans="2:21">
      <c r="B130" s="2"/>
      <c r="C130" s="2"/>
      <c r="D130" s="2"/>
      <c r="E130" s="2"/>
      <c r="F130" s="441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</row>
    <row r="131" spans="2:21">
      <c r="B131" s="2"/>
      <c r="C131" s="2"/>
      <c r="D131" s="2"/>
      <c r="E131" s="2"/>
      <c r="F131" s="441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</row>
    <row r="132" spans="2:21">
      <c r="B132" s="2"/>
      <c r="C132" s="2"/>
      <c r="D132" s="2"/>
      <c r="E132" s="2"/>
      <c r="F132" s="441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</row>
    <row r="133" spans="2:21">
      <c r="B133" s="2"/>
      <c r="C133" s="2"/>
      <c r="D133" s="2"/>
      <c r="E133" s="2"/>
      <c r="F133" s="441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</row>
    <row r="134" spans="2:21">
      <c r="B134" s="2"/>
      <c r="C134" s="2"/>
      <c r="D134" s="2"/>
      <c r="E134" s="2"/>
      <c r="F134" s="441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</row>
    <row r="135" spans="2:21">
      <c r="B135" s="2"/>
      <c r="C135" s="2"/>
      <c r="D135" s="2"/>
      <c r="E135" s="2"/>
      <c r="F135" s="441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</row>
    <row r="136" spans="2:21">
      <c r="B136" s="2"/>
      <c r="C136" s="2"/>
      <c r="D136" s="2"/>
      <c r="E136" s="2"/>
      <c r="F136" s="441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</row>
    <row r="137" spans="2:21">
      <c r="B137" s="2"/>
      <c r="C137" s="2"/>
      <c r="D137" s="2"/>
      <c r="E137" s="2"/>
      <c r="F137" s="441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</row>
    <row r="138" spans="2:21">
      <c r="B138" s="2"/>
      <c r="C138" s="2"/>
      <c r="D138" s="2"/>
      <c r="E138" s="2"/>
      <c r="F138" s="441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</row>
    <row r="139" spans="2:21">
      <c r="B139" s="2"/>
      <c r="C139" s="2"/>
      <c r="D139" s="2"/>
      <c r="E139" s="2"/>
      <c r="F139" s="441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</row>
    <row r="140" spans="2:21">
      <c r="B140" s="2"/>
      <c r="C140" s="2"/>
      <c r="D140" s="2"/>
      <c r="E140" s="2"/>
      <c r="F140" s="441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</row>
    <row r="141" spans="2:21">
      <c r="B141" s="2"/>
      <c r="C141" s="2"/>
      <c r="D141" s="2"/>
      <c r="E141" s="2"/>
      <c r="F141" s="441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</row>
    <row r="142" spans="2:21">
      <c r="B142" s="2"/>
      <c r="C142" s="2"/>
      <c r="D142" s="2"/>
      <c r="E142" s="2"/>
      <c r="F142" s="441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</row>
    <row r="143" spans="2:21">
      <c r="B143" s="2"/>
      <c r="C143" s="2"/>
      <c r="D143" s="2"/>
      <c r="E143" s="2"/>
      <c r="F143" s="441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</row>
    <row r="144" spans="2:21">
      <c r="B144" s="2"/>
      <c r="C144" s="2"/>
      <c r="D144" s="2"/>
      <c r="E144" s="2"/>
      <c r="F144" s="441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</row>
    <row r="145" spans="2:21">
      <c r="B145" s="2"/>
      <c r="C145" s="2"/>
      <c r="D145" s="2"/>
      <c r="E145" s="2"/>
      <c r="F145" s="441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</row>
    <row r="146" spans="2:21">
      <c r="B146" s="2"/>
      <c r="C146" s="2"/>
      <c r="D146" s="2"/>
      <c r="E146" s="2"/>
      <c r="F146" s="441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</row>
    <row r="147" spans="2:21">
      <c r="B147" s="2"/>
      <c r="C147" s="2"/>
      <c r="D147" s="2"/>
      <c r="E147" s="2"/>
      <c r="F147" s="441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</row>
    <row r="148" spans="2:21">
      <c r="B148" s="2"/>
      <c r="C148" s="2"/>
      <c r="D148" s="2"/>
      <c r="E148" s="2"/>
      <c r="F148" s="441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</row>
    <row r="149" spans="2:21">
      <c r="B149" s="2"/>
      <c r="C149" s="2"/>
      <c r="D149" s="2"/>
      <c r="E149" s="2"/>
      <c r="F149" s="441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</row>
    <row r="150" spans="2:21">
      <c r="B150" s="2"/>
      <c r="C150" s="2"/>
      <c r="D150" s="2"/>
      <c r="E150" s="2"/>
      <c r="F150" s="441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</row>
    <row r="151" spans="2:21">
      <c r="B151" s="2"/>
      <c r="C151" s="2"/>
      <c r="D151" s="2"/>
      <c r="E151" s="2"/>
      <c r="F151" s="441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</row>
    <row r="152" spans="2:21">
      <c r="B152" s="2"/>
      <c r="C152" s="2"/>
      <c r="D152" s="2"/>
      <c r="E152" s="2"/>
      <c r="F152" s="441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</row>
    <row r="153" spans="2:21">
      <c r="B153" s="2"/>
      <c r="C153" s="2"/>
      <c r="D153" s="2"/>
      <c r="E153" s="2"/>
      <c r="F153" s="441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</row>
    <row r="154" spans="2:21">
      <c r="B154" s="2"/>
      <c r="C154" s="2"/>
      <c r="D154" s="2"/>
      <c r="E154" s="2"/>
      <c r="F154" s="441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spans="2:21">
      <c r="B155" s="2"/>
      <c r="C155" s="2"/>
      <c r="D155" s="2"/>
      <c r="E155" s="2"/>
      <c r="F155" s="441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</row>
    <row r="156" spans="2:21">
      <c r="B156" s="2"/>
      <c r="C156" s="2"/>
      <c r="D156" s="2"/>
      <c r="E156" s="2"/>
      <c r="F156" s="441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</row>
    <row r="157" spans="2:21">
      <c r="B157" s="2"/>
      <c r="C157" s="2"/>
      <c r="D157" s="2"/>
      <c r="E157" s="2"/>
      <c r="F157" s="441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</row>
    <row r="158" spans="2:21">
      <c r="B158" s="2"/>
      <c r="C158" s="2"/>
      <c r="D158" s="2"/>
      <c r="E158" s="2"/>
      <c r="F158" s="441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</row>
    <row r="159" spans="2:21">
      <c r="B159" s="2"/>
      <c r="C159" s="2"/>
      <c r="D159" s="2"/>
      <c r="E159" s="2"/>
      <c r="F159" s="441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</row>
    <row r="160" spans="2:21">
      <c r="B160" s="2"/>
      <c r="C160" s="2"/>
      <c r="D160" s="2"/>
      <c r="E160" s="2"/>
      <c r="F160" s="441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</row>
    <row r="161" spans="2:21">
      <c r="B161" s="2"/>
      <c r="C161" s="2"/>
      <c r="D161" s="2"/>
      <c r="E161" s="2"/>
      <c r="F161" s="441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</row>
    <row r="162" spans="2:21">
      <c r="B162" s="2"/>
      <c r="C162" s="2"/>
      <c r="D162" s="2"/>
      <c r="E162" s="2"/>
      <c r="F162" s="441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</row>
    <row r="163" spans="2:21">
      <c r="B163" s="2"/>
      <c r="C163" s="2"/>
      <c r="D163" s="2"/>
      <c r="E163" s="2"/>
      <c r="F163" s="441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</row>
    <row r="164" spans="2:21">
      <c r="B164" s="2"/>
      <c r="C164" s="2"/>
      <c r="D164" s="2"/>
      <c r="E164" s="2"/>
      <c r="F164" s="441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</row>
    <row r="165" spans="2:21">
      <c r="B165" s="2"/>
      <c r="C165" s="2"/>
      <c r="D165" s="2"/>
      <c r="E165" s="2"/>
      <c r="F165" s="441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</row>
    <row r="166" spans="2:21">
      <c r="B166" s="2"/>
      <c r="C166" s="2"/>
      <c r="D166" s="2"/>
      <c r="E166" s="2"/>
      <c r="F166" s="441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</row>
    <row r="167" spans="2:21">
      <c r="B167" s="2"/>
      <c r="C167" s="2"/>
      <c r="D167" s="2"/>
      <c r="E167" s="2"/>
      <c r="F167" s="441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</row>
    <row r="168" spans="2:21">
      <c r="B168" s="2"/>
      <c r="C168" s="2"/>
      <c r="D168" s="2"/>
      <c r="E168" s="2"/>
      <c r="F168" s="441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</row>
    <row r="169" spans="2:21">
      <c r="B169" s="2"/>
      <c r="C169" s="2"/>
      <c r="D169" s="2"/>
      <c r="E169" s="2"/>
      <c r="F169" s="441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</row>
    <row r="170" spans="2:21">
      <c r="B170" s="2"/>
      <c r="C170" s="2"/>
      <c r="D170" s="2"/>
      <c r="E170" s="2"/>
      <c r="F170" s="441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</row>
    <row r="171" spans="2:21">
      <c r="B171" s="2"/>
      <c r="C171" s="2"/>
      <c r="D171" s="2"/>
      <c r="E171" s="2"/>
      <c r="F171" s="441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</row>
    <row r="172" spans="2:21">
      <c r="B172" s="2"/>
      <c r="C172" s="2"/>
      <c r="D172" s="2"/>
      <c r="E172" s="2"/>
      <c r="F172" s="441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</row>
    <row r="173" spans="2:21">
      <c r="B173" s="2"/>
      <c r="C173" s="2"/>
      <c r="D173" s="2"/>
      <c r="E173" s="2"/>
      <c r="F173" s="441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</row>
    <row r="174" spans="2:21">
      <c r="B174" s="2"/>
      <c r="C174" s="2"/>
      <c r="D174" s="2"/>
      <c r="E174" s="2"/>
      <c r="F174" s="441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</row>
    <row r="175" spans="2:21">
      <c r="B175" s="2"/>
      <c r="C175" s="2"/>
      <c r="D175" s="2"/>
      <c r="E175" s="2"/>
      <c r="F175" s="441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</row>
    <row r="176" spans="2:21">
      <c r="B176" s="2"/>
      <c r="C176" s="2"/>
      <c r="D176" s="2"/>
      <c r="E176" s="2"/>
      <c r="F176" s="441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</row>
    <row r="177" spans="2:21">
      <c r="B177" s="2"/>
      <c r="C177" s="2"/>
      <c r="D177" s="2"/>
      <c r="E177" s="2"/>
      <c r="F177" s="441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</row>
    <row r="178" spans="2:21">
      <c r="B178" s="2"/>
      <c r="C178" s="2"/>
      <c r="D178" s="2"/>
      <c r="E178" s="2"/>
      <c r="F178" s="441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</row>
    <row r="179" spans="2:21">
      <c r="B179" s="2"/>
      <c r="C179" s="2"/>
      <c r="D179" s="2"/>
      <c r="E179" s="2"/>
      <c r="F179" s="441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</row>
    <row r="180" spans="2:21">
      <c r="B180" s="2"/>
      <c r="C180" s="2"/>
      <c r="D180" s="2"/>
      <c r="E180" s="2"/>
      <c r="F180" s="441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</row>
    <row r="181" spans="2:21">
      <c r="B181" s="2"/>
      <c r="C181" s="2"/>
      <c r="D181" s="2"/>
      <c r="E181" s="2"/>
      <c r="F181" s="441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</row>
    <row r="182" spans="2:21">
      <c r="B182" s="2"/>
      <c r="C182" s="2"/>
      <c r="D182" s="2"/>
      <c r="E182" s="2"/>
      <c r="F182" s="441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</row>
    <row r="183" spans="2:21">
      <c r="B183" s="2"/>
      <c r="C183" s="2"/>
      <c r="D183" s="2"/>
      <c r="E183" s="2"/>
      <c r="F183" s="441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</row>
    <row r="184" spans="2:21">
      <c r="B184" s="2"/>
      <c r="C184" s="2"/>
      <c r="D184" s="2"/>
      <c r="E184" s="2"/>
      <c r="F184" s="441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</row>
    <row r="185" spans="2:21">
      <c r="B185" s="2"/>
      <c r="C185" s="2"/>
      <c r="D185" s="2"/>
      <c r="E185" s="2"/>
      <c r="F185" s="441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</row>
    <row r="186" spans="2:21">
      <c r="B186" s="2"/>
      <c r="C186" s="2"/>
      <c r="D186" s="2"/>
      <c r="E186" s="2"/>
      <c r="F186" s="441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</row>
    <row r="187" spans="2:21">
      <c r="B187" s="2"/>
      <c r="C187" s="2"/>
      <c r="D187" s="2"/>
      <c r="E187" s="2"/>
      <c r="F187" s="441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</row>
    <row r="188" spans="2:21">
      <c r="B188" s="2"/>
      <c r="C188" s="2"/>
      <c r="D188" s="2"/>
      <c r="E188" s="2"/>
      <c r="F188" s="441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</row>
    <row r="189" spans="2:21">
      <c r="B189" s="2"/>
      <c r="C189" s="2"/>
      <c r="D189" s="2"/>
      <c r="E189" s="2"/>
      <c r="F189" s="441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</row>
    <row r="190" spans="2:21">
      <c r="B190" s="2"/>
      <c r="C190" s="2"/>
      <c r="D190" s="2"/>
      <c r="E190" s="2"/>
      <c r="F190" s="441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</row>
    <row r="191" spans="2:21">
      <c r="B191" s="2"/>
      <c r="C191" s="2"/>
      <c r="D191" s="2"/>
      <c r="E191" s="2"/>
      <c r="F191" s="441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</row>
    <row r="192" spans="2:21">
      <c r="B192" s="2"/>
      <c r="C192" s="2"/>
      <c r="D192" s="2"/>
      <c r="E192" s="2"/>
      <c r="F192" s="441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spans="2:21">
      <c r="B193" s="2"/>
      <c r="C193" s="2"/>
      <c r="D193" s="2"/>
      <c r="E193" s="2"/>
      <c r="F193" s="441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</row>
    <row r="194" spans="2:21">
      <c r="B194" s="2"/>
      <c r="C194" s="2"/>
      <c r="D194" s="2"/>
      <c r="E194" s="2"/>
      <c r="F194" s="441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</row>
    <row r="195" spans="2:21">
      <c r="B195" s="2"/>
      <c r="C195" s="2"/>
      <c r="D195" s="2"/>
      <c r="E195" s="2"/>
      <c r="F195" s="441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</row>
    <row r="196" spans="2:21">
      <c r="B196" s="2"/>
      <c r="C196" s="2"/>
      <c r="D196" s="2"/>
      <c r="E196" s="2"/>
      <c r="F196" s="441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</row>
    <row r="197" spans="2:21">
      <c r="B197" s="2"/>
      <c r="C197" s="2"/>
      <c r="D197" s="2"/>
      <c r="E197" s="2"/>
      <c r="F197" s="441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</row>
    <row r="198" spans="2:21">
      <c r="B198" s="2"/>
      <c r="C198" s="2"/>
      <c r="D198" s="2"/>
      <c r="E198" s="2"/>
      <c r="F198" s="441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</row>
    <row r="199" spans="2:21">
      <c r="B199" s="2"/>
      <c r="C199" s="2"/>
      <c r="D199" s="2"/>
      <c r="E199" s="2"/>
      <c r="F199" s="441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</row>
    <row r="200" spans="2:21">
      <c r="B200" s="2"/>
      <c r="C200" s="2"/>
      <c r="D200" s="2"/>
      <c r="E200" s="2"/>
      <c r="F200" s="441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</row>
    <row r="201" spans="2:21">
      <c r="B201" s="2"/>
      <c r="C201" s="2"/>
      <c r="D201" s="2"/>
      <c r="E201" s="2"/>
      <c r="F201" s="441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</row>
    <row r="202" spans="2:21">
      <c r="B202" s="2"/>
      <c r="C202" s="2"/>
      <c r="D202" s="2"/>
      <c r="E202" s="2"/>
      <c r="F202" s="441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</row>
    <row r="203" spans="2:21">
      <c r="B203" s="2"/>
      <c r="C203" s="2"/>
      <c r="D203" s="2"/>
      <c r="E203" s="2"/>
      <c r="F203" s="441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</row>
    <row r="204" spans="2:21">
      <c r="B204" s="2"/>
      <c r="C204" s="2"/>
      <c r="D204" s="2"/>
      <c r="E204" s="2"/>
      <c r="F204" s="441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</row>
    <row r="205" spans="2:21">
      <c r="B205" s="2"/>
      <c r="C205" s="2"/>
      <c r="D205" s="2"/>
      <c r="E205" s="2"/>
      <c r="F205" s="441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</row>
    <row r="206" spans="2:21">
      <c r="B206" s="2"/>
      <c r="C206" s="2"/>
      <c r="D206" s="2"/>
      <c r="E206" s="2"/>
      <c r="F206" s="441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</row>
    <row r="207" spans="2:21">
      <c r="B207" s="2"/>
      <c r="C207" s="2"/>
      <c r="D207" s="2"/>
      <c r="E207" s="2"/>
      <c r="F207" s="441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</row>
    <row r="208" spans="2:21">
      <c r="B208" s="2"/>
      <c r="C208" s="2"/>
      <c r="D208" s="2"/>
      <c r="E208" s="2"/>
      <c r="F208" s="441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</row>
    <row r="209" spans="2:21">
      <c r="B209" s="2"/>
      <c r="C209" s="2"/>
      <c r="D209" s="2"/>
      <c r="E209" s="2"/>
      <c r="F209" s="441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</row>
    <row r="210" spans="2:21">
      <c r="B210" s="2"/>
      <c r="C210" s="2"/>
      <c r="D210" s="2"/>
      <c r="E210" s="2"/>
      <c r="F210" s="441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</row>
    <row r="211" spans="2:21">
      <c r="B211" s="2"/>
      <c r="C211" s="2"/>
      <c r="D211" s="2"/>
      <c r="E211" s="2"/>
      <c r="F211" s="441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</row>
    <row r="212" spans="2:21">
      <c r="B212" s="2"/>
      <c r="C212" s="2"/>
      <c r="D212" s="2"/>
      <c r="E212" s="2"/>
      <c r="F212" s="441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</row>
    <row r="213" spans="2:21">
      <c r="B213" s="2"/>
      <c r="C213" s="2"/>
      <c r="D213" s="2"/>
      <c r="E213" s="2"/>
      <c r="F213" s="441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</row>
    <row r="214" spans="2:21">
      <c r="B214" s="2"/>
      <c r="C214" s="2"/>
      <c r="D214" s="2"/>
      <c r="E214" s="2"/>
      <c r="F214" s="441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</row>
    <row r="215" spans="2:21">
      <c r="B215" s="2"/>
      <c r="C215" s="2"/>
      <c r="D215" s="2"/>
      <c r="E215" s="2"/>
      <c r="F215" s="441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</row>
    <row r="216" spans="2:21">
      <c r="B216" s="2"/>
      <c r="C216" s="2"/>
      <c r="D216" s="2"/>
      <c r="E216" s="2"/>
      <c r="F216" s="441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</row>
    <row r="217" spans="2:21">
      <c r="B217" s="2"/>
      <c r="C217" s="2"/>
      <c r="D217" s="2"/>
      <c r="E217" s="2"/>
      <c r="F217" s="441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</row>
    <row r="218" spans="2:21">
      <c r="B218" s="2"/>
      <c r="C218" s="2"/>
      <c r="D218" s="2"/>
      <c r="E218" s="2"/>
      <c r="F218" s="441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</row>
    <row r="219" spans="2:21">
      <c r="B219" s="2"/>
      <c r="C219" s="2"/>
      <c r="D219" s="2"/>
      <c r="E219" s="2"/>
      <c r="F219" s="441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</row>
    <row r="220" spans="2:21">
      <c r="B220" s="2"/>
      <c r="C220" s="2"/>
      <c r="D220" s="2"/>
      <c r="E220" s="2"/>
      <c r="F220" s="441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</row>
    <row r="221" spans="2:21">
      <c r="B221" s="2"/>
      <c r="C221" s="2"/>
      <c r="D221" s="2"/>
      <c r="E221" s="2"/>
      <c r="F221" s="441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</row>
    <row r="222" spans="2:21">
      <c r="B222" s="2"/>
      <c r="C222" s="2"/>
      <c r="D222" s="2"/>
      <c r="E222" s="2"/>
      <c r="F222" s="441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</row>
    <row r="223" spans="2:21">
      <c r="B223" s="2"/>
      <c r="C223" s="2"/>
      <c r="D223" s="2"/>
      <c r="E223" s="2"/>
      <c r="F223" s="441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</row>
    <row r="224" spans="2:21">
      <c r="B224" s="2"/>
      <c r="C224" s="2"/>
      <c r="D224" s="2"/>
      <c r="E224" s="2"/>
      <c r="F224" s="441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</row>
    <row r="225" spans="2:21">
      <c r="B225" s="2"/>
      <c r="C225" s="2"/>
      <c r="D225" s="2"/>
      <c r="E225" s="2"/>
      <c r="F225" s="441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</row>
    <row r="226" spans="2:21">
      <c r="B226" s="2"/>
      <c r="C226" s="2"/>
      <c r="D226" s="2"/>
      <c r="E226" s="2"/>
      <c r="F226" s="441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</row>
    <row r="227" spans="2:21">
      <c r="B227" s="2"/>
      <c r="C227" s="2"/>
      <c r="D227" s="2"/>
      <c r="E227" s="2"/>
      <c r="F227" s="441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</row>
    <row r="228" spans="2:21">
      <c r="B228" s="2"/>
      <c r="C228" s="2"/>
      <c r="D228" s="2"/>
      <c r="E228" s="2"/>
      <c r="F228" s="441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</row>
    <row r="229" spans="2:21">
      <c r="B229" s="2"/>
      <c r="C229" s="2"/>
      <c r="D229" s="2"/>
      <c r="E229" s="2"/>
      <c r="F229" s="441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</row>
    <row r="230" spans="2:21">
      <c r="B230" s="2"/>
      <c r="C230" s="2"/>
      <c r="D230" s="2"/>
      <c r="E230" s="2"/>
      <c r="F230" s="441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</row>
    <row r="231" spans="2:21">
      <c r="B231" s="2"/>
      <c r="C231" s="2"/>
      <c r="D231" s="2"/>
      <c r="E231" s="2"/>
      <c r="F231" s="441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</row>
    <row r="232" spans="2:21">
      <c r="B232" s="2"/>
      <c r="C232" s="2"/>
      <c r="D232" s="2"/>
      <c r="E232" s="2"/>
      <c r="F232" s="441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</row>
    <row r="233" spans="2:21">
      <c r="B233" s="2"/>
      <c r="C233" s="2"/>
      <c r="D233" s="2"/>
      <c r="E233" s="2"/>
      <c r="F233" s="441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</row>
    <row r="234" spans="2:21">
      <c r="B234" s="2"/>
      <c r="C234" s="2"/>
      <c r="D234" s="2"/>
      <c r="E234" s="2"/>
      <c r="F234" s="441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</row>
    <row r="235" spans="2:21">
      <c r="B235" s="2"/>
      <c r="C235" s="2"/>
      <c r="D235" s="2"/>
      <c r="E235" s="2"/>
      <c r="F235" s="441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</row>
    <row r="236" spans="2:21">
      <c r="B236" s="2"/>
      <c r="C236" s="2"/>
      <c r="D236" s="2"/>
      <c r="E236" s="2"/>
      <c r="F236" s="441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</row>
    <row r="237" spans="2:21">
      <c r="B237" s="2"/>
      <c r="C237" s="2"/>
      <c r="D237" s="2"/>
      <c r="E237" s="2"/>
      <c r="F237" s="441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</row>
    <row r="238" spans="2:21">
      <c r="B238" s="2"/>
      <c r="C238" s="2"/>
      <c r="D238" s="2"/>
      <c r="E238" s="2"/>
      <c r="F238" s="441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</row>
    <row r="239" spans="2:21">
      <c r="B239" s="2"/>
      <c r="C239" s="2"/>
      <c r="D239" s="2"/>
      <c r="E239" s="2"/>
      <c r="F239" s="441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</row>
    <row r="240" spans="2:21">
      <c r="B240" s="2"/>
      <c r="C240" s="2"/>
      <c r="D240" s="2"/>
      <c r="E240" s="2"/>
      <c r="F240" s="441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</row>
    <row r="241" spans="2:21">
      <c r="B241" s="2"/>
      <c r="C241" s="2"/>
      <c r="D241" s="2"/>
      <c r="E241" s="2"/>
      <c r="F241" s="441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</row>
    <row r="242" spans="2:21">
      <c r="B242" s="2"/>
      <c r="C242" s="2"/>
      <c r="D242" s="2"/>
      <c r="E242" s="2"/>
      <c r="F242" s="441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</row>
    <row r="243" spans="2:21">
      <c r="B243" s="2"/>
      <c r="C243" s="2"/>
      <c r="D243" s="2"/>
      <c r="E243" s="2"/>
      <c r="F243" s="441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</row>
    <row r="244" spans="2:21">
      <c r="B244" s="2"/>
      <c r="C244" s="2"/>
      <c r="D244" s="2"/>
      <c r="E244" s="2"/>
      <c r="F244" s="441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</row>
    <row r="245" spans="2:21">
      <c r="B245" s="2"/>
      <c r="C245" s="2"/>
      <c r="D245" s="2"/>
      <c r="E245" s="2"/>
      <c r="F245" s="441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</row>
    <row r="246" spans="2:21">
      <c r="B246" s="2"/>
      <c r="C246" s="2"/>
      <c r="D246" s="2"/>
      <c r="E246" s="2"/>
      <c r="F246" s="441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</row>
    <row r="247" spans="2:21">
      <c r="B247" s="2"/>
      <c r="C247" s="2"/>
      <c r="D247" s="2"/>
      <c r="E247" s="2"/>
      <c r="F247" s="441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</row>
    <row r="248" spans="2:21">
      <c r="B248" s="2"/>
      <c r="C248" s="2"/>
      <c r="D248" s="2"/>
      <c r="E248" s="2"/>
      <c r="F248" s="441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</row>
    <row r="249" spans="2:21">
      <c r="B249" s="2"/>
      <c r="C249" s="2"/>
      <c r="D249" s="2"/>
      <c r="E249" s="2"/>
      <c r="F249" s="441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</row>
    <row r="250" spans="2:21">
      <c r="B250" s="2"/>
      <c r="C250" s="2"/>
      <c r="D250" s="2"/>
      <c r="E250" s="2"/>
      <c r="F250" s="441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</row>
    <row r="251" spans="2:21">
      <c r="B251" s="2"/>
      <c r="C251" s="2"/>
      <c r="D251" s="2"/>
      <c r="E251" s="2"/>
      <c r="F251" s="441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</row>
    <row r="252" spans="2:21">
      <c r="B252" s="2"/>
      <c r="C252" s="2"/>
      <c r="D252" s="2"/>
      <c r="E252" s="2"/>
      <c r="F252" s="441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</row>
    <row r="253" spans="2:21">
      <c r="B253" s="2"/>
      <c r="C253" s="2"/>
      <c r="D253" s="2"/>
      <c r="E253" s="2"/>
      <c r="F253" s="441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</row>
    <row r="254" spans="2:21">
      <c r="B254" s="2"/>
      <c r="C254" s="2"/>
      <c r="D254" s="2"/>
      <c r="E254" s="2"/>
      <c r="F254" s="441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</row>
    <row r="255" spans="2:21">
      <c r="B255" s="2"/>
      <c r="C255" s="2"/>
      <c r="D255" s="2"/>
      <c r="E255" s="2"/>
      <c r="F255" s="441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</row>
    <row r="256" spans="2:21">
      <c r="B256" s="2"/>
      <c r="C256" s="2"/>
      <c r="D256" s="2"/>
      <c r="E256" s="2"/>
      <c r="F256" s="441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</row>
    <row r="257" spans="2:21">
      <c r="B257" s="2"/>
      <c r="C257" s="2"/>
      <c r="D257" s="2"/>
      <c r="E257" s="2"/>
      <c r="F257" s="441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</row>
    <row r="258" spans="2:21">
      <c r="B258" s="2"/>
      <c r="C258" s="2"/>
      <c r="D258" s="2"/>
      <c r="E258" s="2"/>
      <c r="F258" s="441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</row>
    <row r="259" spans="2:21">
      <c r="B259" s="2"/>
      <c r="C259" s="2"/>
      <c r="D259" s="2"/>
      <c r="E259" s="2"/>
      <c r="F259" s="441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</row>
    <row r="260" spans="2:21">
      <c r="B260" s="2"/>
      <c r="C260" s="2"/>
      <c r="D260" s="2"/>
      <c r="E260" s="2"/>
      <c r="F260" s="441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</row>
    <row r="261" spans="2:21">
      <c r="B261" s="2"/>
      <c r="C261" s="2"/>
      <c r="D261" s="2"/>
      <c r="E261" s="2"/>
      <c r="F261" s="441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</row>
    <row r="262" spans="2:21">
      <c r="B262" s="2"/>
      <c r="C262" s="2"/>
      <c r="D262" s="2"/>
      <c r="E262" s="2"/>
      <c r="F262" s="441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</row>
    <row r="263" spans="2:21">
      <c r="B263" s="2"/>
      <c r="C263" s="2"/>
      <c r="D263" s="2"/>
      <c r="E263" s="2"/>
      <c r="F263" s="441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</row>
    <row r="264" spans="2:21">
      <c r="B264" s="2"/>
      <c r="C264" s="2"/>
      <c r="D264" s="2"/>
      <c r="E264" s="2"/>
      <c r="F264" s="441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</row>
    <row r="265" spans="2:21">
      <c r="B265" s="2"/>
      <c r="C265" s="2"/>
      <c r="D265" s="2"/>
      <c r="E265" s="2"/>
      <c r="F265" s="441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</row>
    <row r="266" spans="2:21">
      <c r="B266" s="2"/>
      <c r="C266" s="2"/>
      <c r="D266" s="2"/>
      <c r="E266" s="2"/>
      <c r="F266" s="441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</row>
    <row r="267" spans="2:21">
      <c r="T267" s="2"/>
      <c r="U267" s="2"/>
    </row>
    <row r="268" spans="2:21">
      <c r="T268" s="2"/>
      <c r="U268" s="2"/>
    </row>
    <row r="269" spans="2:21">
      <c r="T269" s="2"/>
      <c r="U269" s="2"/>
    </row>
    <row r="270" spans="2:21">
      <c r="T270" s="2"/>
      <c r="U270" s="2"/>
    </row>
    <row r="271" spans="2:21">
      <c r="T271" s="2"/>
      <c r="U271" s="2"/>
    </row>
    <row r="272" spans="2:21">
      <c r="T272" s="2"/>
      <c r="U272" s="2"/>
    </row>
    <row r="273" spans="20:21">
      <c r="T273" s="2"/>
      <c r="U273" s="2"/>
    </row>
    <row r="274" spans="20:21">
      <c r="T274" s="2"/>
      <c r="U274" s="2"/>
    </row>
    <row r="275" spans="20:21">
      <c r="T275" s="2"/>
      <c r="U275" s="2"/>
    </row>
    <row r="276" spans="20:21">
      <c r="T276" s="2"/>
      <c r="U276" s="2"/>
    </row>
    <row r="277" spans="20:21">
      <c r="T277" s="2"/>
      <c r="U277" s="2"/>
    </row>
    <row r="278" spans="20:21">
      <c r="T278" s="2"/>
      <c r="U278" s="2"/>
    </row>
  </sheetData>
  <mergeCells count="8">
    <mergeCell ref="P6:S6"/>
    <mergeCell ref="A3:S3"/>
    <mergeCell ref="A7:A8"/>
    <mergeCell ref="S7:S8"/>
    <mergeCell ref="B6:I6"/>
    <mergeCell ref="J8:L8"/>
    <mergeCell ref="M8:O8"/>
    <mergeCell ref="J6:O6"/>
  </mergeCells>
  <phoneticPr fontId="2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1" fitToHeight="2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Q275"/>
  <sheetViews>
    <sheetView workbookViewId="0">
      <pane xSplit="1" ySplit="8" topLeftCell="B32" activePane="bottomRight" state="frozen"/>
      <selection activeCell="Q55" sqref="Q55"/>
      <selection pane="topRight" activeCell="Q55" sqref="Q55"/>
      <selection pane="bottomLeft" activeCell="Q55" sqref="Q55"/>
      <selection pane="bottomRight" activeCell="A4" sqref="A4"/>
    </sheetView>
  </sheetViews>
  <sheetFormatPr baseColWidth="10" defaultRowHeight="12" x14ac:dyDescent="0"/>
  <cols>
    <col min="1" max="1" width="6.6640625" customWidth="1"/>
    <col min="2" max="2" width="7.6640625" customWidth="1"/>
    <col min="3" max="3" width="8.33203125" customWidth="1"/>
    <col min="4" max="7" width="7.6640625" customWidth="1"/>
    <col min="8" max="13" width="7.33203125" customWidth="1"/>
    <col min="14" max="15" width="7.6640625" customWidth="1"/>
    <col min="16" max="17" width="8.33203125" customWidth="1"/>
  </cols>
  <sheetData>
    <row r="1" spans="1:17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3" thickBot="1"/>
    <row r="3" spans="1:17" ht="19.75" customHeight="1" thickTop="1">
      <c r="A3" s="1554" t="s">
        <v>854</v>
      </c>
      <c r="B3" s="1555"/>
      <c r="C3" s="1555"/>
      <c r="D3" s="1555"/>
      <c r="E3" s="1555"/>
      <c r="F3" s="1555"/>
      <c r="G3" s="1555"/>
      <c r="H3" s="1555"/>
      <c r="I3" s="1555"/>
      <c r="J3" s="1555"/>
      <c r="K3" s="1555"/>
      <c r="L3" s="1555"/>
      <c r="M3" s="1555"/>
      <c r="N3" s="1555"/>
      <c r="O3" s="1555"/>
      <c r="P3" s="1555"/>
      <c r="Q3" s="1556"/>
    </row>
    <row r="4" spans="1:17">
      <c r="A4" s="152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153"/>
    </row>
    <row r="5" spans="1:17">
      <c r="A5" s="152"/>
      <c r="B5" s="84" t="s">
        <v>46</v>
      </c>
      <c r="C5" s="84" t="s">
        <v>47</v>
      </c>
      <c r="D5" s="84" t="s">
        <v>48</v>
      </c>
      <c r="E5" s="84" t="s">
        <v>49</v>
      </c>
      <c r="F5" s="12" t="s">
        <v>50</v>
      </c>
      <c r="G5" s="12" t="s">
        <v>51</v>
      </c>
      <c r="H5" s="12" t="s">
        <v>52</v>
      </c>
      <c r="I5" s="12" t="s">
        <v>53</v>
      </c>
      <c r="J5" s="12" t="s">
        <v>54</v>
      </c>
      <c r="K5" s="12" t="s">
        <v>55</v>
      </c>
      <c r="L5" s="12" t="s">
        <v>56</v>
      </c>
      <c r="M5" s="12" t="s">
        <v>57</v>
      </c>
      <c r="N5" s="12" t="s">
        <v>92</v>
      </c>
      <c r="O5" s="12" t="s">
        <v>222</v>
      </c>
      <c r="P5" s="12" t="s">
        <v>234</v>
      </c>
      <c r="Q5" s="154" t="s">
        <v>235</v>
      </c>
    </row>
    <row r="6" spans="1:17" ht="39.75" customHeight="1">
      <c r="A6" s="1568"/>
      <c r="B6" s="1810" t="s">
        <v>295</v>
      </c>
      <c r="C6" s="1810" t="s">
        <v>299</v>
      </c>
      <c r="D6" s="1810" t="s">
        <v>319</v>
      </c>
      <c r="E6" s="1810" t="s">
        <v>304</v>
      </c>
      <c r="F6" s="1810" t="s">
        <v>305</v>
      </c>
      <c r="G6" s="1810" t="s">
        <v>300</v>
      </c>
      <c r="H6" s="1810" t="s">
        <v>308</v>
      </c>
      <c r="I6" s="1810" t="s">
        <v>306</v>
      </c>
      <c r="J6" s="1810" t="s">
        <v>310</v>
      </c>
      <c r="K6" s="1810" t="s">
        <v>311</v>
      </c>
      <c r="L6" s="1810" t="s">
        <v>309</v>
      </c>
      <c r="M6" s="1810" t="s">
        <v>312</v>
      </c>
      <c r="N6" s="1810" t="s">
        <v>316</v>
      </c>
      <c r="O6" s="1810" t="s">
        <v>301</v>
      </c>
      <c r="P6" s="1810" t="s">
        <v>298</v>
      </c>
      <c r="Q6" s="1812" t="s">
        <v>307</v>
      </c>
    </row>
    <row r="7" spans="1:17" ht="49.75" customHeight="1">
      <c r="A7" s="1568"/>
      <c r="B7" s="1811"/>
      <c r="C7" s="1811"/>
      <c r="D7" s="1811"/>
      <c r="E7" s="1811"/>
      <c r="F7" s="1811"/>
      <c r="G7" s="1811"/>
      <c r="H7" s="1811"/>
      <c r="I7" s="1811"/>
      <c r="J7" s="1811"/>
      <c r="K7" s="1811"/>
      <c r="L7" s="1811"/>
      <c r="M7" s="1811"/>
      <c r="N7" s="1811"/>
      <c r="O7" s="1811"/>
      <c r="P7" s="1811"/>
      <c r="Q7" s="1813"/>
    </row>
    <row r="8" spans="1:17" ht="49.75" customHeight="1">
      <c r="A8" s="1569"/>
      <c r="B8" s="109" t="s">
        <v>296</v>
      </c>
      <c r="C8" s="109" t="s">
        <v>313</v>
      </c>
      <c r="D8" s="143" t="s">
        <v>314</v>
      </c>
      <c r="E8" s="143" t="s">
        <v>315</v>
      </c>
      <c r="F8" s="143" t="s">
        <v>320</v>
      </c>
      <c r="G8" s="109" t="s">
        <v>321</v>
      </c>
      <c r="H8" s="143" t="s">
        <v>322</v>
      </c>
      <c r="I8" s="143" t="s">
        <v>323</v>
      </c>
      <c r="J8" s="143" t="s">
        <v>324</v>
      </c>
      <c r="K8" s="143" t="s">
        <v>325</v>
      </c>
      <c r="L8" s="143" t="s">
        <v>326</v>
      </c>
      <c r="M8" s="143" t="s">
        <v>327</v>
      </c>
      <c r="N8" s="109" t="s">
        <v>328</v>
      </c>
      <c r="O8" s="109" t="s">
        <v>329</v>
      </c>
      <c r="P8" s="109" t="s">
        <v>330</v>
      </c>
      <c r="Q8" s="1091" t="s">
        <v>331</v>
      </c>
    </row>
    <row r="9" spans="1:17">
      <c r="A9" s="160">
        <v>1960</v>
      </c>
      <c r="B9" s="276"/>
      <c r="C9" s="277">
        <f>TableAU1!N9</f>
        <v>3.2773077705435405</v>
      </c>
      <c r="D9" s="235">
        <f>TableAU11b!L12</f>
        <v>0.2127329192546584</v>
      </c>
      <c r="E9" s="235">
        <f>TableAU11b!M12</f>
        <v>0.78726708074534169</v>
      </c>
      <c r="F9" s="250">
        <f>TableAU11b!B12</f>
        <v>0.22870452528837623</v>
      </c>
      <c r="G9" s="278">
        <f t="shared" ref="G9:G40" si="0">F9/C9</f>
        <v>6.9784268460830481E-2</v>
      </c>
      <c r="H9" s="279">
        <f>TableAU13!B9</f>
        <v>0.21137741842333235</v>
      </c>
      <c r="I9" s="279">
        <f>TableAU13!M9</f>
        <v>0.32628393786642584</v>
      </c>
      <c r="J9" s="279">
        <f>TableAU13!N9</f>
        <v>0.17583924179402577</v>
      </c>
      <c r="K9" s="279">
        <f>L9*F9+M9*E9</f>
        <v>0.21067273222488159</v>
      </c>
      <c r="L9" s="277">
        <f>1-TableAU12!C9/TableAU11b!B12</f>
        <v>0.3158673207980297</v>
      </c>
      <c r="M9" s="279">
        <f>TableAU13!O9</f>
        <v>0.17583924179402577</v>
      </c>
      <c r="N9" s="279">
        <f>TableAU12!C9</f>
        <v>0.15646423963115161</v>
      </c>
      <c r="O9" s="278">
        <f t="shared" ref="O9:O40" si="1">(1-L9)*G9</f>
        <v>4.7741698548257515E-2</v>
      </c>
      <c r="P9" s="280">
        <f>TableAU12!I9</f>
        <v>0.1127634998556165</v>
      </c>
      <c r="Q9" s="1092">
        <f>TableAU12!J9</f>
        <v>0.16914524978342477</v>
      </c>
    </row>
    <row r="10" spans="1:17">
      <c r="A10" s="159">
        <f t="shared" ref="A10:A19" si="2">A9+1</f>
        <v>1961</v>
      </c>
      <c r="B10" s="90">
        <f>TableAU1!D10/TableAU1!D9-1</f>
        <v>2.6339672455756746E-2</v>
      </c>
      <c r="C10" s="96">
        <f>TableAU1!N10</f>
        <v>3.3426353950120404</v>
      </c>
      <c r="D10" s="234">
        <f>TableAU11b!L13</f>
        <v>0.20635648254259301</v>
      </c>
      <c r="E10" s="234">
        <f>TableAU11b!M13</f>
        <v>0.79364351745740702</v>
      </c>
      <c r="F10" s="245">
        <f>TableAU11b!B13</f>
        <v>0.22163648865459545</v>
      </c>
      <c r="G10" s="269">
        <f t="shared" si="0"/>
        <v>6.6305912091198058E-2</v>
      </c>
      <c r="H10" s="145">
        <f>TableAU13!B10</f>
        <v>0.21428083361803898</v>
      </c>
      <c r="I10" s="145">
        <f>TableAU13!M10</f>
        <v>0.31575059492053681</v>
      </c>
      <c r="J10" s="145">
        <f>TableAU13!N10</f>
        <v>0.18385221309155153</v>
      </c>
      <c r="K10" s="145">
        <f t="shared" ref="K10:K53" si="3">L10*F10+M10*E10</f>
        <v>0.21452838329000035</v>
      </c>
      <c r="L10" s="96">
        <f>1-TableAU12!C10/TableAU11b!B13</f>
        <v>0.3095847015814468</v>
      </c>
      <c r="M10" s="145">
        <f>TableAU13!O10</f>
        <v>0.18385221309155153</v>
      </c>
      <c r="N10" s="145">
        <f>TableAU12!C10</f>
        <v>0.15302122245490279</v>
      </c>
      <c r="O10" s="269">
        <f t="shared" si="1"/>
        <v>4.5778616083358863E-2</v>
      </c>
      <c r="P10" s="144">
        <f>TableAU12!I10</f>
        <v>0.11178681243594124</v>
      </c>
      <c r="Q10" s="1093">
        <f>TableAU12!J10</f>
        <v>0.16310215237444484</v>
      </c>
    </row>
    <row r="11" spans="1:17">
      <c r="A11" s="159">
        <f t="shared" si="2"/>
        <v>1962</v>
      </c>
      <c r="B11" s="90">
        <f>TableAU1!D11/TableAU1!D10-1</f>
        <v>1.5852408609497992E-2</v>
      </c>
      <c r="C11" s="96">
        <f>TableAU1!N11</f>
        <v>3.5533017398280835</v>
      </c>
      <c r="D11" s="234">
        <f>TableAU11b!L14</f>
        <v>0.21127443665124607</v>
      </c>
      <c r="E11" s="234">
        <f>TableAU11b!M14</f>
        <v>0.78880017907774935</v>
      </c>
      <c r="F11" s="245">
        <f>TableAU11b!B14</f>
        <v>0.22627219817937619</v>
      </c>
      <c r="G11" s="269">
        <f t="shared" si="0"/>
        <v>6.3679421210742354E-2</v>
      </c>
      <c r="H11" s="145">
        <f>TableAU13!B11</f>
        <v>0.20750655814892044</v>
      </c>
      <c r="I11" s="145">
        <f>TableAU13!M11</f>
        <v>0.3008257276344628</v>
      </c>
      <c r="J11" s="145">
        <f>TableAU13!N11</f>
        <v>0.17865525538830573</v>
      </c>
      <c r="K11" s="145">
        <f t="shared" si="3"/>
        <v>0.20731021945797326</v>
      </c>
      <c r="L11" s="96">
        <f>1-TableAU12!C11/TableAU11b!B14</f>
        <v>0.29339407381311922</v>
      </c>
      <c r="M11" s="145">
        <f>TableAU13!O11</f>
        <v>0.17865525538830573</v>
      </c>
      <c r="N11" s="145">
        <f>TableAU12!C11</f>
        <v>0.15988527616487955</v>
      </c>
      <c r="O11" s="269">
        <f t="shared" si="1"/>
        <v>4.4996256403661103E-2</v>
      </c>
      <c r="P11" s="144">
        <f>TableAU12!I11</f>
        <v>0.10936974507298042</v>
      </c>
      <c r="Q11" s="1093">
        <f>TableAU12!J11</f>
        <v>0.16008609672428864</v>
      </c>
    </row>
    <row r="12" spans="1:17">
      <c r="A12" s="159">
        <f t="shared" si="2"/>
        <v>1963</v>
      </c>
      <c r="B12" s="90">
        <f>TableAU1!D12/TableAU1!D11-1</f>
        <v>4.7164488090700285E-2</v>
      </c>
      <c r="C12" s="96">
        <f>TableAU1!N12</f>
        <v>3.5208381044179702</v>
      </c>
      <c r="D12" s="234">
        <f>TableAU11b!L15</f>
        <v>0.21780802889290182</v>
      </c>
      <c r="E12" s="234">
        <f>TableAU11b!M15</f>
        <v>0.78226142519794428</v>
      </c>
      <c r="F12" s="245">
        <f>TableAU11b!B15</f>
        <v>0.23142103069870817</v>
      </c>
      <c r="G12" s="269">
        <f t="shared" si="0"/>
        <v>6.5728961069899686E-2</v>
      </c>
      <c r="H12" s="145">
        <f>TableAU13!B12</f>
        <v>0.20676949978142761</v>
      </c>
      <c r="I12" s="145">
        <f>TableAU13!M12</f>
        <v>0.30387181574245437</v>
      </c>
      <c r="J12" s="145">
        <f>TableAU13!N12</f>
        <v>0.17619061636392486</v>
      </c>
      <c r="K12" s="145">
        <f t="shared" si="3"/>
        <v>0.2059637273635854</v>
      </c>
      <c r="L12" s="96">
        <f>1-TableAU12!C12/TableAU11b!B15</f>
        <v>0.29442702115066521</v>
      </c>
      <c r="M12" s="145">
        <f>TableAU13!O12</f>
        <v>0.17619061636392486</v>
      </c>
      <c r="N12" s="145">
        <f>TableAU12!C12</f>
        <v>0.16328442599847087</v>
      </c>
      <c r="O12" s="269">
        <f t="shared" si="1"/>
        <v>4.6376578858761078E-2</v>
      </c>
      <c r="P12" s="144">
        <f>TableAU12!I12</f>
        <v>0.10903640791856618</v>
      </c>
      <c r="Q12" s="1093">
        <f>TableAU12!J12</f>
        <v>0.16261787297820524</v>
      </c>
    </row>
    <row r="13" spans="1:17">
      <c r="A13" s="159">
        <f t="shared" si="2"/>
        <v>1964</v>
      </c>
      <c r="B13" s="90">
        <f>TableAU1!D13/TableAU1!D12-1</f>
        <v>8.0763771327688083E-2</v>
      </c>
      <c r="C13" s="96">
        <f>TableAU1!N13</f>
        <v>3.4464257755063228</v>
      </c>
      <c r="D13" s="234">
        <f>TableAU11b!L16</f>
        <v>0.22888418957581788</v>
      </c>
      <c r="E13" s="234">
        <f>TableAU11b!M16</f>
        <v>0.77105361363353653</v>
      </c>
      <c r="F13" s="245">
        <f>TableAU11b!B16</f>
        <v>0.24281627068043288</v>
      </c>
      <c r="G13" s="269">
        <f t="shared" si="0"/>
        <v>7.0454519115462494E-2</v>
      </c>
      <c r="H13" s="145">
        <f>TableAU13!B13</f>
        <v>0.20835441614662392</v>
      </c>
      <c r="I13" s="145">
        <f>TableAU13!M13</f>
        <v>0.30414076669661072</v>
      </c>
      <c r="J13" s="145">
        <f>TableAU13!N13</f>
        <v>0.17617027535327079</v>
      </c>
      <c r="K13" s="145">
        <f t="shared" si="3"/>
        <v>0.20805664992930639</v>
      </c>
      <c r="L13" s="96">
        <f>1-TableAU12!C13/TableAU11b!B16</f>
        <v>0.29742620748178539</v>
      </c>
      <c r="M13" s="145">
        <f>TableAU13!O13</f>
        <v>0.17617027535327079</v>
      </c>
      <c r="N13" s="145">
        <f>TableAU12!C13</f>
        <v>0.17059634817708108</v>
      </c>
      <c r="O13" s="269">
        <f t="shared" si="1"/>
        <v>4.9499498694997535E-2</v>
      </c>
      <c r="P13" s="144">
        <f>TableAU12!I13</f>
        <v>0.11626468769325914</v>
      </c>
      <c r="Q13" s="1093">
        <f>TableAU12!J13</f>
        <v>0.17630853994490359</v>
      </c>
    </row>
    <row r="14" spans="1:17">
      <c r="A14" s="159">
        <f t="shared" si="2"/>
        <v>1965</v>
      </c>
      <c r="B14" s="90">
        <f>TableAU1!D14/TableAU1!D13-1</f>
        <v>5.8861735211701349E-2</v>
      </c>
      <c r="C14" s="96">
        <f>TableAU1!N14</f>
        <v>3.4918768928056143</v>
      </c>
      <c r="D14" s="234">
        <f>TableAU11b!L17</f>
        <v>0.2240928924101504</v>
      </c>
      <c r="E14" s="234">
        <f>TableAU11b!M17</f>
        <v>0.7759645194626249</v>
      </c>
      <c r="F14" s="245">
        <f>TableAU11b!B17</f>
        <v>0.23724021127569178</v>
      </c>
      <c r="G14" s="269">
        <f t="shared" si="0"/>
        <v>6.7940600014989833E-2</v>
      </c>
      <c r="H14" s="145">
        <f>TableAU13!B14</f>
        <v>0.22168226231711732</v>
      </c>
      <c r="I14" s="145">
        <f>TableAU13!M14</f>
        <v>0.31777887276225492</v>
      </c>
      <c r="J14" s="145">
        <f>TableAU13!N14</f>
        <v>0.19022320740084764</v>
      </c>
      <c r="K14" s="145">
        <f t="shared" si="3"/>
        <v>0.22144543797090727</v>
      </c>
      <c r="L14" s="96">
        <f>1-TableAU12!C14/TableAU11b!B17</f>
        <v>0.31124141161576779</v>
      </c>
      <c r="M14" s="145">
        <f>TableAU13!O14</f>
        <v>0.19022320740084764</v>
      </c>
      <c r="N14" s="145">
        <f>TableAU12!C14</f>
        <v>0.16340123302622248</v>
      </c>
      <c r="O14" s="269">
        <f t="shared" si="1"/>
        <v>4.6794671760302144E-2</v>
      </c>
      <c r="P14" s="144">
        <f>TableAU12!I14</f>
        <v>0.10163883575453653</v>
      </c>
      <c r="Q14" s="1093">
        <f>TableAU12!J14</f>
        <v>0.16207413534612003</v>
      </c>
    </row>
    <row r="15" spans="1:17">
      <c r="A15" s="159">
        <f t="shared" si="2"/>
        <v>1966</v>
      </c>
      <c r="B15" s="90">
        <f>TableAU1!D15/TableAU1!D14-1</f>
        <v>1.818321608426543E-2</v>
      </c>
      <c r="C15" s="96">
        <f>TableAU1!N15</f>
        <v>3.6227657694341437</v>
      </c>
      <c r="D15" s="234">
        <f>TableAU11b!L18</f>
        <v>0.20740281224152193</v>
      </c>
      <c r="E15" s="234">
        <f>TableAU11b!M18</f>
        <v>0.79254204576785214</v>
      </c>
      <c r="F15" s="245">
        <f>TableAU11b!B18</f>
        <v>0.22058174800110286</v>
      </c>
      <c r="G15" s="269">
        <f t="shared" si="0"/>
        <v>6.0887664850481492E-2</v>
      </c>
      <c r="H15" s="145">
        <f>TableAU13!B15</f>
        <v>0.22723000049473113</v>
      </c>
      <c r="I15" s="145">
        <f>TableAU13!M15</f>
        <v>0.32635288545250496</v>
      </c>
      <c r="J15" s="145">
        <f>TableAU13!N15</f>
        <v>0.19758157268366716</v>
      </c>
      <c r="K15" s="145">
        <f t="shared" si="3"/>
        <v>0.22605606507949771</v>
      </c>
      <c r="L15" s="96">
        <f>1-TableAU12!C15/TableAU11b!B18</f>
        <v>0.31491436570902176</v>
      </c>
      <c r="M15" s="145">
        <f>TableAU13!O15</f>
        <v>0.19758157268366716</v>
      </c>
      <c r="N15" s="145">
        <f>TableAU12!C15</f>
        <v>0.15111738674234829</v>
      </c>
      <c r="O15" s="269">
        <f t="shared" si="1"/>
        <v>4.1713264494588613E-2</v>
      </c>
      <c r="P15" s="144">
        <f>TableAU12!I15</f>
        <v>9.7363083164300215E-2</v>
      </c>
      <c r="Q15" s="1093">
        <f>TableAU12!J15</f>
        <v>0.14490674318507893</v>
      </c>
    </row>
    <row r="16" spans="1:17">
      <c r="A16" s="159">
        <f t="shared" si="2"/>
        <v>1967</v>
      </c>
      <c r="B16" s="90">
        <f>TableAU1!D16/TableAU1!D15-1</f>
        <v>5.8280531848014183E-2</v>
      </c>
      <c r="C16" s="96">
        <f>TableAU1!N16</f>
        <v>3.4525923082989496</v>
      </c>
      <c r="D16" s="234">
        <f>TableAU11b!L19</f>
        <v>0.21195866627207255</v>
      </c>
      <c r="E16" s="234">
        <f>TableAU11b!M19</f>
        <v>0.7880413337279274</v>
      </c>
      <c r="F16" s="245">
        <f>TableAU11b!B19</f>
        <v>0.22438837920489291</v>
      </c>
      <c r="G16" s="269">
        <f t="shared" si="0"/>
        <v>6.499127587857205E-2</v>
      </c>
      <c r="H16" s="145">
        <f>TableAU13!B16</f>
        <v>0.22207399501956596</v>
      </c>
      <c r="I16" s="145">
        <f>TableAU13!M16</f>
        <v>0.31602863696123495</v>
      </c>
      <c r="J16" s="145">
        <f>TableAU13!N16</f>
        <v>0.19337130081824272</v>
      </c>
      <c r="K16" s="145">
        <f t="shared" si="3"/>
        <v>0.22125219603491925</v>
      </c>
      <c r="L16" s="96">
        <f>1-TableAU12!C16/TableAU11b!B19</f>
        <v>0.30691258824291789</v>
      </c>
      <c r="M16" s="145">
        <f>TableAU13!O16</f>
        <v>0.19337130081824272</v>
      </c>
      <c r="N16" s="145">
        <f>TableAU12!C16</f>
        <v>0.1555207609714859</v>
      </c>
      <c r="O16" s="269">
        <f t="shared" si="1"/>
        <v>4.5044635185469986E-2</v>
      </c>
      <c r="P16" s="144">
        <f>TableAU12!I16</f>
        <v>0.12006403415154747</v>
      </c>
      <c r="Q16" s="1093">
        <f>TableAU12!J16</f>
        <v>0.16644432586268229</v>
      </c>
    </row>
    <row r="17" spans="1:17">
      <c r="A17" s="159">
        <f t="shared" si="2"/>
        <v>1968</v>
      </c>
      <c r="B17" s="90">
        <f>TableAU1!D17/TableAU1!D16-1</f>
        <v>4.1261159390828084E-2</v>
      </c>
      <c r="C17" s="96">
        <f>TableAU1!N17</f>
        <v>3.4251185990231199</v>
      </c>
      <c r="D17" s="234">
        <f>TableAU11b!L20</f>
        <v>0.2129058441558441</v>
      </c>
      <c r="E17" s="234">
        <f>TableAU11b!M20</f>
        <v>0.78709415584415587</v>
      </c>
      <c r="F17" s="245">
        <f>TableAU11b!B20</f>
        <v>0.22784090909090904</v>
      </c>
      <c r="G17" s="269">
        <f t="shared" si="0"/>
        <v>6.652058972670076E-2</v>
      </c>
      <c r="H17" s="145">
        <f>TableAU13!B17</f>
        <v>0.23458540042523029</v>
      </c>
      <c r="I17" s="145">
        <f>TableAU13!M17</f>
        <v>0.33893351135016536</v>
      </c>
      <c r="J17" s="145">
        <f>TableAU13!N17</f>
        <v>0.20184828824717893</v>
      </c>
      <c r="K17" s="145">
        <f t="shared" si="3"/>
        <v>0.23363686174166848</v>
      </c>
      <c r="L17" s="96">
        <f>1-TableAU12!C17/TableAU11b!B20</f>
        <v>0.32813797133041023</v>
      </c>
      <c r="M17" s="145">
        <f>TableAU13!O17</f>
        <v>0.20184828824717893</v>
      </c>
      <c r="N17" s="145">
        <f>TableAU12!C17</f>
        <v>0.15307765539574172</v>
      </c>
      <c r="O17" s="269">
        <f t="shared" si="1"/>
        <v>4.4692658362078648E-2</v>
      </c>
      <c r="P17" s="144">
        <f>TableAU12!I17</f>
        <v>9.3925876516446405E-2</v>
      </c>
      <c r="Q17" s="1093">
        <f>TableAU12!J17</f>
        <v>0.1405761454120982</v>
      </c>
    </row>
    <row r="18" spans="1:17">
      <c r="A18" s="161">
        <f t="shared" si="2"/>
        <v>1969</v>
      </c>
      <c r="B18" s="281">
        <f>TableAU1!D18/TableAU1!D17-1</f>
        <v>7.4962953417949896E-2</v>
      </c>
      <c r="C18" s="282">
        <f>TableAU1!N18</f>
        <v>3.3175889902939821</v>
      </c>
      <c r="D18" s="237">
        <f>TableAU11b!L21</f>
        <v>0.22079266792421887</v>
      </c>
      <c r="E18" s="237">
        <f>TableAU11b!M21</f>
        <v>0.77928934634626423</v>
      </c>
      <c r="F18" s="253">
        <f>TableAU11b!B21</f>
        <v>0.2354322152054458</v>
      </c>
      <c r="G18" s="283">
        <f t="shared" si="0"/>
        <v>7.0964853058721841E-2</v>
      </c>
      <c r="H18" s="284">
        <f>TableAU13!B18</f>
        <v>0.22892681301595524</v>
      </c>
      <c r="I18" s="284">
        <f>TableAU13!M18</f>
        <v>0.33170688458408459</v>
      </c>
      <c r="J18" s="284">
        <f>TableAU13!N18</f>
        <v>0.19538826135408383</v>
      </c>
      <c r="K18" s="284">
        <f t="shared" si="3"/>
        <v>0.22795222826773562</v>
      </c>
      <c r="L18" s="282">
        <f>1-TableAU12!C18/TableAU11b!B21</f>
        <v>0.32148632559622559</v>
      </c>
      <c r="M18" s="284">
        <f>TableAU13!O18</f>
        <v>0.19538826135408383</v>
      </c>
      <c r="N18" s="284">
        <f>TableAU12!C18</f>
        <v>0.1597439774120672</v>
      </c>
      <c r="O18" s="283">
        <f t="shared" si="1"/>
        <v>4.8150623202397283E-2</v>
      </c>
      <c r="P18" s="285">
        <f>TableAU12!I18</f>
        <v>0.11239033058157183</v>
      </c>
      <c r="Q18" s="1094">
        <f>TableAU12!J18</f>
        <v>0.16521674749194831</v>
      </c>
    </row>
    <row r="19" spans="1:17">
      <c r="A19" s="159">
        <f t="shared" si="2"/>
        <v>1970</v>
      </c>
      <c r="B19" s="90">
        <f>TableAU1!D19/TableAU1!D18-1</f>
        <v>6.8239285754523982E-2</v>
      </c>
      <c r="C19" s="96">
        <f>TableAU1!N19</f>
        <v>3.3154677310116041</v>
      </c>
      <c r="D19" s="234">
        <f>TableAU11b!L22</f>
        <v>0.22870523415977967</v>
      </c>
      <c r="E19" s="234">
        <f>TableAU11b!M22</f>
        <v>0.77129476584022072</v>
      </c>
      <c r="F19" s="245">
        <f>TableAU11b!B22</f>
        <v>0.24424242424242429</v>
      </c>
      <c r="G19" s="269">
        <f t="shared" si="0"/>
        <v>7.3667561882106408E-2</v>
      </c>
      <c r="H19" s="145">
        <f>TableAU13!B19</f>
        <v>0.24081808538849114</v>
      </c>
      <c r="I19" s="145">
        <f>TableAU13!M19</f>
        <v>0.34943296673983737</v>
      </c>
      <c r="J19" s="145">
        <f>TableAU13!N19</f>
        <v>0.20353754207025543</v>
      </c>
      <c r="K19" s="145">
        <f t="shared" si="3"/>
        <v>0.24080900127331034</v>
      </c>
      <c r="L19" s="96">
        <f>1-TableAU12!C19/TableAU11b!B22</f>
        <v>0.34319001165555496</v>
      </c>
      <c r="M19" s="145">
        <f>TableAU13!O19</f>
        <v>0.20353754207025543</v>
      </c>
      <c r="N19" s="145">
        <f>TableAU12!C19</f>
        <v>0.16042086381988568</v>
      </c>
      <c r="O19" s="269">
        <f t="shared" si="1"/>
        <v>4.8385590461149992E-2</v>
      </c>
      <c r="P19" s="144">
        <f>TableAU12!I19</f>
        <v>0.1060726597719438</v>
      </c>
      <c r="Q19" s="1093">
        <f>TableAU12!J19</f>
        <v>0.16020286396181388</v>
      </c>
    </row>
    <row r="20" spans="1:17">
      <c r="A20" s="159">
        <v>1971</v>
      </c>
      <c r="B20" s="90">
        <f>TableAU1!D20/TableAU1!D19-1</f>
        <v>4.5474552130065016E-2</v>
      </c>
      <c r="C20" s="96">
        <f>TableAU1!N20</f>
        <v>3.399977120194527</v>
      </c>
      <c r="D20" s="234">
        <f>TableAU11b!L23</f>
        <v>0.2160095003986181</v>
      </c>
      <c r="E20" s="234">
        <f>TableAU11b!M23</f>
        <v>0.78402371777836799</v>
      </c>
      <c r="F20" s="245">
        <f>TableAU11b!B23</f>
        <v>0.22969538931703426</v>
      </c>
      <c r="G20" s="269">
        <f t="shared" si="0"/>
        <v>6.7557922067396858E-2</v>
      </c>
      <c r="H20" s="145">
        <f>TableAU13!B20</f>
        <v>0.23515968003849158</v>
      </c>
      <c r="I20" s="145">
        <f>TableAU13!M20</f>
        <v>0.34337162581507874</v>
      </c>
      <c r="J20" s="145">
        <f>TableAU13!N20</f>
        <v>0.20099946690270543</v>
      </c>
      <c r="K20" s="145">
        <f t="shared" si="3"/>
        <v>0.2333017136991194</v>
      </c>
      <c r="L20" s="96">
        <f>1-TableAU12!C20/TableAU11b!B23</f>
        <v>0.32962509439877263</v>
      </c>
      <c r="M20" s="145">
        <f>TableAU13!O20</f>
        <v>0.20099946690270543</v>
      </c>
      <c r="N20" s="145">
        <f>TableAU12!C20</f>
        <v>0.15398202493044402</v>
      </c>
      <c r="O20" s="269">
        <f t="shared" si="1"/>
        <v>4.5289135628546244E-2</v>
      </c>
      <c r="P20" s="144">
        <f>TableAU12!I20</f>
        <v>0.11442232513381846</v>
      </c>
      <c r="Q20" s="1093">
        <f>TableAU12!J20</f>
        <v>0.16298791122872433</v>
      </c>
    </row>
    <row r="21" spans="1:17">
      <c r="A21" s="159">
        <v>1972</v>
      </c>
      <c r="B21" s="90">
        <f>TableAU1!D21/TableAU1!D20-1</f>
        <v>4.5822942097336838E-2</v>
      </c>
      <c r="C21" s="96">
        <f>TableAU1!N21</f>
        <v>3.454637048874627</v>
      </c>
      <c r="D21" s="234">
        <f>TableAU11b!L24</f>
        <v>0.21113457966325122</v>
      </c>
      <c r="E21" s="234">
        <f>TableAU11b!M24</f>
        <v>0.78883546048295294</v>
      </c>
      <c r="F21" s="245">
        <f>TableAU11b!B24</f>
        <v>0.22365779854994305</v>
      </c>
      <c r="G21" s="269">
        <f t="shared" si="0"/>
        <v>6.4741330387457399E-2</v>
      </c>
      <c r="H21" s="145">
        <f>TableAU13!B21</f>
        <v>0.24086761082076419</v>
      </c>
      <c r="I21" s="145">
        <f>TableAU13!M21</f>
        <v>0.34369818788654161</v>
      </c>
      <c r="J21" s="145">
        <f>TableAU13!N21</f>
        <v>0.20942029038522103</v>
      </c>
      <c r="K21" s="145">
        <f t="shared" si="3"/>
        <v>0.23857574163464526</v>
      </c>
      <c r="L21" s="96">
        <f>1-TableAU12!C21/TableAU11b!B24</f>
        <v>0.32807973122278766</v>
      </c>
      <c r="M21" s="145">
        <f>TableAU13!O21</f>
        <v>0.20942029038522103</v>
      </c>
      <c r="N21" s="145">
        <f>TableAU12!C21</f>
        <v>0.15028020811579734</v>
      </c>
      <c r="O21" s="269">
        <f t="shared" si="1"/>
        <v>4.3501012114934678E-2</v>
      </c>
      <c r="P21" s="144">
        <f>TableAU12!I21</f>
        <v>0.11465244117089551</v>
      </c>
      <c r="Q21" s="1093">
        <f>TableAU12!J21</f>
        <v>0.16014514338324895</v>
      </c>
    </row>
    <row r="22" spans="1:17">
      <c r="A22" s="159">
        <v>1973</v>
      </c>
      <c r="B22" s="90">
        <f>TableAU1!D22/TableAU1!D21-1</f>
        <v>4.4830234078521825E-2</v>
      </c>
      <c r="C22" s="96">
        <f>TableAU1!N22</f>
        <v>3.4858171333437893</v>
      </c>
      <c r="D22" s="234">
        <f>TableAU11b!L25</f>
        <v>0.21887584555049611</v>
      </c>
      <c r="E22" s="234">
        <f>TableAU11b!M25</f>
        <v>0.78112415444950367</v>
      </c>
      <c r="F22" s="245">
        <f>TableAU11b!B25</f>
        <v>0.23227305029873921</v>
      </c>
      <c r="G22" s="269">
        <f t="shared" si="0"/>
        <v>6.6633745091478735E-2</v>
      </c>
      <c r="H22" s="145">
        <f>TableAU13!B22</f>
        <v>0.2520974354085232</v>
      </c>
      <c r="I22" s="145">
        <f>TableAU13!M22</f>
        <v>0.36068449578848738</v>
      </c>
      <c r="J22" s="145">
        <f>TableAU13!N22</f>
        <v>0.21710453335703361</v>
      </c>
      <c r="K22" s="145">
        <f t="shared" si="3"/>
        <v>0.24354307184710844</v>
      </c>
      <c r="L22" s="96">
        <f>1-TableAU12!C22/TableAU11b!B25</f>
        <v>0.33472312492885237</v>
      </c>
      <c r="M22" s="145">
        <f>TableAU13!O22</f>
        <v>0.21225295578166115</v>
      </c>
      <c r="N22" s="145">
        <f>TableAU12!C22</f>
        <v>0.15452588906598871</v>
      </c>
      <c r="O22" s="269">
        <f t="shared" si="1"/>
        <v>4.4329889708746392E-2</v>
      </c>
      <c r="P22" s="144">
        <f>TableAU12!I22</f>
        <v>0.13187625131089711</v>
      </c>
      <c r="Q22" s="1093">
        <f>TableAU12!J22</f>
        <v>0.17654209171513011</v>
      </c>
    </row>
    <row r="23" spans="1:17">
      <c r="A23" s="159">
        <v>1974</v>
      </c>
      <c r="B23" s="90">
        <f>TableAU1!D23/TableAU1!D22-1</f>
        <v>3.524230036701459E-2</v>
      </c>
      <c r="C23" s="96">
        <f>TableAU1!N23</f>
        <v>3.4960962935464774</v>
      </c>
      <c r="D23" s="234">
        <f>TableAU11b!L26</f>
        <v>0.19944151140974739</v>
      </c>
      <c r="E23" s="234">
        <f>TableAU11b!M26</f>
        <v>0.80055848859025258</v>
      </c>
      <c r="F23" s="245">
        <f>TableAU11b!B26</f>
        <v>0.21466905187835422</v>
      </c>
      <c r="G23" s="269">
        <f t="shared" si="0"/>
        <v>6.1402499775139674E-2</v>
      </c>
      <c r="H23" s="145">
        <f>TableAU13!B23</f>
        <v>0.26732673267326734</v>
      </c>
      <c r="I23" s="145">
        <f>TableAU13!M23</f>
        <v>0.38087658919195366</v>
      </c>
      <c r="J23" s="145">
        <f>TableAU13!N23</f>
        <v>0.23365252310940932</v>
      </c>
      <c r="K23" s="145">
        <f t="shared" si="3"/>
        <v>0.25972097589564852</v>
      </c>
      <c r="L23" s="96">
        <f>1-TableAU12!C23/TableAU11b!B26</f>
        <v>0.35905340289718102</v>
      </c>
      <c r="M23" s="145">
        <f>TableAU13!O23</f>
        <v>0.22814488251025933</v>
      </c>
      <c r="N23" s="145">
        <f>TableAU12!C23</f>
        <v>0.13759139830471964</v>
      </c>
      <c r="O23" s="269">
        <f t="shared" si="1"/>
        <v>3.9355723284482384E-2</v>
      </c>
      <c r="P23" s="144">
        <f>TableAU12!I23</f>
        <v>0.14705824459185482</v>
      </c>
      <c r="Q23" s="1093">
        <f>TableAU12!J23</f>
        <v>0.17652500836564772</v>
      </c>
    </row>
    <row r="24" spans="1:17">
      <c r="A24" s="159">
        <v>1975</v>
      </c>
      <c r="B24" s="90">
        <f>TableAU1!D24/TableAU1!D23-1</f>
        <v>3.2028905255284235E-2</v>
      </c>
      <c r="C24" s="96">
        <f>TableAU1!N24</f>
        <v>3.4984817617882982</v>
      </c>
      <c r="D24" s="234">
        <f>TableAU11b!L27</f>
        <v>0.16754283311086321</v>
      </c>
      <c r="E24" s="234">
        <f>TableAU11b!M27</f>
        <v>0.83245716688913673</v>
      </c>
      <c r="F24" s="245">
        <f>TableAU11b!B27</f>
        <v>0.18431037320119217</v>
      </c>
      <c r="G24" s="269">
        <f t="shared" si="0"/>
        <v>5.2682959566717688E-2</v>
      </c>
      <c r="H24" s="145">
        <f>TableAU13!B24</f>
        <v>0.28656201199967124</v>
      </c>
      <c r="I24" s="145">
        <f>TableAU13!M24</f>
        <v>0.39446824890098786</v>
      </c>
      <c r="J24" s="145">
        <f>TableAU13!N24</f>
        <v>0.25893392580911168</v>
      </c>
      <c r="K24" s="145">
        <f t="shared" si="3"/>
        <v>0.28189452291271738</v>
      </c>
      <c r="L24" s="96">
        <f>1-TableAU12!C24/TableAU11b!B27</f>
        <v>0.39223859878345813</v>
      </c>
      <c r="M24" s="145">
        <f>TableAU13!O24</f>
        <v>0.25178578397047946</v>
      </c>
      <c r="N24" s="145">
        <f>TableAU12!C24</f>
        <v>0.11201673067550033</v>
      </c>
      <c r="O24" s="269">
        <f t="shared" si="1"/>
        <v>3.2018669326502762E-2</v>
      </c>
      <c r="P24" s="144">
        <f>TableAU12!I24</f>
        <v>0.14470288485246977</v>
      </c>
      <c r="Q24" s="1093">
        <f>TableAU12!J24</f>
        <v>0.15740938604421795</v>
      </c>
    </row>
    <row r="25" spans="1:17">
      <c r="A25" s="159">
        <v>1976</v>
      </c>
      <c r="B25" s="90">
        <f>TableAU1!D25/TableAU1!D24-1</f>
        <v>1.8824425216503515E-2</v>
      </c>
      <c r="C25" s="96">
        <f>TableAU1!N25</f>
        <v>3.4631473051423574</v>
      </c>
      <c r="D25" s="234">
        <f>TableAU11b!L28</f>
        <v>0.16540804670643486</v>
      </c>
      <c r="E25" s="234">
        <f>TableAU11b!M28</f>
        <v>0.83459195329356506</v>
      </c>
      <c r="F25" s="245">
        <f>TableAU11b!B28</f>
        <v>0.18155857342302326</v>
      </c>
      <c r="G25" s="269">
        <f t="shared" si="0"/>
        <v>5.2425888195235186E-2</v>
      </c>
      <c r="H25" s="145">
        <f>TableAU13!B25</f>
        <v>0.29950247353807546</v>
      </c>
      <c r="I25" s="145">
        <f>TableAU13!M25</f>
        <v>0.40402891195753177</v>
      </c>
      <c r="J25" s="145">
        <f>TableAU13!N25</f>
        <v>0.27312767181220066</v>
      </c>
      <c r="K25" s="145">
        <f t="shared" si="3"/>
        <v>0.28506851236865816</v>
      </c>
      <c r="L25" s="96">
        <f>1-TableAU12!C25/TableAU11b!B28</f>
        <v>0.3534147193771594</v>
      </c>
      <c r="M25" s="145">
        <f>TableAU13!O25</f>
        <v>0.26468388440613333</v>
      </c>
      <c r="N25" s="145">
        <f>TableAU12!C25</f>
        <v>0.1173931011462081</v>
      </c>
      <c r="O25" s="269">
        <f t="shared" si="1"/>
        <v>3.389780763061781E-2</v>
      </c>
      <c r="P25" s="144">
        <f>TableAU12!I25</f>
        <v>0.13142873250553197</v>
      </c>
      <c r="Q25" s="1093">
        <f>TableAU12!J25</f>
        <v>0.15138616791870443</v>
      </c>
    </row>
    <row r="26" spans="1:17">
      <c r="A26" s="159">
        <v>1977</v>
      </c>
      <c r="B26" s="90">
        <f>TableAU1!D26/TableAU1!D25-1</f>
        <v>3.1915448544639569E-2</v>
      </c>
      <c r="C26" s="96">
        <f>TableAU1!N26</f>
        <v>3.4234552883996683</v>
      </c>
      <c r="D26" s="234">
        <f>TableAU11b!L29</f>
        <v>0.17970545729819001</v>
      </c>
      <c r="E26" s="234">
        <f>TableAU11b!M29</f>
        <v>0.82028077902415508</v>
      </c>
      <c r="F26" s="245">
        <f>TableAU11b!B29</f>
        <v>0.19869933246163368</v>
      </c>
      <c r="G26" s="269">
        <f t="shared" si="0"/>
        <v>5.8040580560500869E-2</v>
      </c>
      <c r="H26" s="145">
        <f>TableAU13!B26</f>
        <v>0.30165010841469536</v>
      </c>
      <c r="I26" s="145">
        <f>TableAU13!M26</f>
        <v>0.37916235777855067</v>
      </c>
      <c r="J26" s="145">
        <f>TableAU13!N26</f>
        <v>0.27843858623861129</v>
      </c>
      <c r="K26" s="145">
        <f t="shared" si="3"/>
        <v>0.29262615281812587</v>
      </c>
      <c r="L26" s="96">
        <f>1-TableAU12!C26/TableAU11b!B29</f>
        <v>0.36085165873905101</v>
      </c>
      <c r="M26" s="145">
        <f>TableAU13!O26</f>
        <v>0.26932871616451415</v>
      </c>
      <c r="N26" s="145">
        <f>TableAU12!C26</f>
        <v>0.12699834875251101</v>
      </c>
      <c r="O26" s="269">
        <f t="shared" si="1"/>
        <v>3.7096540791066612E-2</v>
      </c>
      <c r="P26" s="144">
        <f>TableAU12!I26</f>
        <v>0.12034643701534954</v>
      </c>
      <c r="Q26" s="1093">
        <f>TableAU12!J26</f>
        <v>0.14590045448420327</v>
      </c>
    </row>
    <row r="27" spans="1:17">
      <c r="A27" s="159">
        <v>1978</v>
      </c>
      <c r="B27" s="90">
        <f>TableAU1!D27/TableAU1!D26-1</f>
        <v>-1.3857947290100148E-3</v>
      </c>
      <c r="C27" s="96">
        <f>TableAU1!N27</f>
        <v>3.4913590371379812</v>
      </c>
      <c r="D27" s="234">
        <f>TableAU11b!L30</f>
        <v>0.17710328382440604</v>
      </c>
      <c r="E27" s="234">
        <f>TableAU11b!M30</f>
        <v>0.82289671617559379</v>
      </c>
      <c r="F27" s="245">
        <f>TableAU11b!B30</f>
        <v>0.19330044012633019</v>
      </c>
      <c r="G27" s="269">
        <f t="shared" si="0"/>
        <v>5.5365385819725652E-2</v>
      </c>
      <c r="H27" s="145">
        <f>TableAU13!B27</f>
        <v>0.29767341711902623</v>
      </c>
      <c r="I27" s="145">
        <f>TableAU13!M27</f>
        <v>0.36890415567672663</v>
      </c>
      <c r="J27" s="145">
        <f>TableAU13!N27</f>
        <v>0.27717877888269871</v>
      </c>
      <c r="K27" s="145">
        <f t="shared" si="3"/>
        <v>0.29186266326580707</v>
      </c>
      <c r="L27" s="96">
        <f>1-TableAU12!C27/TableAU11b!B30</f>
        <v>0.36978355878241242</v>
      </c>
      <c r="M27" s="145">
        <f>TableAU13!O27</f>
        <v>0.26781409412582902</v>
      </c>
      <c r="N27" s="145">
        <f>TableAU12!C27</f>
        <v>0.12182111546220918</v>
      </c>
      <c r="O27" s="269">
        <f t="shared" si="1"/>
        <v>3.4892176417946189E-2</v>
      </c>
      <c r="P27" s="144">
        <f>TableAU12!I27</f>
        <v>0.11539987080835437</v>
      </c>
      <c r="Q27" s="1093">
        <f>TableAU12!J27</f>
        <v>0.13236477374463115</v>
      </c>
    </row>
    <row r="28" spans="1:17" ht="12.75" customHeight="1">
      <c r="A28" s="159">
        <v>1979</v>
      </c>
      <c r="B28" s="90">
        <f>TableAU1!D28/TableAU1!D27-1</f>
        <v>4.5879734864864519E-2</v>
      </c>
      <c r="C28" s="96">
        <f>TableAU1!N28</f>
        <v>3.3770117372310979</v>
      </c>
      <c r="D28" s="234">
        <f>TableAU11b!L31</f>
        <v>0.19563560556813342</v>
      </c>
      <c r="E28" s="234">
        <f>TableAU11b!M31</f>
        <v>0.80436439443186658</v>
      </c>
      <c r="F28" s="245">
        <f>TableAU11b!B31</f>
        <v>0.21461074622850868</v>
      </c>
      <c r="G28" s="269">
        <f t="shared" si="0"/>
        <v>6.3550488694621404E-2</v>
      </c>
      <c r="H28" s="145">
        <f>TableAU13!B28</f>
        <v>0.28999001996007984</v>
      </c>
      <c r="I28" s="145">
        <f>TableAU13!M28</f>
        <v>0.34847187032350169</v>
      </c>
      <c r="J28" s="145">
        <f>TableAU13!N28</f>
        <v>0.27013023750177811</v>
      </c>
      <c r="K28" s="145">
        <f t="shared" si="3"/>
        <v>0.27895518058053503</v>
      </c>
      <c r="L28" s="96">
        <f>1-TableAU12!C28/TableAU11b!B31</f>
        <v>0.32289522957950401</v>
      </c>
      <c r="M28" s="145">
        <f>TableAU13!O28</f>
        <v>0.26065101322011719</v>
      </c>
      <c r="N28" s="145">
        <f>TableAU12!C28</f>
        <v>0.14531396005482569</v>
      </c>
      <c r="O28" s="269">
        <f t="shared" si="1"/>
        <v>4.303033905768195E-2</v>
      </c>
      <c r="P28" s="144">
        <f>TableAU12!I28</f>
        <v>0.1250499001996008</v>
      </c>
      <c r="Q28" s="1093">
        <f>TableAU12!J28</f>
        <v>0.15477045908183631</v>
      </c>
    </row>
    <row r="29" spans="1:17">
      <c r="A29" s="160">
        <v>1980</v>
      </c>
      <c r="B29" s="276">
        <f>TableAU1!D29/TableAU1!D28-1</f>
        <v>2.9482071713147207E-2</v>
      </c>
      <c r="C29" s="277">
        <f>TableAU1!N29</f>
        <v>3.3836849669599149</v>
      </c>
      <c r="D29" s="235">
        <f>TableAU11b!L32</f>
        <v>0.20372864341586081</v>
      </c>
      <c r="E29" s="235">
        <f>TableAU11b!M32</f>
        <v>0.79627135658413928</v>
      </c>
      <c r="F29" s="250">
        <f>TableAU11b!B32</f>
        <v>0.22692644091717776</v>
      </c>
      <c r="G29" s="278">
        <f t="shared" si="0"/>
        <v>6.7064884329660485E-2</v>
      </c>
      <c r="H29" s="279">
        <f>TableAU13!B29</f>
        <v>0.30348714336033811</v>
      </c>
      <c r="I29" s="279">
        <f>TableAU13!M29</f>
        <v>0.36652158977254301</v>
      </c>
      <c r="J29" s="279">
        <f>TableAU13!N29</f>
        <v>0.28000315157373823</v>
      </c>
      <c r="K29" s="279">
        <f t="shared" si="3"/>
        <v>0.29110022793456802</v>
      </c>
      <c r="L29" s="277">
        <f>1-TableAU12!C29/TableAU11b!B32</f>
        <v>0.33683563991636722</v>
      </c>
      <c r="M29" s="279">
        <f>TableAU13!O29</f>
        <v>0.2695856295963649</v>
      </c>
      <c r="N29" s="279">
        <f>TableAU12!C29</f>
        <v>0.15048952797689649</v>
      </c>
      <c r="O29" s="278">
        <f t="shared" si="1"/>
        <v>4.4475041100562149E-2</v>
      </c>
      <c r="P29" s="280">
        <f>TableAU12!I29</f>
        <v>0.11673124339556182</v>
      </c>
      <c r="Q29" s="1092">
        <f>TableAU12!J29</f>
        <v>0.15169073617470941</v>
      </c>
    </row>
    <row r="30" spans="1:17">
      <c r="A30" s="159">
        <v>1981</v>
      </c>
      <c r="B30" s="90">
        <f>TableAU1!D30/TableAU1!D29-1</f>
        <v>4.5658554081189573E-2</v>
      </c>
      <c r="C30" s="96">
        <f>TableAU1!N30</f>
        <v>3.4661878717656354</v>
      </c>
      <c r="D30" s="234">
        <f>TableAU11b!L33</f>
        <v>0.20585147169022178</v>
      </c>
      <c r="E30" s="234">
        <f>TableAU11b!M33</f>
        <v>0.79414852830977789</v>
      </c>
      <c r="F30" s="245">
        <f>TableAU11b!B33</f>
        <v>0.23351645957862077</v>
      </c>
      <c r="G30" s="269">
        <f t="shared" si="0"/>
        <v>6.7369821895911897E-2</v>
      </c>
      <c r="H30" s="145">
        <f>TableAU13!B30</f>
        <v>0.30625028929381443</v>
      </c>
      <c r="I30" s="145">
        <f>TableAU13!M30</f>
        <v>0.36061535219138507</v>
      </c>
      <c r="J30" s="145">
        <f>TableAU13!N30</f>
        <v>0.28358941165080631</v>
      </c>
      <c r="K30" s="145">
        <f t="shared" si="3"/>
        <v>0.29502647401001025</v>
      </c>
      <c r="L30" s="96">
        <f>1-TableAU12!C30/TableAU11b!B33</f>
        <v>0.33659801842055315</v>
      </c>
      <c r="M30" s="145">
        <f>TableAU13!O30</f>
        <v>0.27252496067441068</v>
      </c>
      <c r="N30" s="145">
        <f>TableAU12!C30</f>
        <v>0.15491528201587382</v>
      </c>
      <c r="O30" s="269">
        <f t="shared" si="1"/>
        <v>4.4693273344402359E-2</v>
      </c>
      <c r="P30" s="144">
        <f>TableAU12!I30</f>
        <v>0.11395090491105177</v>
      </c>
      <c r="Q30" s="1093">
        <f>TableAU12!J30</f>
        <v>0.15431317791183863</v>
      </c>
    </row>
    <row r="31" spans="1:17">
      <c r="A31" s="159">
        <v>1982</v>
      </c>
      <c r="B31" s="90">
        <f>TableAU1!D31/TableAU1!D30-1</f>
        <v>1.0962080786563133E-2</v>
      </c>
      <c r="C31" s="96">
        <f>TableAU1!N31</f>
        <v>3.4806671754322127</v>
      </c>
      <c r="D31" s="234">
        <f>TableAU11b!L34</f>
        <v>0.19842543626692535</v>
      </c>
      <c r="E31" s="234">
        <f>TableAU11b!M34</f>
        <v>0.80157456373307479</v>
      </c>
      <c r="F31" s="245">
        <f>TableAU11b!B34</f>
        <v>0.23047094504614773</v>
      </c>
      <c r="G31" s="269">
        <f t="shared" si="0"/>
        <v>6.6214588591777368E-2</v>
      </c>
      <c r="H31" s="145">
        <f>TableAU13!B31</f>
        <v>0.30963699516447596</v>
      </c>
      <c r="I31" s="145">
        <f>TableAU13!M31</f>
        <v>0.33329293538817018</v>
      </c>
      <c r="J31" s="145">
        <f>TableAU13!N31</f>
        <v>0.2950638160602157</v>
      </c>
      <c r="K31" s="145">
        <f t="shared" si="3"/>
        <v>0.29820365084828182</v>
      </c>
      <c r="L31" s="96">
        <f>1-TableAU12!C31/TableAU11b!B34</f>
        <v>0.3112776007455591</v>
      </c>
      <c r="M31" s="145">
        <f>TableAU13!O31</f>
        <v>0.28252294705819514</v>
      </c>
      <c r="N31" s="145">
        <f>TableAU12!C31</f>
        <v>0.15873050223062127</v>
      </c>
      <c r="O31" s="269">
        <f t="shared" si="1"/>
        <v>4.5603470320574643E-2</v>
      </c>
      <c r="P31" s="144">
        <f>TableAU12!I31</f>
        <v>0.10975958591568481</v>
      </c>
      <c r="Q31" s="1093">
        <f>TableAU12!J31</f>
        <v>0.14520193420963021</v>
      </c>
    </row>
    <row r="32" spans="1:17">
      <c r="A32" s="159">
        <v>1983</v>
      </c>
      <c r="B32" s="90">
        <f>TableAU1!D32/TableAU1!D31-1</f>
        <v>-1.814639318424438E-2</v>
      </c>
      <c r="C32" s="96">
        <f>TableAU1!N32</f>
        <v>3.5248726838787161</v>
      </c>
      <c r="D32" s="234">
        <f>TableAU11b!L35</f>
        <v>0.19540122748652058</v>
      </c>
      <c r="E32" s="234">
        <f>TableAU11b!M35</f>
        <v>0.80459877251347955</v>
      </c>
      <c r="F32" s="245">
        <f>TableAU11b!B35</f>
        <v>0.22816049099460825</v>
      </c>
      <c r="G32" s="269">
        <f t="shared" si="0"/>
        <v>6.4728718298995111E-2</v>
      </c>
      <c r="H32" s="145">
        <f>TableAU13!B32</f>
        <v>0.31050950397862942</v>
      </c>
      <c r="I32" s="145">
        <f>TableAU13!M32</f>
        <v>0.31506276196996674</v>
      </c>
      <c r="J32" s="145">
        <f>TableAU13!N32</f>
        <v>0.30151412487886553</v>
      </c>
      <c r="K32" s="145">
        <f t="shared" si="3"/>
        <v>0.30094345861528704</v>
      </c>
      <c r="L32" s="96">
        <f>1-TableAU12!C32/TableAU11b!B35</f>
        <v>0.3046249013412381</v>
      </c>
      <c r="M32" s="145">
        <f>TableAU13!O32</f>
        <v>0.28764658791746878</v>
      </c>
      <c r="N32" s="145">
        <f>TableAU12!C32</f>
        <v>0.15865712393540726</v>
      </c>
      <c r="O32" s="269">
        <f t="shared" si="1"/>
        <v>4.5010738873218929E-2</v>
      </c>
      <c r="P32" s="144">
        <f>TableAU12!I32</f>
        <v>9.2469270364093442E-2</v>
      </c>
      <c r="Q32" s="1093">
        <f>TableAU12!J32</f>
        <v>0.12330286095902927</v>
      </c>
    </row>
    <row r="33" spans="1:17">
      <c r="A33" s="159">
        <v>1984</v>
      </c>
      <c r="B33" s="90">
        <f>TableAU1!D33/TableAU1!D32-1</f>
        <v>4.5225689678604519E-2</v>
      </c>
      <c r="C33" s="96">
        <f>TableAU1!N33</f>
        <v>3.467769097019398</v>
      </c>
      <c r="D33" s="234">
        <f>TableAU11b!L36</f>
        <v>0.22221352135724975</v>
      </c>
      <c r="E33" s="234">
        <f>TableAU11b!M36</f>
        <v>0.77778008617052574</v>
      </c>
      <c r="F33" s="245">
        <f>TableAU11b!B36</f>
        <v>0.25645799506501149</v>
      </c>
      <c r="G33" s="269">
        <f t="shared" si="0"/>
        <v>7.3954749549340282E-2</v>
      </c>
      <c r="H33" s="145">
        <f>TableAU13!B33</f>
        <v>0.31046719242372511</v>
      </c>
      <c r="I33" s="145">
        <f>TableAU13!M33</f>
        <v>0.32076688245515184</v>
      </c>
      <c r="J33" s="145">
        <f>TableAU13!N33</f>
        <v>0.29888116071601645</v>
      </c>
      <c r="K33" s="145">
        <f t="shared" si="3"/>
        <v>0.29704011635192951</v>
      </c>
      <c r="L33" s="96">
        <f>1-TableAU12!C33/TableAU11b!B36</f>
        <v>0.30206307784031339</v>
      </c>
      <c r="M33" s="145">
        <f>TableAU13!O33</f>
        <v>0.28230810859008726</v>
      </c>
      <c r="N33" s="145">
        <f>TableAU12!C33</f>
        <v>0.17899150373891823</v>
      </c>
      <c r="O33" s="269">
        <f t="shared" si="1"/>
        <v>5.1615750279557025E-2</v>
      </c>
      <c r="P33" s="144">
        <f>TableAU12!I33</f>
        <v>0.10619434354063238</v>
      </c>
      <c r="Q33" s="1093">
        <f>TableAU12!J33</f>
        <v>0.15309269406648274</v>
      </c>
    </row>
    <row r="34" spans="1:17">
      <c r="A34" s="159">
        <v>1985</v>
      </c>
      <c r="B34" s="90">
        <f>TableAU1!D34/TableAU1!D33-1</f>
        <v>5.2628195463466199E-2</v>
      </c>
      <c r="C34" s="96">
        <f>TableAU1!N34</f>
        <v>3.5134637662576713</v>
      </c>
      <c r="D34" s="234">
        <f>TableAU11b!L37</f>
        <v>0.21980990013482676</v>
      </c>
      <c r="E34" s="234">
        <f>TableAU11b!M37</f>
        <v>0.78018426320981016</v>
      </c>
      <c r="F34" s="245">
        <f>TableAU11b!B37</f>
        <v>0.25889798110090995</v>
      </c>
      <c r="G34" s="269">
        <f t="shared" si="0"/>
        <v>7.3687391794756543E-2</v>
      </c>
      <c r="H34" s="145">
        <f>TableAU13!B34</f>
        <v>0.32603162830392834</v>
      </c>
      <c r="I34" s="145">
        <f>TableAU13!M34</f>
        <v>0.32904890324778058</v>
      </c>
      <c r="J34" s="145">
        <f>TableAU13!N34</f>
        <v>0.31519202147952019</v>
      </c>
      <c r="K34" s="145">
        <f t="shared" si="3"/>
        <v>0.31185477554024132</v>
      </c>
      <c r="L34" s="96">
        <f>1-TableAU12!C34/TableAU11b!B37</f>
        <v>0.30611105715192921</v>
      </c>
      <c r="M34" s="145">
        <f>TableAU13!O34</f>
        <v>0.29813885234492232</v>
      </c>
      <c r="N34" s="145">
        <f>TableAU12!C34</f>
        <v>0.17964644641161021</v>
      </c>
      <c r="O34" s="269">
        <f t="shared" si="1"/>
        <v>5.1130866393695226E-2</v>
      </c>
      <c r="P34" s="144">
        <f>TableAU12!I34</f>
        <v>0.10823524630554382</v>
      </c>
      <c r="Q34" s="1093">
        <f>TableAU12!J34</f>
        <v>0.15801959877875932</v>
      </c>
    </row>
    <row r="35" spans="1:17">
      <c r="A35" s="159">
        <v>1986</v>
      </c>
      <c r="B35" s="90">
        <f>TableAU1!D35/TableAU1!D34-1</f>
        <v>2.8576653751279713E-2</v>
      </c>
      <c r="C35" s="96">
        <f>TableAU1!N35</f>
        <v>3.5138592738168906</v>
      </c>
      <c r="D35" s="234">
        <f>TableAU11b!L38</f>
        <v>0.21601058330757666</v>
      </c>
      <c r="E35" s="234">
        <f>TableAU11b!M38</f>
        <v>0.78397875877945578</v>
      </c>
      <c r="F35" s="245">
        <f>TableAU11b!B38</f>
        <v>0.25351577904014833</v>
      </c>
      <c r="G35" s="269">
        <f t="shared" si="0"/>
        <v>7.2147391026496518E-2</v>
      </c>
      <c r="H35" s="145">
        <f>TableAU13!B35</f>
        <v>0.33043659621801996</v>
      </c>
      <c r="I35" s="145">
        <f>TableAU13!M35</f>
        <v>0.33695398976612423</v>
      </c>
      <c r="J35" s="145">
        <f>TableAU13!N35</f>
        <v>0.31875566815239142</v>
      </c>
      <c r="K35" s="145">
        <f t="shared" si="3"/>
        <v>0.31827410771207731</v>
      </c>
      <c r="L35" s="96">
        <f>1-TableAU12!C35/TableAU11b!B38</f>
        <v>0.32024422766187544</v>
      </c>
      <c r="M35" s="145">
        <f>TableAU13!O35</f>
        <v>0.30241526342164871</v>
      </c>
      <c r="N35" s="145">
        <f>TableAU12!C35</f>
        <v>0.17232881418133736</v>
      </c>
      <c r="O35" s="269">
        <f t="shared" si="1"/>
        <v>4.9042605509396819E-2</v>
      </c>
      <c r="P35" s="144">
        <f>TableAU12!I35</f>
        <v>8.5409714497589925E-2</v>
      </c>
      <c r="Q35" s="1093">
        <f>TableAU12!J35</f>
        <v>0.12626992955135338</v>
      </c>
    </row>
    <row r="36" spans="1:17">
      <c r="A36" s="159">
        <v>1987</v>
      </c>
      <c r="B36" s="90">
        <f>TableAU1!D36/TableAU1!D35-1</f>
        <v>1.878685397155766E-2</v>
      </c>
      <c r="C36" s="96">
        <f>TableAU1!N36</f>
        <v>3.5217685427407606</v>
      </c>
      <c r="D36" s="234">
        <f>TableAU11b!L39</f>
        <v>0.22200469851213778</v>
      </c>
      <c r="E36" s="234">
        <f>TableAU11b!M39</f>
        <v>0.77800019577133905</v>
      </c>
      <c r="F36" s="245">
        <f>TableAU11b!B39</f>
        <v>0.26169244322631163</v>
      </c>
      <c r="G36" s="269">
        <f t="shared" si="0"/>
        <v>7.4307110206241339E-2</v>
      </c>
      <c r="H36" s="145">
        <f>TableAU13!B36</f>
        <v>0.34992956637571121</v>
      </c>
      <c r="I36" s="145">
        <f>TableAU13!M36</f>
        <v>0.36154301821130297</v>
      </c>
      <c r="J36" s="145">
        <f>TableAU13!N36</f>
        <v>0.33482578438482702</v>
      </c>
      <c r="K36" s="145">
        <f t="shared" si="3"/>
        <v>0.34029313352255353</v>
      </c>
      <c r="L36" s="96">
        <f>1-TableAU12!C36/TableAU11b!B39</f>
        <v>0.35627392517989409</v>
      </c>
      <c r="M36" s="145">
        <f>TableAU13!O36</f>
        <v>0.31755639770688648</v>
      </c>
      <c r="N36" s="145">
        <f>TableAU12!C36</f>
        <v>0.168458249288157</v>
      </c>
      <c r="O36" s="269">
        <f t="shared" si="1"/>
        <v>4.7833424384288767E-2</v>
      </c>
      <c r="P36" s="144">
        <f>TableAU12!I36</f>
        <v>6.3211517919080057E-2</v>
      </c>
      <c r="Q36" s="1093">
        <f>TableAU12!J36</f>
        <v>9.4334242657667031E-2</v>
      </c>
    </row>
    <row r="37" spans="1:17">
      <c r="A37" s="159">
        <v>1988</v>
      </c>
      <c r="B37" s="90">
        <f>TableAU1!D37/TableAU1!D36-1</f>
        <v>6.202499861686217E-2</v>
      </c>
      <c r="C37" s="96">
        <f>TableAU1!N37</f>
        <v>3.6037521782317969</v>
      </c>
      <c r="D37" s="234">
        <f>TableAU11b!L40</f>
        <v>0.24601946518163473</v>
      </c>
      <c r="E37" s="234">
        <f>TableAU11b!M40</f>
        <v>0.75397622454785251</v>
      </c>
      <c r="F37" s="245">
        <f>TableAU11b!B40</f>
        <v>0.28618687608834326</v>
      </c>
      <c r="G37" s="269">
        <f t="shared" si="0"/>
        <v>7.9413583935386639E-2</v>
      </c>
      <c r="H37" s="145">
        <f>TableAU13!B37</f>
        <v>0.34716799066469184</v>
      </c>
      <c r="I37" s="145">
        <f>TableAU13!M37</f>
        <v>0.35413155257689966</v>
      </c>
      <c r="J37" s="145">
        <f>TableAU13!N37</f>
        <v>0.33307809910580954</v>
      </c>
      <c r="K37" s="145">
        <f t="shared" si="3"/>
        <v>0.33608413948843174</v>
      </c>
      <c r="L37" s="96">
        <f>1-TableAU12!C37/TableAU11b!B40</f>
        <v>0.33941612953637379</v>
      </c>
      <c r="M37" s="145">
        <f>TableAU13!O37</f>
        <v>0.31691675400734765</v>
      </c>
      <c r="N37" s="145">
        <f>TableAU12!C37</f>
        <v>0.18905043428233198</v>
      </c>
      <c r="O37" s="269">
        <f t="shared" si="1"/>
        <v>5.2459332643425755E-2</v>
      </c>
      <c r="P37" s="144">
        <f>TableAU12!I37</f>
        <v>5.2765435423305355E-2</v>
      </c>
      <c r="Q37" s="1093">
        <f>TableAU12!J37</f>
        <v>0.11191149409811049</v>
      </c>
    </row>
    <row r="38" spans="1:17">
      <c r="A38" s="161">
        <v>1989</v>
      </c>
      <c r="B38" s="281">
        <f>TableAU1!D38/TableAU1!D37-1</f>
        <v>3.3428233405320196E-2</v>
      </c>
      <c r="C38" s="282">
        <f>TableAU1!N38</f>
        <v>3.8912791822393045</v>
      </c>
      <c r="D38" s="237">
        <f>TableAU11b!L41</f>
        <v>0.2467624034818931</v>
      </c>
      <c r="E38" s="237">
        <f>TableAU11b!M41</f>
        <v>0.75323378533915697</v>
      </c>
      <c r="F38" s="253">
        <f>TableAU11b!B41</f>
        <v>0.29421920376849375</v>
      </c>
      <c r="G38" s="283">
        <f t="shared" si="0"/>
        <v>7.5609893299709269E-2</v>
      </c>
      <c r="H38" s="284">
        <f>TableAU13!B38</f>
        <v>0.34860747165085915</v>
      </c>
      <c r="I38" s="284">
        <f>TableAU13!M38</f>
        <v>0.35446255955334349</v>
      </c>
      <c r="J38" s="284">
        <f>TableAU13!N38</f>
        <v>0.33259701306173006</v>
      </c>
      <c r="K38" s="284">
        <f t="shared" si="3"/>
        <v>0.34538150587530192</v>
      </c>
      <c r="L38" s="282">
        <f>1-TableAU12!C38/TableAU11b!B41</f>
        <v>0.36441602338652168</v>
      </c>
      <c r="M38" s="284">
        <f>TableAU13!O38</f>
        <v>0.31618777366286277</v>
      </c>
      <c r="N38" s="284">
        <f>TableAU12!C38</f>
        <v>0.18700101152723056</v>
      </c>
      <c r="O38" s="283">
        <f t="shared" si="1"/>
        <v>4.8056436654750005E-2</v>
      </c>
      <c r="P38" s="285">
        <f>TableAU12!I38</f>
        <v>5.948433219263171E-2</v>
      </c>
      <c r="Q38" s="1094">
        <f>TableAU12!J38</f>
        <v>0.11785888206823671</v>
      </c>
    </row>
    <row r="39" spans="1:17">
      <c r="A39" s="159">
        <v>1990</v>
      </c>
      <c r="B39" s="90">
        <f>TableAU1!D39/TableAU1!D38-1</f>
        <v>2.5522375025244681E-2</v>
      </c>
      <c r="C39" s="96">
        <f>TableAU1!N39</f>
        <v>4.0387449156051343</v>
      </c>
      <c r="D39" s="234">
        <f>TableAU11b!L42</f>
        <v>0.22845932458849</v>
      </c>
      <c r="E39" s="234">
        <f>TableAU11b!M42</f>
        <v>0.77154417241632545</v>
      </c>
      <c r="F39" s="245">
        <f>TableAU11b!B42</f>
        <v>0.27294472284488341</v>
      </c>
      <c r="G39" s="269">
        <f t="shared" si="0"/>
        <v>6.7581570153208717E-2</v>
      </c>
      <c r="H39" s="145">
        <f>TableAU13!B39</f>
        <v>0.33785956109798576</v>
      </c>
      <c r="I39" s="145">
        <f>TableAU13!M39</f>
        <v>0.33899084672911872</v>
      </c>
      <c r="J39" s="145">
        <f>TableAU13!N39</f>
        <v>0.3254382123729338</v>
      </c>
      <c r="K39" s="145">
        <f t="shared" si="3"/>
        <v>0.32947683885182677</v>
      </c>
      <c r="L39" s="96">
        <f>1-TableAU12!C39/TableAU11b!B42</f>
        <v>0.33339131363832986</v>
      </c>
      <c r="M39" s="145">
        <f>TableAU13!O39</f>
        <v>0.30909369505708306</v>
      </c>
      <c r="N39" s="145">
        <f>TableAU12!C39</f>
        <v>0.18194732314497788</v>
      </c>
      <c r="O39" s="269">
        <f t="shared" si="1"/>
        <v>4.5050461702089518E-2</v>
      </c>
      <c r="P39" s="144">
        <f>TableAU12!I39</f>
        <v>6.1627737048493558E-2</v>
      </c>
      <c r="Q39" s="1093">
        <f>TableAU12!J39</f>
        <v>0.11288269966144628</v>
      </c>
    </row>
    <row r="40" spans="1:17">
      <c r="A40" s="159">
        <v>1991</v>
      </c>
      <c r="B40" s="90">
        <f>TableAU1!D40/TableAU1!D39-1</f>
        <v>-1.8022983882908683E-2</v>
      </c>
      <c r="C40" s="96">
        <f>TableAU1!N40</f>
        <v>4.1809809773706146</v>
      </c>
      <c r="D40" s="234">
        <f>TableAU11b!L43</f>
        <v>0.21149858363782534</v>
      </c>
      <c r="E40" s="234">
        <f>TableAU11b!M43</f>
        <v>0.78849796602800981</v>
      </c>
      <c r="F40" s="245">
        <f>TableAU11b!B43</f>
        <v>0.24883809996998207</v>
      </c>
      <c r="G40" s="269">
        <f t="shared" si="0"/>
        <v>5.9516678338602337E-2</v>
      </c>
      <c r="H40" s="145">
        <f>TableAU13!B40</f>
        <v>0.34390713806960432</v>
      </c>
      <c r="I40" s="145">
        <f>TableAU13!M40</f>
        <v>0.36967897337957834</v>
      </c>
      <c r="J40" s="145">
        <f>TableAU13!N40</f>
        <v>0.32559256269121584</v>
      </c>
      <c r="K40" s="145">
        <f t="shared" si="3"/>
        <v>0.33716865243238359</v>
      </c>
      <c r="L40" s="96">
        <f>1-TableAU12!C40/TableAU11b!B43</f>
        <v>0.37600818856534513</v>
      </c>
      <c r="M40" s="145">
        <f>TableAU13!O40</f>
        <v>0.30894624934007098</v>
      </c>
      <c r="N40" s="145">
        <f>TableAU12!C40</f>
        <v>0.15527293675422685</v>
      </c>
      <c r="O40" s="269">
        <f t="shared" si="1"/>
        <v>3.7137919927078156E-2</v>
      </c>
      <c r="P40" s="144">
        <f>TableAU12!I40</f>
        <v>5.838134826530092E-2</v>
      </c>
      <c r="Q40" s="1093">
        <f>TableAU12!J40</f>
        <v>8.1548740791502483E-2</v>
      </c>
    </row>
    <row r="41" spans="1:17">
      <c r="A41" s="159">
        <v>1992</v>
      </c>
      <c r="B41" s="90">
        <f>TableAU1!D41/TableAU1!D40-1</f>
        <v>2.4354802385577745E-3</v>
      </c>
      <c r="C41" s="96">
        <f>TableAU1!N41</f>
        <v>4.2727149339958332</v>
      </c>
      <c r="D41" s="234">
        <f>TableAU11b!L44</f>
        <v>0.22760665783539444</v>
      </c>
      <c r="E41" s="234">
        <f>TableAU11b!M44</f>
        <v>0.77238997145004773</v>
      </c>
      <c r="F41" s="245">
        <f>TableAU11b!B44</f>
        <v>0.25899812251199122</v>
      </c>
      <c r="G41" s="269">
        <f t="shared" ref="G41:G53" si="4">F41/C41</f>
        <v>6.0616756912864479E-2</v>
      </c>
      <c r="H41" s="145">
        <f>TableAU13!B41</f>
        <v>0.33174986279867102</v>
      </c>
      <c r="I41" s="145">
        <f>TableAU13!M41</f>
        <v>0.36909582271009089</v>
      </c>
      <c r="J41" s="145">
        <f>TableAU13!N41</f>
        <v>0.31081081829625368</v>
      </c>
      <c r="K41" s="145">
        <f t="shared" si="3"/>
        <v>0.32547988017581336</v>
      </c>
      <c r="L41" s="96">
        <f>1-TableAU12!C41/TableAU11b!B44</f>
        <v>0.38738035206106802</v>
      </c>
      <c r="M41" s="145">
        <f>TableAU13!O41</f>
        <v>0.29149665922160861</v>
      </c>
      <c r="N41" s="145">
        <f>TableAU12!C41</f>
        <v>0.15866733863014043</v>
      </c>
      <c r="O41" s="269">
        <f t="shared" ref="O41:O53" si="5">(1-L41)*G41</f>
        <v>3.7135016279158856E-2</v>
      </c>
      <c r="P41" s="144">
        <f>TableAU12!I41</f>
        <v>4.4574203789707244E-2</v>
      </c>
      <c r="Q41" s="1093">
        <f>TableAU12!J41</f>
        <v>7.9473500964835159E-2</v>
      </c>
    </row>
    <row r="42" spans="1:17">
      <c r="A42" s="159">
        <v>1993</v>
      </c>
      <c r="B42" s="90">
        <f>TableAU1!D42/TableAU1!D41-1</f>
        <v>5.596010234013038E-2</v>
      </c>
      <c r="C42" s="96">
        <f>TableAU1!N42</f>
        <v>4.1931749254260477</v>
      </c>
      <c r="D42" s="234">
        <f>TableAU11b!L45</f>
        <v>0.244708911390013</v>
      </c>
      <c r="E42" s="234">
        <f>TableAU11b!M45</f>
        <v>0.75528793915248094</v>
      </c>
      <c r="F42" s="245">
        <f>TableAU11b!B45</f>
        <v>0.26981008771239146</v>
      </c>
      <c r="G42" s="269">
        <f t="shared" si="4"/>
        <v>6.4345058937644334E-2</v>
      </c>
      <c r="H42" s="145">
        <f>TableAU13!B42</f>
        <v>0.31849794073413445</v>
      </c>
      <c r="I42" s="145">
        <f>TableAU13!M42</f>
        <v>0.35423360819952809</v>
      </c>
      <c r="J42" s="145">
        <f>TableAU13!N42</f>
        <v>0.29915543583117554</v>
      </c>
      <c r="K42" s="145">
        <f t="shared" si="3"/>
        <v>0.30409739260544655</v>
      </c>
      <c r="L42" s="96">
        <f>1-TableAU12!C42/TableAU11b!B45</f>
        <v>0.34890589764246571</v>
      </c>
      <c r="M42" s="145">
        <f>TableAU13!O42</f>
        <v>0.27798545544730946</v>
      </c>
      <c r="N42" s="145">
        <f>TableAU12!C42</f>
        <v>0.17567175686610711</v>
      </c>
      <c r="O42" s="269">
        <f t="shared" si="5"/>
        <v>4.1894688390148177E-2</v>
      </c>
      <c r="P42" s="144">
        <f>TableAU12!I42</f>
        <v>4.395500912613453E-2</v>
      </c>
      <c r="Q42" s="1093">
        <f>TableAU12!J42</f>
        <v>0.10552525820451955</v>
      </c>
    </row>
    <row r="43" spans="1:17">
      <c r="A43" s="159">
        <v>1994</v>
      </c>
      <c r="B43" s="90">
        <f>TableAU1!D43/TableAU1!D42-1</f>
        <v>4.5277219607940733E-2</v>
      </c>
      <c r="C43" s="96">
        <f>TableAU1!N43</f>
        <v>4.2129579857933601</v>
      </c>
      <c r="D43" s="234">
        <f>TableAU11b!L46</f>
        <v>0.25156263610177482</v>
      </c>
      <c r="E43" s="234">
        <f>TableAU11b!M46</f>
        <v>0.74843436027284915</v>
      </c>
      <c r="F43" s="245">
        <f>TableAU11b!B46</f>
        <v>0.27394565240244972</v>
      </c>
      <c r="G43" s="269">
        <f t="shared" si="4"/>
        <v>6.5024539367881176E-2</v>
      </c>
      <c r="H43" s="145">
        <f>TableAU13!B43</f>
        <v>0.32984678960906827</v>
      </c>
      <c r="I43" s="145">
        <f>TableAU13!M43</f>
        <v>0.367701524667575</v>
      </c>
      <c r="J43" s="145">
        <f>TableAU13!N43</f>
        <v>0.30992585949982965</v>
      </c>
      <c r="K43" s="145">
        <f t="shared" si="3"/>
        <v>0.31586063915187945</v>
      </c>
      <c r="L43" s="96">
        <f>1-TableAU12!C43/TableAU11b!B46</f>
        <v>0.3670123641025459</v>
      </c>
      <c r="M43" s="145">
        <f>TableAU13!O43</f>
        <v>0.28769282793155748</v>
      </c>
      <c r="N43" s="145">
        <f>TableAU12!C43</f>
        <v>0.17340421087861238</v>
      </c>
      <c r="O43" s="269">
        <f t="shared" si="5"/>
        <v>4.115972944979604E-2</v>
      </c>
      <c r="P43" s="144">
        <f>TableAU12!I43</f>
        <v>4.0233788096105887E-2</v>
      </c>
      <c r="Q43" s="1093">
        <f>TableAU12!J43</f>
        <v>0.10315939072451759</v>
      </c>
    </row>
    <row r="44" spans="1:17">
      <c r="A44" s="159">
        <v>1995</v>
      </c>
      <c r="B44" s="90">
        <f>TableAU1!D44/TableAU1!D43-1</f>
        <v>2.9671947809778887E-2</v>
      </c>
      <c r="C44" s="96">
        <f>TableAU1!N44</f>
        <v>4.2296965584681239</v>
      </c>
      <c r="D44" s="234">
        <f>TableAU11b!L47</f>
        <v>0.24387268636257833</v>
      </c>
      <c r="E44" s="234">
        <f>TableAU11b!M47</f>
        <v>0.75612731363742181</v>
      </c>
      <c r="F44" s="245">
        <f>TableAU11b!B47</f>
        <v>0.27802586848510452</v>
      </c>
      <c r="G44" s="269">
        <f t="shared" si="4"/>
        <v>6.5731870984569549E-2</v>
      </c>
      <c r="H44" s="145">
        <f>TableAU13!B44</f>
        <v>0.34128191823742493</v>
      </c>
      <c r="I44" s="145">
        <f>TableAU13!M44</f>
        <v>0.37293199042607938</v>
      </c>
      <c r="J44" s="145">
        <f>TableAU13!N44</f>
        <v>0.32018707958844805</v>
      </c>
      <c r="K44" s="145">
        <f t="shared" si="3"/>
        <v>0.33031301528456469</v>
      </c>
      <c r="L44" s="96">
        <f>1-TableAU12!C44/TableAU11b!B47</f>
        <v>0.38171606666468461</v>
      </c>
      <c r="M44" s="145">
        <f>TableAU13!O44</f>
        <v>0.29649249576361614</v>
      </c>
      <c r="N44" s="145">
        <f>TableAU12!C44</f>
        <v>0.17189892753593752</v>
      </c>
      <c r="O44" s="269">
        <f t="shared" si="5"/>
        <v>4.0640959737829149E-2</v>
      </c>
      <c r="P44" s="144">
        <f>TableAU12!I44</f>
        <v>3.219763114042528E-2</v>
      </c>
      <c r="Q44" s="1093">
        <f>TableAU12!J44</f>
        <v>8.961054511709593E-2</v>
      </c>
    </row>
    <row r="45" spans="1:17">
      <c r="A45" s="159">
        <v>1996</v>
      </c>
      <c r="B45" s="90">
        <f>TableAU1!D45/TableAU1!D44-1</f>
        <v>4.4383423071272965E-2</v>
      </c>
      <c r="C45" s="96">
        <f>TableAU1!N45</f>
        <v>4.09787653586078</v>
      </c>
      <c r="D45" s="234">
        <f>TableAU11b!L48</f>
        <v>0.24119015957446813</v>
      </c>
      <c r="E45" s="234">
        <f>TableAU11b!M48</f>
        <v>0.75880715940288268</v>
      </c>
      <c r="F45" s="245">
        <f>TableAU11b!B48</f>
        <v>0.26692261496225128</v>
      </c>
      <c r="G45" s="269">
        <f t="shared" si="4"/>
        <v>6.5136812353030746E-2</v>
      </c>
      <c r="H45" s="145">
        <f>TableAU13!B45</f>
        <v>0.3456954042766921</v>
      </c>
      <c r="I45" s="145">
        <f>TableAU13!M45</f>
        <v>0.37842582449345352</v>
      </c>
      <c r="J45" s="145">
        <f>TableAU13!N45</f>
        <v>0.32695904215052185</v>
      </c>
      <c r="K45" s="145">
        <f t="shared" si="3"/>
        <v>0.33362974925189171</v>
      </c>
      <c r="L45" s="96">
        <f>1-TableAU12!C45/TableAU11b!B48</f>
        <v>0.38793008667248763</v>
      </c>
      <c r="M45" s="145">
        <f>TableAU13!O45</f>
        <v>0.30321595314914274</v>
      </c>
      <c r="N45" s="145">
        <f>TableAU12!C45</f>
        <v>0.1633753018050981</v>
      </c>
      <c r="O45" s="269">
        <f t="shared" si="5"/>
        <v>3.9868283091349967E-2</v>
      </c>
      <c r="P45" s="144">
        <f>TableAU12!I45</f>
        <v>3.5242249774445886E-2</v>
      </c>
      <c r="Q45" s="1093">
        <f>TableAU12!J45</f>
        <v>8.4517686233292727E-2</v>
      </c>
    </row>
    <row r="46" spans="1:17">
      <c r="A46" s="159">
        <v>1997</v>
      </c>
      <c r="B46" s="90">
        <f>TableAU1!D46/TableAU1!D45-1</f>
        <v>4.6469391845546326E-2</v>
      </c>
      <c r="C46" s="96">
        <f>TableAU1!N46</f>
        <v>4.1715186722719659</v>
      </c>
      <c r="D46" s="234">
        <f>TableAU11b!L49</f>
        <v>0.23460532692540684</v>
      </c>
      <c r="E46" s="234">
        <f>TableAU11b!M49</f>
        <v>0.76539467307459286</v>
      </c>
      <c r="F46" s="245">
        <f>TableAU11b!B49</f>
        <v>0.24874803117806224</v>
      </c>
      <c r="G46" s="269">
        <f t="shared" si="4"/>
        <v>5.9630089356062912E-2</v>
      </c>
      <c r="H46" s="145">
        <f>TableAU13!B46</f>
        <v>0.35282249663923221</v>
      </c>
      <c r="I46" s="145">
        <f>TableAU13!M46</f>
        <v>0.40822503821490219</v>
      </c>
      <c r="J46" s="145">
        <f>TableAU13!N46</f>
        <v>0.33072174882253547</v>
      </c>
      <c r="K46" s="145">
        <f t="shared" si="3"/>
        <v>0.34077862510301171</v>
      </c>
      <c r="L46" s="96">
        <f>1-TableAU12!C46/TableAU11b!B49</f>
        <v>0.42612179765027103</v>
      </c>
      <c r="M46" s="145">
        <f>TableAU13!O46</f>
        <v>0.30674588569101413</v>
      </c>
      <c r="N46" s="145">
        <f>TableAU12!C46</f>
        <v>0.14275107297050069</v>
      </c>
      <c r="O46" s="269">
        <f t="shared" si="5"/>
        <v>3.4220408485611094E-2</v>
      </c>
      <c r="P46" s="144">
        <f>TableAU12!I46</f>
        <v>4.4210817176428788E-2</v>
      </c>
      <c r="Q46" s="1093">
        <f>TableAU12!J46</f>
        <v>7.8410603578532315E-2</v>
      </c>
    </row>
    <row r="47" spans="1:17">
      <c r="A47" s="159">
        <v>1998</v>
      </c>
      <c r="B47" s="90">
        <f>TableAU1!D47/TableAU1!D46-1</f>
        <v>4.572586625617725E-2</v>
      </c>
      <c r="C47" s="96">
        <f>TableAU1!N47</f>
        <v>4.2741892009570766</v>
      </c>
      <c r="D47" s="234">
        <f>TableAU11b!L50</f>
        <v>0.24185800697834045</v>
      </c>
      <c r="E47" s="234">
        <f>TableAU11b!M50</f>
        <v>0.75813960970866379</v>
      </c>
      <c r="F47" s="245">
        <f>TableAU11b!B50</f>
        <v>0.25294517903447222</v>
      </c>
      <c r="G47" s="269">
        <f t="shared" si="4"/>
        <v>5.9179686986676382E-2</v>
      </c>
      <c r="H47" s="145">
        <f>TableAU13!B47</f>
        <v>0.35684488142284293</v>
      </c>
      <c r="I47" s="145">
        <f>TableAU13!M47</f>
        <v>0.41980070143217152</v>
      </c>
      <c r="J47" s="145">
        <f>TableAU13!N47</f>
        <v>0.33252420510889336</v>
      </c>
      <c r="K47" s="145">
        <f t="shared" si="3"/>
        <v>0.34077863201975522</v>
      </c>
      <c r="L47" s="96">
        <f>1-TableAU12!C47/TableAU11b!B50</f>
        <v>0.42339098408904396</v>
      </c>
      <c r="M47" s="145">
        <f>TableAU13!O47</f>
        <v>0.3082333659331824</v>
      </c>
      <c r="N47" s="145">
        <f>TableAU12!C47</f>
        <v>0.14585047076248761</v>
      </c>
      <c r="O47" s="269">
        <f t="shared" si="5"/>
        <v>3.412354107530588E-2</v>
      </c>
      <c r="P47" s="144">
        <f>TableAU12!I47</f>
        <v>2.2543966228628535E-2</v>
      </c>
      <c r="Q47" s="1093">
        <f>TableAU12!J47</f>
        <v>5.8075645549883675E-2</v>
      </c>
    </row>
    <row r="48" spans="1:17">
      <c r="A48" s="162">
        <f t="shared" ref="A48:A55" si="6">A47+1</f>
        <v>1999</v>
      </c>
      <c r="B48" s="90">
        <f>TableAU1!D48/TableAU1!D47-1</f>
        <v>4.8189450110516896E-2</v>
      </c>
      <c r="C48" s="96">
        <f>TableAU1!N48</f>
        <v>4.3512324948719874</v>
      </c>
      <c r="D48" s="234">
        <f>TableAU11b!L51</f>
        <v>0.23970909222645892</v>
      </c>
      <c r="E48" s="234">
        <f>TableAU11b!M51</f>
        <v>0.76029090777354125</v>
      </c>
      <c r="F48" s="245">
        <f>TableAU11b!B51</f>
        <v>0.24072346553394988</v>
      </c>
      <c r="G48" s="269">
        <f t="shared" si="4"/>
        <v>5.5323052909180832E-2</v>
      </c>
      <c r="H48" s="145">
        <f>TableAU13!B48</f>
        <v>0.36187828990106186</v>
      </c>
      <c r="I48" s="145">
        <f>TableAU13!M48</f>
        <v>0.42649379507047935</v>
      </c>
      <c r="J48" s="145">
        <f>TableAU13!N48</f>
        <v>0.34111114048438029</v>
      </c>
      <c r="K48" s="145">
        <f t="shared" si="3"/>
        <v>0.34443968935453095</v>
      </c>
      <c r="L48" s="96">
        <f>1-TableAU12!C48/TableAU11b!B51</f>
        <v>0.43163747143822984</v>
      </c>
      <c r="M48" s="145">
        <f>TableAU13!O48</f>
        <v>0.31637156109100029</v>
      </c>
      <c r="N48" s="145">
        <f>TableAU12!C48</f>
        <v>0.13681819755502789</v>
      </c>
      <c r="O48" s="269">
        <f t="shared" si="5"/>
        <v>3.1443550239218611E-2</v>
      </c>
      <c r="P48" s="144">
        <f>TableAU12!I48</f>
        <v>1.1206825277463906E-2</v>
      </c>
      <c r="Q48" s="1093">
        <f>TableAU12!J48</f>
        <v>4.0927648751756911E-2</v>
      </c>
    </row>
    <row r="49" spans="1:17">
      <c r="A49" s="163">
        <f t="shared" si="6"/>
        <v>2000</v>
      </c>
      <c r="B49" s="276">
        <f>TableAU1!D49/TableAU1!D48-1</f>
        <v>4.5060223921728815E-2</v>
      </c>
      <c r="C49" s="277">
        <f>TableAU1!N49</f>
        <v>4.4346287477905495</v>
      </c>
      <c r="D49" s="235">
        <f>TableAU11b!L52</f>
        <v>0.25253142735062634</v>
      </c>
      <c r="E49" s="235">
        <f>TableAU11b!M52</f>
        <v>0.74747068790097249</v>
      </c>
      <c r="F49" s="250">
        <f>TableAU11b!B52</f>
        <v>0.2497117969696907</v>
      </c>
      <c r="G49" s="278">
        <f t="shared" si="4"/>
        <v>5.6309515671205575E-2</v>
      </c>
      <c r="H49" s="279">
        <f>TableAU13!B49</f>
        <v>0.37225462444384372</v>
      </c>
      <c r="I49" s="279">
        <f>TableAU13!M49</f>
        <v>0.45728743413204631</v>
      </c>
      <c r="J49" s="279">
        <f>TableAU13!N49</f>
        <v>0.3447586448597878</v>
      </c>
      <c r="K49" s="279">
        <f t="shared" si="3"/>
        <v>0.35473379656286835</v>
      </c>
      <c r="L49" s="277">
        <f>1-TableAU12!C49/TableAU11b!B52</f>
        <v>0.4639754583923934</v>
      </c>
      <c r="M49" s="279">
        <f>TableAU13!O49</f>
        <v>0.31957594453458305</v>
      </c>
      <c r="N49" s="279">
        <f>TableAU12!C49</f>
        <v>0.13385165150469019</v>
      </c>
      <c r="O49" s="278">
        <f t="shared" si="5"/>
        <v>3.0183282325804309E-2</v>
      </c>
      <c r="P49" s="280">
        <f>TableAU12!I49</f>
        <v>8.7421623102998617E-3</v>
      </c>
      <c r="Q49" s="1092">
        <f>TableAU12!J49</f>
        <v>3.5378811705999963E-2</v>
      </c>
    </row>
    <row r="50" spans="1:17">
      <c r="A50" s="162">
        <f t="shared" si="6"/>
        <v>2001</v>
      </c>
      <c r="B50" s="90">
        <f>TableAU1!D50/TableAU1!D49-1</f>
        <v>1.562606265323363E-2</v>
      </c>
      <c r="C50" s="96">
        <f>TableAU1!N50</f>
        <v>4.5736588061583099</v>
      </c>
      <c r="D50" s="234">
        <f>TableAU11b!L53</f>
        <v>0.24891703451043345</v>
      </c>
      <c r="E50" s="234">
        <f>TableAU11b!M53</f>
        <v>0.75108095906902095</v>
      </c>
      <c r="F50" s="245">
        <f>TableAU11b!B53</f>
        <v>0.25334319823434998</v>
      </c>
      <c r="G50" s="269">
        <f t="shared" si="4"/>
        <v>5.5391800956649868E-2</v>
      </c>
      <c r="H50" s="145">
        <f>TableAU13!B50</f>
        <v>0.35457426323924329</v>
      </c>
      <c r="I50" s="145">
        <f>TableAU13!M50</f>
        <v>0.43119187329368736</v>
      </c>
      <c r="J50" s="145">
        <f>TableAU13!N50</f>
        <v>0.3274626535326749</v>
      </c>
      <c r="K50" s="145">
        <f t="shared" si="3"/>
        <v>0.33570529640069313</v>
      </c>
      <c r="L50" s="96">
        <f>1-TableAU12!C50/TableAU11b!B53</f>
        <v>0.42696555088344756</v>
      </c>
      <c r="M50" s="145">
        <f>TableAU13!O50</f>
        <v>0.30294534225181957</v>
      </c>
      <c r="N50" s="145">
        <f>TableAU12!C50</f>
        <v>0.14517438003764627</v>
      </c>
      <c r="O50" s="269">
        <f t="shared" si="5"/>
        <v>3.1741410146767582E-2</v>
      </c>
      <c r="P50" s="144">
        <f>TableAU12!I50</f>
        <v>2.1029090500902334E-2</v>
      </c>
      <c r="Q50" s="1093">
        <f>TableAU12!J50</f>
        <v>6.3284143993230346E-2</v>
      </c>
    </row>
    <row r="51" spans="1:17">
      <c r="A51" s="162">
        <f t="shared" si="6"/>
        <v>2002</v>
      </c>
      <c r="B51" s="90">
        <f>TableAU1!D51/TableAU1!D50-1</f>
        <v>4.2891343431023188E-2</v>
      </c>
      <c r="C51" s="96">
        <f>TableAU1!N51</f>
        <v>4.7045573109546792</v>
      </c>
      <c r="D51" s="234">
        <f>TableAU11b!L54</f>
        <v>0.24673341987101297</v>
      </c>
      <c r="E51" s="234">
        <f>TableAU11b!M54</f>
        <v>0.75326285540820148</v>
      </c>
      <c r="F51" s="245">
        <f>TableAU11b!B54</f>
        <v>0.24808363115579951</v>
      </c>
      <c r="G51" s="269">
        <f t="shared" si="4"/>
        <v>5.2732619619306281E-2</v>
      </c>
      <c r="H51" s="145">
        <f>TableAU13!B51</f>
        <v>0.35088589333213116</v>
      </c>
      <c r="I51" s="145">
        <f>TableAU13!M51</f>
        <v>0.41953763756398432</v>
      </c>
      <c r="J51" s="145">
        <f>TableAU13!N51</f>
        <v>0.32789063452975453</v>
      </c>
      <c r="K51" s="145">
        <f t="shared" si="3"/>
        <v>0.33327954381377073</v>
      </c>
      <c r="L51" s="96">
        <f>1-TableAU12!C51/TableAU11b!B54</f>
        <v>0.41844727227247691</v>
      </c>
      <c r="M51" s="145">
        <f>TableAU13!O51</f>
        <v>0.30463419696544447</v>
      </c>
      <c r="N51" s="145">
        <f>TableAU12!C51</f>
        <v>0.14427371240320394</v>
      </c>
      <c r="O51" s="269">
        <f t="shared" si="5"/>
        <v>3.0666798779825467E-2</v>
      </c>
      <c r="P51" s="144">
        <f>TableAU12!I51</f>
        <v>2.9380035680472996E-2</v>
      </c>
      <c r="Q51" s="1093">
        <f>TableAU12!J51</f>
        <v>6.9179220310819439E-2</v>
      </c>
    </row>
    <row r="52" spans="1:17">
      <c r="A52" s="162">
        <f t="shared" si="6"/>
        <v>2003</v>
      </c>
      <c r="B52" s="90">
        <f>TableAU1!D52/TableAU1!D51-1</f>
        <v>3.3669714432864151E-2</v>
      </c>
      <c r="C52" s="96">
        <f>TableAU1!N52</f>
        <v>4.8672693443046651</v>
      </c>
      <c r="D52" s="234">
        <f>TableAU11b!L55</f>
        <v>0.25768745530293846</v>
      </c>
      <c r="E52" s="234">
        <f>TableAU11b!M55</f>
        <v>0.74231430182970215</v>
      </c>
      <c r="F52" s="245">
        <f>TableAU11b!B55</f>
        <v>0.26042155369182352</v>
      </c>
      <c r="G52" s="269">
        <f t="shared" si="4"/>
        <v>5.3504652253640005E-2</v>
      </c>
      <c r="H52" s="145">
        <f>TableAU13!B52</f>
        <v>0.35690587860091322</v>
      </c>
      <c r="I52" s="145">
        <f>TableAU13!M52</f>
        <v>0.42287257080272611</v>
      </c>
      <c r="J52" s="145">
        <f>TableAU13!N52</f>
        <v>0.33296304079127115</v>
      </c>
      <c r="K52" s="145">
        <f t="shared" si="3"/>
        <v>0.34348854255589528</v>
      </c>
      <c r="L52" s="96">
        <f>1-TableAU12!C52/TableAU11b!B55</f>
        <v>0.43716195973596017</v>
      </c>
      <c r="M52" s="145">
        <f>TableAU13!O52</f>
        <v>0.30935972164413106</v>
      </c>
      <c r="N52" s="145">
        <f>TableAU12!C52</f>
        <v>0.14657515692242237</v>
      </c>
      <c r="O52" s="269">
        <f t="shared" si="5"/>
        <v>3.0114453619447683E-2</v>
      </c>
      <c r="P52" s="144">
        <f>TableAU12!I52</f>
        <v>1.7563402826166143E-3</v>
      </c>
      <c r="Q52" s="1093">
        <f>TableAU12!J52</f>
        <v>4.5605899610491482E-2</v>
      </c>
    </row>
    <row r="53" spans="1:17">
      <c r="A53" s="162">
        <f t="shared" si="6"/>
        <v>2004</v>
      </c>
      <c r="B53" s="90">
        <f>TableAU1!D53/TableAU1!D52-1</f>
        <v>4.6721483837601996E-2</v>
      </c>
      <c r="C53" s="96">
        <f>TableAU1!N53</f>
        <v>5.0563557763446987</v>
      </c>
      <c r="D53" s="234">
        <f>TableAU11b!L56</f>
        <v>0.26106721067502803</v>
      </c>
      <c r="E53" s="234">
        <f>TableAU11b!M56</f>
        <v>0.73893278932497197</v>
      </c>
      <c r="F53" s="245">
        <f>TableAU11b!B56</f>
        <v>0.26224383973825277</v>
      </c>
      <c r="G53" s="269">
        <f t="shared" si="4"/>
        <v>5.1864198513307945E-2</v>
      </c>
      <c r="H53" s="145">
        <f>TableAU13!B53</f>
        <v>0.35878329144586585</v>
      </c>
      <c r="I53" s="145">
        <f>TableAU13!M53</f>
        <v>0.43323336110936805</v>
      </c>
      <c r="J53" s="145">
        <f>TableAU13!N53</f>
        <v>0.33201012801006691</v>
      </c>
      <c r="K53" s="145">
        <f t="shared" si="3"/>
        <v>0.34372940097862192</v>
      </c>
      <c r="L53" s="96">
        <f>1-TableAU12!C53/TableAU11b!B56</f>
        <v>0.44040108471831074</v>
      </c>
      <c r="M53" s="145">
        <f>TableAU13!O53</f>
        <v>0.30887373357149162</v>
      </c>
      <c r="N53" s="145">
        <f>TableAU12!C53</f>
        <v>0.14675136825683141</v>
      </c>
      <c r="O53" s="269">
        <f t="shared" si="5"/>
        <v>2.9023149230001325E-2</v>
      </c>
      <c r="P53" s="144">
        <f>TableAU12!I53</f>
        <v>4.5104201194107506E-3</v>
      </c>
      <c r="Q53" s="1093">
        <f>TableAU12!J53</f>
        <v>5.3385192675357442E-2</v>
      </c>
    </row>
    <row r="54" spans="1:17">
      <c r="A54" s="162">
        <f t="shared" si="6"/>
        <v>2005</v>
      </c>
      <c r="B54" s="90">
        <f>TableAU1!D54/TableAU1!D53-1</f>
        <v>2.0005605832903006E-2</v>
      </c>
      <c r="C54" s="96">
        <f>TableAU1!N54</f>
        <v>5.4067884689383057</v>
      </c>
      <c r="D54" s="234">
        <f>TableAU11b!L57</f>
        <v>0.2463638625878215</v>
      </c>
      <c r="E54" s="234">
        <f>TableAU11b!M57</f>
        <v>0.75363613741217861</v>
      </c>
      <c r="F54" s="245">
        <f>TableAU11b!B57</f>
        <v>0.24659438919608809</v>
      </c>
      <c r="G54" s="269">
        <f t="shared" ref="G54:G60" si="7">F54/C54</f>
        <v>4.5608292355574648E-2</v>
      </c>
      <c r="H54" s="145">
        <f>TableAU13!B54</f>
        <v>0.36446665335542477</v>
      </c>
      <c r="I54" s="145">
        <f>TableAU13!M54</f>
        <v>0.46402012108329493</v>
      </c>
      <c r="J54" s="145">
        <f>TableAU13!N54</f>
        <v>0.33182160539666095</v>
      </c>
      <c r="K54" s="145">
        <f t="shared" ref="K54:K59" si="8">L54*F54+M54*E54</f>
        <v>0.35114748164844511</v>
      </c>
      <c r="L54" s="96">
        <f>1-TableAU12!C54/TableAU11b!B57</f>
        <v>0.48228405564127663</v>
      </c>
      <c r="M54" s="145">
        <f>TableAU13!O54</f>
        <v>0.30813137534243151</v>
      </c>
      <c r="N54" s="145">
        <f>TableAU12!C54</f>
        <v>0.12766584707621531</v>
      </c>
      <c r="O54" s="269">
        <f t="shared" ref="O54:O60" si="9">(1-L54)*G54</f>
        <v>2.3612140147455073E-2</v>
      </c>
      <c r="P54" s="144">
        <f>TableAU12!I54</f>
        <v>1.2614825990772929E-2</v>
      </c>
      <c r="Q54" s="1093">
        <f>TableAU12!J54</f>
        <v>4.1553554167719005E-2</v>
      </c>
    </row>
    <row r="55" spans="1:17">
      <c r="A55" s="162">
        <f t="shared" si="6"/>
        <v>2006</v>
      </c>
      <c r="B55" s="90">
        <f>TableAU1!D55/TableAU1!D54-1</f>
        <v>2.6894966362098538E-2</v>
      </c>
      <c r="C55" s="96">
        <f>TableAU1!N55</f>
        <v>5.6064608492570569</v>
      </c>
      <c r="D55" s="234">
        <f>TableAU11b!L58</f>
        <v>0.25871771146145262</v>
      </c>
      <c r="E55" s="234">
        <f>TableAU11b!M58</f>
        <v>0.74128369905735025</v>
      </c>
      <c r="F55" s="245">
        <f>TableAU11b!B58</f>
        <v>0.25363702273333155</v>
      </c>
      <c r="G55" s="269">
        <f t="shared" si="7"/>
        <v>4.5240130904854604E-2</v>
      </c>
      <c r="H55" s="145">
        <f>TableAU13!B55</f>
        <v>0.36675814923537958</v>
      </c>
      <c r="I55" s="145">
        <f>TableAU13!M55</f>
        <v>0.48130996503232115</v>
      </c>
      <c r="J55" s="145">
        <f>TableAU13!N55</f>
        <v>0.3291733892868729</v>
      </c>
      <c r="K55" s="145">
        <f t="shared" si="8"/>
        <v>0.34530018462757223</v>
      </c>
      <c r="L55" s="96">
        <f>1-TableAU12!C55/TableAU11b!B58</f>
        <v>0.47247878359380735</v>
      </c>
      <c r="M55" s="145">
        <f>TableAU13!O55</f>
        <v>0.30415085740976178</v>
      </c>
      <c r="N55" s="145">
        <f>TableAU12!C55</f>
        <v>0.13379891075793221</v>
      </c>
      <c r="O55" s="269">
        <f t="shared" si="9"/>
        <v>2.3865128885304291E-2</v>
      </c>
      <c r="P55" s="144">
        <f>TableAU12!I55</f>
        <v>9.2621508323444159E-3</v>
      </c>
      <c r="Q55" s="1093">
        <f>TableAU12!J55</f>
        <v>4.1706009069878223E-2</v>
      </c>
    </row>
    <row r="56" spans="1:17">
      <c r="A56" s="162">
        <f>A55+1</f>
        <v>2007</v>
      </c>
      <c r="B56" s="90">
        <f>TableAU1!D56/TableAU1!D55-1</f>
        <v>3.1630148085998178E-2</v>
      </c>
      <c r="C56" s="96">
        <f>TableAU1!N56</f>
        <v>5.8090962282579035</v>
      </c>
      <c r="D56" s="234">
        <f>TableAU11b!L59</f>
        <v>0.26070787556633812</v>
      </c>
      <c r="E56" s="234">
        <f>TableAU11b!M59</f>
        <v>0.73929212443366155</v>
      </c>
      <c r="F56" s="245">
        <f>TableAU11b!B59</f>
        <v>0.25583876623199131</v>
      </c>
      <c r="G56" s="269">
        <f t="shared" si="7"/>
        <v>4.404106184151043E-2</v>
      </c>
      <c r="H56" s="145">
        <f>TableAU13!B56</f>
        <v>0.36616919251649793</v>
      </c>
      <c r="I56" s="145">
        <f>TableAU13!M56</f>
        <v>0.50632578337492284</v>
      </c>
      <c r="J56" s="145">
        <f>TableAU13!N56</f>
        <v>0.31921907759261769</v>
      </c>
      <c r="K56" s="145">
        <f t="shared" si="8"/>
        <v>0.34814702811292819</v>
      </c>
      <c r="L56" s="96">
        <f>1-TableAU12!C56/TableAU11b!B59</f>
        <v>0.51154125059765865</v>
      </c>
      <c r="M56" s="145">
        <f>TableAU13!O56</f>
        <v>0.29389592896001415</v>
      </c>
      <c r="N56" s="145">
        <f>TableAU12!C56</f>
        <v>0.12496668380231642</v>
      </c>
      <c r="O56" s="269">
        <f t="shared" si="9"/>
        <v>2.1512241989455363E-2</v>
      </c>
      <c r="P56" s="144">
        <f>TableAU12!I56</f>
        <v>1.4275738826637029E-2</v>
      </c>
      <c r="Q56" s="1093">
        <f>TableAU12!J56</f>
        <v>4.0104255673117942E-2</v>
      </c>
    </row>
    <row r="57" spans="1:17">
      <c r="A57" s="162">
        <v>2008</v>
      </c>
      <c r="B57" s="90">
        <f>TableAU1!D57/TableAU1!D56-1</f>
        <v>4.2876373259085554E-2</v>
      </c>
      <c r="C57" s="96">
        <f>TableAU1!N57</f>
        <v>5.6549003080858</v>
      </c>
      <c r="D57" s="234">
        <f>TableAU11b!L60</f>
        <v>0.25712548299535071</v>
      </c>
      <c r="E57" s="234">
        <f>TableAU11b!M60</f>
        <v>0.74287451700464946</v>
      </c>
      <c r="F57" s="245">
        <f>TableAU11b!B60</f>
        <v>0.25116115235818359</v>
      </c>
      <c r="G57" s="269">
        <f t="shared" si="7"/>
        <v>4.4414779867835083E-2</v>
      </c>
      <c r="H57" s="145">
        <f>TableAU13!B57</f>
        <v>0.35296584482772947</v>
      </c>
      <c r="I57" s="145">
        <f>TableAU13!M57</f>
        <v>0.4748203921759343</v>
      </c>
      <c r="J57" s="145">
        <f>TableAU13!N57</f>
        <v>0.31357605213454387</v>
      </c>
      <c r="K57" s="145">
        <f t="shared" si="8"/>
        <v>0.33222834339809254</v>
      </c>
      <c r="L57" s="96">
        <f>1-TableAU12!C57/TableAU11b!B60</f>
        <v>0.47115863923905665</v>
      </c>
      <c r="M57" s="145">
        <f>TableAU13!O57</f>
        <v>0.28792426140249294</v>
      </c>
      <c r="N57" s="145">
        <f>TableAU12!C57</f>
        <v>0.13282440558338843</v>
      </c>
      <c r="O57" s="269">
        <f t="shared" si="9"/>
        <v>2.3488372623203656E-2</v>
      </c>
      <c r="P57" s="144">
        <f>TableAU12!I57</f>
        <v>2.9918992534524715E-2</v>
      </c>
      <c r="Q57" s="1093">
        <f>TableAU12!J57</f>
        <v>5.7615573695617886E-2</v>
      </c>
    </row>
    <row r="58" spans="1:17">
      <c r="A58" s="158">
        <v>2009</v>
      </c>
      <c r="B58" s="90">
        <f>TableAU1!D58/TableAU1!D57-1</f>
        <v>1.9445167217358561E-2</v>
      </c>
      <c r="C58" s="96">
        <f>TableAU1!N58</f>
        <v>5.1725424921694962</v>
      </c>
      <c r="D58" s="75">
        <f>TableAU11b!L61</f>
        <v>0.28877225619314678</v>
      </c>
      <c r="E58" s="75">
        <f>TableAU11b!M61</f>
        <v>0.71122884003604381</v>
      </c>
      <c r="F58" s="245">
        <f>TableAU11b!B61</f>
        <v>0.28094627599981581</v>
      </c>
      <c r="G58" s="269">
        <f t="shared" si="7"/>
        <v>5.4314928572385644E-2</v>
      </c>
      <c r="H58" s="145">
        <f>TableAU13!B58</f>
        <v>0.32304130802109077</v>
      </c>
      <c r="I58" s="145">
        <f>TableAU13!M58</f>
        <v>0.40301745698583591</v>
      </c>
      <c r="J58" s="145">
        <f>TableAU13!N58</f>
        <v>0.29373091967226084</v>
      </c>
      <c r="K58" s="145">
        <f t="shared" si="8"/>
        <v>0.30409618961204621</v>
      </c>
      <c r="L58" s="96">
        <f>1-TableAU12!C58/TableAU11b!B61</f>
        <v>0.40566748584762879</v>
      </c>
      <c r="M58" s="145">
        <f>TableAU13!O58</f>
        <v>0.267319615665911</v>
      </c>
      <c r="N58" s="145">
        <f>TableAU12!C58</f>
        <v>0.1669755065567165</v>
      </c>
      <c r="O58" s="269">
        <f t="shared" si="9"/>
        <v>3.2281128054432423E-2</v>
      </c>
      <c r="P58" s="75">
        <f>TableAU12!I58</f>
        <v>7.5913461678281932E-2</v>
      </c>
      <c r="Q58" s="229">
        <f>TableAU12!J58</f>
        <v>0.13337107614515342</v>
      </c>
    </row>
    <row r="59" spans="1:17">
      <c r="A59" s="192">
        <v>2010</v>
      </c>
      <c r="B59" s="276">
        <f>TableAU1!D59/TableAU1!D58-1</f>
        <v>1.3482215900736172E-2</v>
      </c>
      <c r="C59" s="277">
        <f>TableAU1!N59</f>
        <v>5.3094155536610783</v>
      </c>
      <c r="D59" s="236">
        <f>TableAU11b!L62</f>
        <v>0.27238394468412652</v>
      </c>
      <c r="E59" s="236">
        <f>TableAU11b!M62</f>
        <v>0.72761713334583866</v>
      </c>
      <c r="F59" s="250">
        <f>TableAU11b!B62</f>
        <v>0.26803732786556544</v>
      </c>
      <c r="G59" s="278">
        <f t="shared" si="7"/>
        <v>5.0483395988988239E-2</v>
      </c>
      <c r="H59" s="279">
        <f>TableAU13!B59</f>
        <v>0.31666287771147111</v>
      </c>
      <c r="I59" s="279">
        <f>TableAU13!M59</f>
        <v>0.39166976654807717</v>
      </c>
      <c r="J59" s="279">
        <f>TableAU13!N59</f>
        <v>0.29019869270946286</v>
      </c>
      <c r="K59" s="279">
        <f t="shared" si="8"/>
        <v>0.30173289258395303</v>
      </c>
      <c r="L59" s="277">
        <f>1-TableAU12!C59/TableAU11b!B62</f>
        <v>0.4058975736775714</v>
      </c>
      <c r="M59" s="279">
        <f>TableAU13!O59</f>
        <v>0.26516306819371815</v>
      </c>
      <c r="N59" s="279">
        <f>TableAU12!C59</f>
        <v>0.15924162682991275</v>
      </c>
      <c r="O59" s="278">
        <f t="shared" si="9"/>
        <v>2.9992308046053871E-2</v>
      </c>
      <c r="P59" s="236">
        <f>TableAU12!I59</f>
        <v>7.2226011177417851E-2</v>
      </c>
      <c r="Q59" s="231">
        <f>TableAU12!J59</f>
        <v>0.11860092829402295</v>
      </c>
    </row>
    <row r="60" spans="1:17">
      <c r="A60" s="158">
        <v>2011</v>
      </c>
      <c r="B60" s="90">
        <f>TableAU1!D60/TableAU1!D59-1</f>
        <v>2.9402113266657093E-2</v>
      </c>
      <c r="C60" s="96">
        <f>TableAU1!N60</f>
        <v>5.2736653946645253</v>
      </c>
      <c r="D60" s="75">
        <f>TableAU11b!L63</f>
        <v>0.27986325310560534</v>
      </c>
      <c r="E60" s="75">
        <f>TableAU11b!M63</f>
        <v>0.72013772983641866</v>
      </c>
      <c r="F60" s="245">
        <f>TableAU11b!B63</f>
        <v>0.2799792402644507</v>
      </c>
      <c r="G60" s="269">
        <f t="shared" si="7"/>
        <v>5.3090065317323964E-2</v>
      </c>
      <c r="H60" s="145">
        <f>TableAU13!B60</f>
        <v>0.31721918717849573</v>
      </c>
      <c r="I60" s="145">
        <f>TableAU13!M60</f>
        <v>0.39422774649776426</v>
      </c>
      <c r="J60" s="145">
        <f>TableAU13!N60</f>
        <v>0.28724701541863551</v>
      </c>
      <c r="K60" s="145">
        <f>L60*F60+M60*E60</f>
        <v>0.30304737176111829</v>
      </c>
      <c r="L60" s="96">
        <f>1-TableAU12!C60/TableAU11b!B63</f>
        <v>0.40818245554670929</v>
      </c>
      <c r="M60" s="145">
        <f>TableAU13!O60</f>
        <v>0.2621231330439403</v>
      </c>
      <c r="N60" s="145">
        <f>TableAU12!C60</f>
        <v>0.16569662647120512</v>
      </c>
      <c r="O60" s="269">
        <f t="shared" si="9"/>
        <v>3.1419632090963483E-2</v>
      </c>
      <c r="P60" s="75">
        <f>TableAU12!I60</f>
        <v>7.7987138966089373E-2</v>
      </c>
      <c r="Q60" s="229">
        <f>TableAU12!J60</f>
        <v>0.13459441278405493</v>
      </c>
    </row>
    <row r="61" spans="1:17">
      <c r="A61" s="158">
        <v>2012</v>
      </c>
      <c r="B61" s="90">
        <f>TableAU1!D61/TableAU1!D60-1</f>
        <v>5.0408333998734012E-2</v>
      </c>
      <c r="C61" s="96">
        <f>TableAU1!N61</f>
        <v>5.0071734617539505</v>
      </c>
      <c r="D61" s="75">
        <f>TableAU11b!L64</f>
        <v>0.28641802704202307</v>
      </c>
      <c r="E61" s="75">
        <f>TableAU11b!M64</f>
        <v>0.71358106036270186</v>
      </c>
      <c r="F61" s="245">
        <f>TableAU11b!B64</f>
        <v>0.28601831031159647</v>
      </c>
      <c r="G61" s="269">
        <f t="shared" ref="G61:G63" si="10">F61/C61</f>
        <v>5.7121709981944151E-2</v>
      </c>
      <c r="H61" s="145">
        <f>TableAU13!B61</f>
        <v>0.31670833643697549</v>
      </c>
      <c r="I61" s="145">
        <f>TableAU13!M61</f>
        <v>0.38390386523064135</v>
      </c>
      <c r="J61" s="145">
        <f>TableAU13!N61</f>
        <v>0.2898894298782041</v>
      </c>
      <c r="K61" s="145">
        <f t="shared" ref="K61:K63" si="11">L61*F61+M61*E61</f>
        <v>0.30257125653367251</v>
      </c>
      <c r="L61" s="96">
        <f>1-TableAU12!C61/TableAU11b!B64</f>
        <v>0.39885587683662138</v>
      </c>
      <c r="M61" s="145">
        <f>TableAU13!O61</f>
        <v>0.26414822793531656</v>
      </c>
      <c r="N61" s="145">
        <f>TableAU12!C61</f>
        <v>0.17193822636093578</v>
      </c>
      <c r="O61" s="269">
        <f t="shared" ref="O61:O63" si="12">(1-L61)*G61</f>
        <v>3.4338380260688625E-2</v>
      </c>
      <c r="P61" s="75">
        <f>TableAU12!I61</f>
        <v>8.4058236202825973E-2</v>
      </c>
      <c r="Q61" s="229">
        <f>TableAU12!J61</f>
        <v>0.14894163101526342</v>
      </c>
    </row>
    <row r="62" spans="1:17">
      <c r="A62" s="158">
        <v>2013</v>
      </c>
      <c r="B62" s="90">
        <f>TableAU1!D62/TableAU1!D61-1</f>
        <v>2.571535444673656E-2</v>
      </c>
      <c r="C62" s="96">
        <f>TableAU1!N62</f>
        <v>5.094372486303322</v>
      </c>
      <c r="D62" s="75">
        <f>TableAU11b!L65</f>
        <v>0.27595433111735918</v>
      </c>
      <c r="E62" s="75">
        <f>TableAU11b!M65</f>
        <v>0.72404566888264088</v>
      </c>
      <c r="F62" s="245">
        <f>TableAU11b!B65</f>
        <v>0.27403709294609008</v>
      </c>
      <c r="G62" s="269">
        <f t="shared" si="10"/>
        <v>5.3792119379347192E-2</v>
      </c>
      <c r="H62" s="145">
        <f>TableAU13!B62</f>
        <v>0.32736881274345242</v>
      </c>
      <c r="I62" s="145">
        <f>TableAU13!M62</f>
        <v>0.4018507665026424</v>
      </c>
      <c r="J62" s="145">
        <f>TableAU13!N62</f>
        <v>0.29973229675667423</v>
      </c>
      <c r="K62" s="145">
        <f t="shared" si="11"/>
        <v>0.31368114039540917</v>
      </c>
      <c r="L62" s="96">
        <f>1-TableAU12!C62/TableAU11b!B65</f>
        <v>0.42091870424796085</v>
      </c>
      <c r="M62" s="145">
        <f>TableAU13!O62</f>
        <v>0.27392443714598125</v>
      </c>
      <c r="N62" s="145">
        <f>TableAU12!C62</f>
        <v>0.15868975486734382</v>
      </c>
      <c r="O62" s="269">
        <f t="shared" si="12"/>
        <v>3.1150010191440747E-2</v>
      </c>
      <c r="P62" s="75">
        <f>TableAU12!I62</f>
        <v>7.6927827216011643E-2</v>
      </c>
      <c r="Q62" s="229">
        <f>TableAU12!J62</f>
        <v>0.11853247616936377</v>
      </c>
    </row>
    <row r="63" spans="1:17" ht="13" thickBot="1">
      <c r="A63" s="193">
        <v>2014</v>
      </c>
      <c r="B63" s="270">
        <f>TableAU1!D63/TableAU1!D62-1</f>
        <v>2.3092975790978354E-2</v>
      </c>
      <c r="C63" s="271">
        <f>TableAU1!N63</f>
        <v>5.3496712492528378</v>
      </c>
      <c r="D63" s="240">
        <f>TableAU11b!L66</f>
        <v>0.28018689908855965</v>
      </c>
      <c r="E63" s="240">
        <f>TableAU11b!M66</f>
        <v>0.71981310091144013</v>
      </c>
      <c r="F63" s="246">
        <f>TableAU11b!B66</f>
        <v>0.28011742955789576</v>
      </c>
      <c r="G63" s="272">
        <f t="shared" si="10"/>
        <v>5.2361615603392149E-2</v>
      </c>
      <c r="H63" s="273">
        <f>TableAU13!B63</f>
        <v>0.32927985898483719</v>
      </c>
      <c r="I63" s="273">
        <f>TableAU13!M63</f>
        <v>0.39059945986008848</v>
      </c>
      <c r="J63" s="273">
        <f>TableAU13!N63</f>
        <v>0.30543715474273059</v>
      </c>
      <c r="K63" s="273">
        <f t="shared" si="11"/>
        <v>0.31547406707106579</v>
      </c>
      <c r="L63" s="271">
        <f>1-TableAU12!C63/TableAU11b!B66</f>
        <v>0.40787439248344026</v>
      </c>
      <c r="M63" s="273">
        <f>TableAU13!O63</f>
        <v>0.2795466495557335</v>
      </c>
      <c r="N63" s="273">
        <f>TableAU12!C63</f>
        <v>0.16586470315294616</v>
      </c>
      <c r="O63" s="272">
        <f t="shared" si="12"/>
        <v>3.100465344970715E-2</v>
      </c>
      <c r="P63" s="240">
        <f>TableAU12!I63</f>
        <v>7.441492735767348E-2</v>
      </c>
      <c r="Q63" s="230">
        <f>TableAU12!J63</f>
        <v>0.1116746160508435</v>
      </c>
    </row>
    <row r="64" spans="1:17" ht="13" thickTop="1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4"/>
    </row>
    <row r="65" spans="2:17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4"/>
    </row>
    <row r="66" spans="2:17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4"/>
    </row>
    <row r="67" spans="2:17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4"/>
    </row>
    <row r="68" spans="2:17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4"/>
    </row>
    <row r="69" spans="2:17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4"/>
    </row>
    <row r="70" spans="2:17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2:17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2:17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2:17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spans="2:17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spans="2:17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2:17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</row>
    <row r="77" spans="2:17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</row>
    <row r="78" spans="2:17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</row>
    <row r="79" spans="2:17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</row>
    <row r="80" spans="2:17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</row>
    <row r="81" spans="2:17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</row>
    <row r="82" spans="2:17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</row>
    <row r="83" spans="2:17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</row>
    <row r="84" spans="2:17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spans="2:17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</row>
    <row r="86" spans="2:17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</row>
    <row r="87" spans="2:17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</row>
    <row r="88" spans="2:17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</row>
    <row r="89" spans="2:17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</row>
    <row r="90" spans="2:17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</row>
    <row r="91" spans="2:17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spans="2:17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</row>
    <row r="93" spans="2:17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</row>
    <row r="94" spans="2:17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</row>
    <row r="95" spans="2:17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</row>
    <row r="96" spans="2:17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</row>
    <row r="97" spans="2:17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</row>
    <row r="98" spans="2:17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</row>
    <row r="99" spans="2:17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</row>
    <row r="100" spans="2:17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</row>
    <row r="101" spans="2:17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</row>
    <row r="102" spans="2:17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</row>
    <row r="103" spans="2:17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</row>
    <row r="104" spans="2:17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</row>
    <row r="105" spans="2:17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</row>
    <row r="106" spans="2:17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</row>
    <row r="107" spans="2:17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</row>
    <row r="108" spans="2:17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</row>
    <row r="109" spans="2:17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</row>
    <row r="110" spans="2:17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</row>
    <row r="111" spans="2:17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</row>
    <row r="112" spans="2:17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</row>
    <row r="113" spans="2:17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</row>
    <row r="114" spans="2:17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</row>
    <row r="115" spans="2:17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</row>
    <row r="116" spans="2:17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</row>
    <row r="117" spans="2:17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</row>
    <row r="118" spans="2:17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</row>
    <row r="119" spans="2:17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</row>
    <row r="120" spans="2:17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</row>
    <row r="121" spans="2:17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</row>
    <row r="122" spans="2:17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</row>
    <row r="123" spans="2:17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</row>
    <row r="124" spans="2:17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</row>
    <row r="125" spans="2:17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</row>
    <row r="126" spans="2:17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</row>
    <row r="127" spans="2:17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</row>
    <row r="128" spans="2:17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</row>
    <row r="129" spans="2:17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</row>
    <row r="130" spans="2:17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</row>
    <row r="131" spans="2:17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</row>
    <row r="132" spans="2:17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</row>
    <row r="133" spans="2:17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</row>
    <row r="134" spans="2:17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</row>
    <row r="135" spans="2:17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</row>
    <row r="136" spans="2:17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</row>
    <row r="137" spans="2:17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</row>
    <row r="138" spans="2:17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</row>
    <row r="139" spans="2:17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</row>
    <row r="140" spans="2:17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</row>
    <row r="141" spans="2:17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</row>
    <row r="142" spans="2:17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</row>
    <row r="143" spans="2:17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</row>
    <row r="144" spans="2:17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</row>
    <row r="145" spans="2:17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</row>
    <row r="146" spans="2:17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</row>
    <row r="147" spans="2:17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</row>
    <row r="148" spans="2:17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</row>
    <row r="149" spans="2:17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</row>
    <row r="150" spans="2:17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</row>
    <row r="151" spans="2:17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</row>
    <row r="152" spans="2:17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</row>
    <row r="153" spans="2:17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</row>
    <row r="154" spans="2:17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</row>
    <row r="155" spans="2:17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</row>
    <row r="156" spans="2:17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</row>
    <row r="157" spans="2:17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</row>
    <row r="158" spans="2:17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</row>
    <row r="159" spans="2:17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</row>
    <row r="160" spans="2:17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</row>
    <row r="161" spans="2:17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</row>
    <row r="162" spans="2:17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</row>
    <row r="163" spans="2:17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</row>
    <row r="164" spans="2:17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</row>
    <row r="165" spans="2:17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</row>
    <row r="166" spans="2:17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</row>
    <row r="167" spans="2:17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</row>
    <row r="168" spans="2:17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</row>
    <row r="169" spans="2:17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</row>
    <row r="170" spans="2:17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</row>
    <row r="171" spans="2:17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</row>
    <row r="172" spans="2:17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</row>
    <row r="173" spans="2:17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</row>
    <row r="174" spans="2:17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</row>
    <row r="175" spans="2:17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</row>
    <row r="176" spans="2:17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</row>
    <row r="177" spans="2:17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</row>
    <row r="178" spans="2:17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</row>
    <row r="179" spans="2:17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</row>
    <row r="180" spans="2:17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</row>
    <row r="181" spans="2:17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</row>
    <row r="182" spans="2:17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</row>
    <row r="183" spans="2:17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</row>
    <row r="184" spans="2:17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</row>
    <row r="185" spans="2:17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</row>
    <row r="186" spans="2:17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</row>
    <row r="187" spans="2:17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</row>
    <row r="188" spans="2:17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</row>
    <row r="189" spans="2:17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</row>
    <row r="190" spans="2:17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</row>
    <row r="191" spans="2:17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</row>
    <row r="192" spans="2:17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</row>
    <row r="193" spans="2:17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</row>
    <row r="194" spans="2:17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</row>
    <row r="195" spans="2:17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</row>
    <row r="196" spans="2:17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</row>
    <row r="197" spans="2:17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</row>
    <row r="198" spans="2:17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</row>
    <row r="199" spans="2:17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</row>
    <row r="200" spans="2:17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</row>
    <row r="201" spans="2:17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</row>
    <row r="202" spans="2:17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</row>
    <row r="203" spans="2:17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</row>
    <row r="204" spans="2:17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</row>
    <row r="205" spans="2:17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</row>
    <row r="206" spans="2:17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</row>
    <row r="207" spans="2:17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</row>
    <row r="208" spans="2:17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</row>
    <row r="209" spans="2:17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</row>
    <row r="210" spans="2:17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</row>
    <row r="211" spans="2:17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</row>
    <row r="212" spans="2:17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</row>
    <row r="213" spans="2:17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</row>
    <row r="214" spans="2:17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</row>
    <row r="215" spans="2:17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</row>
    <row r="216" spans="2:17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</row>
    <row r="217" spans="2:17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</row>
    <row r="218" spans="2:17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</row>
    <row r="219" spans="2:17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</row>
    <row r="220" spans="2:17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</row>
    <row r="221" spans="2:17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</row>
    <row r="222" spans="2:17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</row>
    <row r="223" spans="2:17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</row>
    <row r="224" spans="2:17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</row>
    <row r="225" spans="2:17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</row>
    <row r="226" spans="2:17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</row>
    <row r="227" spans="2:17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</row>
    <row r="228" spans="2:17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</row>
    <row r="229" spans="2:17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</row>
    <row r="230" spans="2:17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</row>
    <row r="231" spans="2:17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</row>
    <row r="232" spans="2:17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</row>
    <row r="233" spans="2:17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</row>
    <row r="234" spans="2:17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</row>
    <row r="235" spans="2:17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</row>
    <row r="236" spans="2:17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</row>
    <row r="237" spans="2:17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</row>
    <row r="238" spans="2:17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</row>
    <row r="239" spans="2:17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</row>
    <row r="240" spans="2:17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</row>
    <row r="241" spans="2:17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</row>
    <row r="242" spans="2:17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</row>
    <row r="243" spans="2:17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</row>
    <row r="244" spans="2:17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</row>
    <row r="245" spans="2:17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</row>
    <row r="246" spans="2:17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</row>
    <row r="247" spans="2:17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</row>
    <row r="248" spans="2:17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</row>
    <row r="249" spans="2:17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</row>
    <row r="250" spans="2:17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</row>
    <row r="251" spans="2:17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</row>
    <row r="252" spans="2:17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</row>
    <row r="253" spans="2:17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</row>
    <row r="254" spans="2:17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</row>
    <row r="255" spans="2:17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</row>
    <row r="256" spans="2:17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</row>
    <row r="257" spans="2:17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</row>
    <row r="258" spans="2:17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</row>
    <row r="259" spans="2:17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</row>
    <row r="260" spans="2:17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</row>
    <row r="261" spans="2:17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</row>
    <row r="262" spans="2:17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</row>
    <row r="263" spans="2:17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</row>
    <row r="264" spans="2:17">
      <c r="Q264" s="2"/>
    </row>
    <row r="265" spans="2:17">
      <c r="Q265" s="2"/>
    </row>
    <row r="266" spans="2:17">
      <c r="Q266" s="2"/>
    </row>
    <row r="267" spans="2:17">
      <c r="Q267" s="2"/>
    </row>
    <row r="268" spans="2:17">
      <c r="Q268" s="2"/>
    </row>
    <row r="269" spans="2:17">
      <c r="Q269" s="2"/>
    </row>
    <row r="270" spans="2:17">
      <c r="Q270" s="2"/>
    </row>
    <row r="271" spans="2:17">
      <c r="Q271" s="2"/>
    </row>
    <row r="272" spans="2:17">
      <c r="Q272" s="2"/>
    </row>
    <row r="273" spans="17:17">
      <c r="Q273" s="2"/>
    </row>
    <row r="274" spans="17:17">
      <c r="Q274" s="2"/>
    </row>
    <row r="275" spans="17:17">
      <c r="Q275" s="2"/>
    </row>
  </sheetData>
  <mergeCells count="18">
    <mergeCell ref="H6:H7"/>
    <mergeCell ref="J6:J7"/>
    <mergeCell ref="K6:K7"/>
    <mergeCell ref="A3:Q3"/>
    <mergeCell ref="A6:A8"/>
    <mergeCell ref="B6:B7"/>
    <mergeCell ref="P6:P7"/>
    <mergeCell ref="Q6:Q7"/>
    <mergeCell ref="G6:G7"/>
    <mergeCell ref="D6:D7"/>
    <mergeCell ref="O6:O7"/>
    <mergeCell ref="C6:C7"/>
    <mergeCell ref="N6:N7"/>
    <mergeCell ref="M6:M7"/>
    <mergeCell ref="L6:L7"/>
    <mergeCell ref="E6:E7"/>
    <mergeCell ref="F6:F7"/>
    <mergeCell ref="I6:I7"/>
  </mergeCells>
  <phoneticPr fontId="2" type="noConversion"/>
  <pageMargins left="0.75" right="0.75" top="1" bottom="1" header="0.4921259845" footer="0.4921259845"/>
  <pageSetup paperSize="9" scale="67" fitToHeight="2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2:T296"/>
  <sheetViews>
    <sheetView workbookViewId="0">
      <pane xSplit="1" ySplit="9" topLeftCell="B10" activePane="bottomRight" state="frozen"/>
      <selection activeCell="Q55" sqref="Q55"/>
      <selection pane="topRight" activeCell="Q55" sqref="Q55"/>
      <selection pane="bottomLeft" activeCell="Q55" sqref="Q55"/>
      <selection pane="bottomRight" activeCell="A4" sqref="A4:P4"/>
    </sheetView>
  </sheetViews>
  <sheetFormatPr baseColWidth="10" defaultRowHeight="12" x14ac:dyDescent="0"/>
  <cols>
    <col min="1" max="1" width="9.6640625" customWidth="1"/>
    <col min="2" max="2" width="7.33203125" customWidth="1"/>
    <col min="3" max="3" width="8.33203125" customWidth="1"/>
    <col min="4" max="7" width="7.33203125" customWidth="1"/>
    <col min="8" max="11" width="6.6640625" customWidth="1"/>
    <col min="12" max="12" width="7.33203125" customWidth="1"/>
    <col min="13" max="14" width="8.33203125" customWidth="1"/>
    <col min="15" max="15" width="7.33203125" customWidth="1"/>
    <col min="16" max="16" width="7.6640625" style="425" customWidth="1"/>
  </cols>
  <sheetData>
    <row r="2" spans="1:18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440"/>
    </row>
    <row r="3" spans="1:18" ht="13" thickBot="1"/>
    <row r="4" spans="1:18" ht="19.75" customHeight="1" thickTop="1">
      <c r="A4" s="1554" t="s">
        <v>609</v>
      </c>
      <c r="B4" s="1555"/>
      <c r="C4" s="1555"/>
      <c r="D4" s="1555"/>
      <c r="E4" s="1555"/>
      <c r="F4" s="1555"/>
      <c r="G4" s="1555"/>
      <c r="H4" s="1555"/>
      <c r="I4" s="1555"/>
      <c r="J4" s="1555"/>
      <c r="K4" s="1555"/>
      <c r="L4" s="1555"/>
      <c r="M4" s="1555"/>
      <c r="N4" s="1555"/>
      <c r="O4" s="1555"/>
      <c r="P4" s="1556"/>
    </row>
    <row r="5" spans="1:18">
      <c r="A5" s="15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409"/>
    </row>
    <row r="6" spans="1:18">
      <c r="A6" s="152"/>
      <c r="B6" s="84" t="s">
        <v>46</v>
      </c>
      <c r="C6" s="84" t="s">
        <v>47</v>
      </c>
      <c r="D6" s="84" t="s">
        <v>48</v>
      </c>
      <c r="E6" s="84" t="s">
        <v>49</v>
      </c>
      <c r="F6" s="12" t="s">
        <v>50</v>
      </c>
      <c r="G6" s="12" t="s">
        <v>51</v>
      </c>
      <c r="H6" s="12" t="s">
        <v>52</v>
      </c>
      <c r="I6" s="12" t="s">
        <v>53</v>
      </c>
      <c r="J6" s="12" t="s">
        <v>54</v>
      </c>
      <c r="K6" s="12" t="s">
        <v>55</v>
      </c>
      <c r="L6" s="12" t="s">
        <v>56</v>
      </c>
      <c r="M6" s="12" t="s">
        <v>57</v>
      </c>
      <c r="N6" s="12" t="s">
        <v>92</v>
      </c>
      <c r="O6" s="12" t="s">
        <v>234</v>
      </c>
      <c r="P6" s="411" t="s">
        <v>266</v>
      </c>
    </row>
    <row r="7" spans="1:18" ht="39.75" customHeight="1">
      <c r="A7" s="1568"/>
      <c r="B7" s="1822" t="s">
        <v>295</v>
      </c>
      <c r="C7" s="1820" t="s">
        <v>299</v>
      </c>
      <c r="D7" s="1810" t="s">
        <v>319</v>
      </c>
      <c r="E7" s="1810" t="s">
        <v>304</v>
      </c>
      <c r="F7" s="1814" t="s">
        <v>305</v>
      </c>
      <c r="G7" s="1816" t="s">
        <v>300</v>
      </c>
      <c r="H7" s="1820" t="s">
        <v>308</v>
      </c>
      <c r="I7" s="1810" t="s">
        <v>306</v>
      </c>
      <c r="J7" s="1810" t="s">
        <v>332</v>
      </c>
      <c r="K7" s="1814" t="s">
        <v>316</v>
      </c>
      <c r="L7" s="1816" t="s">
        <v>301</v>
      </c>
      <c r="M7" s="1820" t="s">
        <v>298</v>
      </c>
      <c r="N7" s="1810" t="s">
        <v>307</v>
      </c>
      <c r="O7" s="1814" t="s">
        <v>103</v>
      </c>
      <c r="P7" s="1818" t="s">
        <v>24</v>
      </c>
    </row>
    <row r="8" spans="1:18" ht="49.75" customHeight="1">
      <c r="A8" s="1568"/>
      <c r="B8" s="1823"/>
      <c r="C8" s="1821"/>
      <c r="D8" s="1811"/>
      <c r="E8" s="1811"/>
      <c r="F8" s="1815"/>
      <c r="G8" s="1817"/>
      <c r="H8" s="1821"/>
      <c r="I8" s="1811"/>
      <c r="J8" s="1811"/>
      <c r="K8" s="1815"/>
      <c r="L8" s="1817"/>
      <c r="M8" s="1821"/>
      <c r="N8" s="1811"/>
      <c r="O8" s="1815"/>
      <c r="P8" s="1819"/>
    </row>
    <row r="9" spans="1:18" ht="49.75" customHeight="1">
      <c r="A9" s="1569"/>
      <c r="B9" s="184" t="s">
        <v>366</v>
      </c>
      <c r="C9" s="169" t="s">
        <v>313</v>
      </c>
      <c r="D9" s="143" t="s">
        <v>314</v>
      </c>
      <c r="E9" s="143" t="s">
        <v>315</v>
      </c>
      <c r="F9" s="289" t="s">
        <v>320</v>
      </c>
      <c r="G9" s="293" t="s">
        <v>367</v>
      </c>
      <c r="H9" s="266" t="s">
        <v>322</v>
      </c>
      <c r="I9" s="143" t="s">
        <v>323</v>
      </c>
      <c r="J9" s="143" t="s">
        <v>326</v>
      </c>
      <c r="K9" s="168" t="s">
        <v>328</v>
      </c>
      <c r="L9" s="303" t="s">
        <v>368</v>
      </c>
      <c r="M9" s="169" t="s">
        <v>330</v>
      </c>
      <c r="N9" s="109" t="s">
        <v>331</v>
      </c>
      <c r="O9" s="109" t="s">
        <v>333</v>
      </c>
      <c r="P9" s="505" t="s">
        <v>334</v>
      </c>
    </row>
    <row r="10" spans="1:18" hidden="1">
      <c r="A10" s="274">
        <v>1820</v>
      </c>
      <c r="B10" s="298"/>
      <c r="C10" s="290"/>
      <c r="D10" s="241"/>
      <c r="E10" s="241"/>
      <c r="F10" s="305"/>
      <c r="G10" s="294"/>
      <c r="H10" s="290"/>
      <c r="I10" s="275"/>
      <c r="J10" s="275"/>
      <c r="K10" s="301"/>
      <c r="L10" s="294"/>
      <c r="M10" s="302"/>
      <c r="N10" s="241"/>
      <c r="O10" s="90"/>
      <c r="P10" s="506"/>
      <c r="R10" s="77"/>
    </row>
    <row r="11" spans="1:18" hidden="1">
      <c r="A11" s="159">
        <f t="shared" ref="A11:A42" si="0">A10+1</f>
        <v>1821</v>
      </c>
      <c r="B11" s="299"/>
      <c r="C11" s="291"/>
      <c r="D11" s="286"/>
      <c r="E11" s="286"/>
      <c r="F11" s="106"/>
      <c r="G11" s="295"/>
      <c r="H11" s="147"/>
      <c r="I11" s="286"/>
      <c r="J11" s="286"/>
      <c r="K11" s="107"/>
      <c r="L11" s="304"/>
      <c r="M11" s="147"/>
      <c r="N11" s="286"/>
      <c r="O11" s="286"/>
      <c r="P11" s="508"/>
      <c r="R11" s="77"/>
    </row>
    <row r="12" spans="1:18" hidden="1">
      <c r="A12" s="159">
        <f t="shared" si="0"/>
        <v>1822</v>
      </c>
      <c r="B12" s="299"/>
      <c r="C12" s="291"/>
      <c r="D12" s="286"/>
      <c r="E12" s="286"/>
      <c r="F12" s="106"/>
      <c r="G12" s="295"/>
      <c r="H12" s="147"/>
      <c r="I12" s="286"/>
      <c r="J12" s="286"/>
      <c r="K12" s="107"/>
      <c r="L12" s="304"/>
      <c r="M12" s="147"/>
      <c r="N12" s="286"/>
      <c r="O12" s="286"/>
      <c r="P12" s="508"/>
      <c r="R12" s="77"/>
    </row>
    <row r="13" spans="1:18" hidden="1">
      <c r="A13" s="159">
        <f t="shared" si="0"/>
        <v>1823</v>
      </c>
      <c r="B13" s="299"/>
      <c r="C13" s="291"/>
      <c r="D13" s="286"/>
      <c r="E13" s="286"/>
      <c r="F13" s="106"/>
      <c r="G13" s="295"/>
      <c r="H13" s="147"/>
      <c r="I13" s="286"/>
      <c r="J13" s="286"/>
      <c r="K13" s="107"/>
      <c r="L13" s="304"/>
      <c r="M13" s="147"/>
      <c r="N13" s="286"/>
      <c r="O13" s="286"/>
      <c r="P13" s="508"/>
      <c r="R13" s="77"/>
    </row>
    <row r="14" spans="1:18" hidden="1">
      <c r="A14" s="159">
        <f t="shared" si="0"/>
        <v>1824</v>
      </c>
      <c r="B14" s="299"/>
      <c r="C14" s="291"/>
      <c r="D14" s="286"/>
      <c r="E14" s="286"/>
      <c r="F14" s="106"/>
      <c r="G14" s="295"/>
      <c r="H14" s="147"/>
      <c r="I14" s="286"/>
      <c r="J14" s="286"/>
      <c r="K14" s="107"/>
      <c r="L14" s="304"/>
      <c r="M14" s="147"/>
      <c r="N14" s="286"/>
      <c r="O14" s="286"/>
      <c r="P14" s="508"/>
      <c r="R14" s="77"/>
    </row>
    <row r="15" spans="1:18" hidden="1">
      <c r="A15" s="159">
        <f t="shared" si="0"/>
        <v>1825</v>
      </c>
      <c r="B15" s="299"/>
      <c r="C15" s="291"/>
      <c r="D15" s="286"/>
      <c r="E15" s="286"/>
      <c r="F15" s="106"/>
      <c r="G15" s="295"/>
      <c r="H15" s="147"/>
      <c r="I15" s="286"/>
      <c r="J15" s="286"/>
      <c r="K15" s="107"/>
      <c r="L15" s="304"/>
      <c r="M15" s="147"/>
      <c r="N15" s="286"/>
      <c r="O15" s="286"/>
      <c r="P15" s="508"/>
      <c r="R15" s="77"/>
    </row>
    <row r="16" spans="1:18" hidden="1">
      <c r="A16" s="159">
        <f t="shared" si="0"/>
        <v>1826</v>
      </c>
      <c r="B16" s="299"/>
      <c r="C16" s="291"/>
      <c r="D16" s="286"/>
      <c r="E16" s="286"/>
      <c r="F16" s="106"/>
      <c r="G16" s="295"/>
      <c r="H16" s="147"/>
      <c r="I16" s="286"/>
      <c r="J16" s="286"/>
      <c r="K16" s="107"/>
      <c r="L16" s="304"/>
      <c r="M16" s="147"/>
      <c r="N16" s="286"/>
      <c r="O16" s="286"/>
      <c r="P16" s="508"/>
      <c r="R16" s="77"/>
    </row>
    <row r="17" spans="1:18" hidden="1">
      <c r="A17" s="159">
        <f t="shared" si="0"/>
        <v>1827</v>
      </c>
      <c r="B17" s="299"/>
      <c r="C17" s="291"/>
      <c r="D17" s="286"/>
      <c r="E17" s="286"/>
      <c r="F17" s="106"/>
      <c r="G17" s="295"/>
      <c r="H17" s="147"/>
      <c r="I17" s="286"/>
      <c r="J17" s="286"/>
      <c r="K17" s="107"/>
      <c r="L17" s="304"/>
      <c r="M17" s="147"/>
      <c r="N17" s="286"/>
      <c r="O17" s="286"/>
      <c r="P17" s="508"/>
      <c r="R17" s="77"/>
    </row>
    <row r="18" spans="1:18" hidden="1">
      <c r="A18" s="159">
        <f t="shared" si="0"/>
        <v>1828</v>
      </c>
      <c r="B18" s="299"/>
      <c r="C18" s="291"/>
      <c r="D18" s="286"/>
      <c r="E18" s="286"/>
      <c r="F18" s="106"/>
      <c r="G18" s="295"/>
      <c r="H18" s="147"/>
      <c r="I18" s="286"/>
      <c r="J18" s="286"/>
      <c r="K18" s="107"/>
      <c r="L18" s="304"/>
      <c r="M18" s="147"/>
      <c r="N18" s="286"/>
      <c r="O18" s="286"/>
      <c r="P18" s="508"/>
      <c r="R18" s="77"/>
    </row>
    <row r="19" spans="1:18" hidden="1">
      <c r="A19" s="159">
        <f t="shared" si="0"/>
        <v>1829</v>
      </c>
      <c r="B19" s="299"/>
      <c r="C19" s="291"/>
      <c r="D19" s="286"/>
      <c r="E19" s="286"/>
      <c r="F19" s="106"/>
      <c r="G19" s="295"/>
      <c r="H19" s="147"/>
      <c r="I19" s="286"/>
      <c r="J19" s="286"/>
      <c r="K19" s="107"/>
      <c r="L19" s="304"/>
      <c r="M19" s="147"/>
      <c r="N19" s="286"/>
      <c r="O19" s="286"/>
      <c r="P19" s="508"/>
      <c r="R19" s="77"/>
    </row>
    <row r="20" spans="1:18" hidden="1">
      <c r="A20" s="159">
        <f t="shared" si="0"/>
        <v>1830</v>
      </c>
      <c r="B20" s="300"/>
      <c r="C20" s="147"/>
      <c r="D20" s="234"/>
      <c r="E20" s="234"/>
      <c r="F20" s="28"/>
      <c r="G20" s="296"/>
      <c r="H20" s="147"/>
      <c r="I20" s="145"/>
      <c r="J20" s="145"/>
      <c r="K20" s="107"/>
      <c r="L20" s="296"/>
      <c r="M20" s="142"/>
      <c r="N20" s="234"/>
      <c r="O20" s="90"/>
      <c r="P20" s="509"/>
      <c r="R20" s="77"/>
    </row>
    <row r="21" spans="1:18" hidden="1">
      <c r="A21" s="159">
        <f t="shared" si="0"/>
        <v>1831</v>
      </c>
      <c r="B21" s="299"/>
      <c r="C21" s="291"/>
      <c r="D21" s="286"/>
      <c r="E21" s="286"/>
      <c r="F21" s="106"/>
      <c r="G21" s="295"/>
      <c r="H21" s="147"/>
      <c r="I21" s="286"/>
      <c r="J21" s="286"/>
      <c r="K21" s="107"/>
      <c r="L21" s="304"/>
      <c r="M21" s="147"/>
      <c r="N21" s="286"/>
      <c r="O21" s="90"/>
      <c r="P21" s="508"/>
      <c r="R21" s="77"/>
    </row>
    <row r="22" spans="1:18" hidden="1">
      <c r="A22" s="159">
        <f t="shared" si="0"/>
        <v>1832</v>
      </c>
      <c r="B22" s="299"/>
      <c r="C22" s="291"/>
      <c r="D22" s="286"/>
      <c r="E22" s="286"/>
      <c r="F22" s="106"/>
      <c r="G22" s="295"/>
      <c r="H22" s="147"/>
      <c r="I22" s="286"/>
      <c r="J22" s="286"/>
      <c r="K22" s="107"/>
      <c r="L22" s="304"/>
      <c r="M22" s="147"/>
      <c r="N22" s="286"/>
      <c r="O22" s="90"/>
      <c r="P22" s="508"/>
      <c r="R22" s="77"/>
    </row>
    <row r="23" spans="1:18" hidden="1">
      <c r="A23" s="159">
        <f t="shared" si="0"/>
        <v>1833</v>
      </c>
      <c r="B23" s="299"/>
      <c r="C23" s="291"/>
      <c r="D23" s="286"/>
      <c r="E23" s="286"/>
      <c r="F23" s="106"/>
      <c r="G23" s="295"/>
      <c r="H23" s="147"/>
      <c r="I23" s="286"/>
      <c r="J23" s="286"/>
      <c r="K23" s="107"/>
      <c r="L23" s="304"/>
      <c r="M23" s="147"/>
      <c r="N23" s="286"/>
      <c r="O23" s="90"/>
      <c r="P23" s="508"/>
      <c r="R23" s="77"/>
    </row>
    <row r="24" spans="1:18" hidden="1">
      <c r="A24" s="159">
        <f t="shared" si="0"/>
        <v>1834</v>
      </c>
      <c r="B24" s="299"/>
      <c r="C24" s="291"/>
      <c r="D24" s="286"/>
      <c r="E24" s="286"/>
      <c r="F24" s="106"/>
      <c r="G24" s="295"/>
      <c r="H24" s="147"/>
      <c r="I24" s="286"/>
      <c r="J24" s="286"/>
      <c r="K24" s="107"/>
      <c r="L24" s="304"/>
      <c r="M24" s="147"/>
      <c r="N24" s="286"/>
      <c r="O24" s="90"/>
      <c r="P24" s="508"/>
      <c r="R24" s="77"/>
    </row>
    <row r="25" spans="1:18" hidden="1">
      <c r="A25" s="159">
        <f t="shared" si="0"/>
        <v>1835</v>
      </c>
      <c r="B25" s="299"/>
      <c r="C25" s="291"/>
      <c r="D25" s="286"/>
      <c r="E25" s="286"/>
      <c r="F25" s="106"/>
      <c r="G25" s="295"/>
      <c r="H25" s="147"/>
      <c r="I25" s="286"/>
      <c r="J25" s="286"/>
      <c r="K25" s="107"/>
      <c r="L25" s="304"/>
      <c r="M25" s="147"/>
      <c r="N25" s="286"/>
      <c r="O25" s="90"/>
      <c r="P25" s="508"/>
      <c r="R25" s="77"/>
    </row>
    <row r="26" spans="1:18" hidden="1">
      <c r="A26" s="159">
        <f t="shared" si="0"/>
        <v>1836</v>
      </c>
      <c r="B26" s="299"/>
      <c r="C26" s="291"/>
      <c r="D26" s="286"/>
      <c r="E26" s="286"/>
      <c r="F26" s="106"/>
      <c r="G26" s="295"/>
      <c r="H26" s="147"/>
      <c r="I26" s="286"/>
      <c r="J26" s="286"/>
      <c r="K26" s="107"/>
      <c r="L26" s="304"/>
      <c r="M26" s="147"/>
      <c r="N26" s="286"/>
      <c r="O26" s="90"/>
      <c r="P26" s="508"/>
      <c r="R26" s="77"/>
    </row>
    <row r="27" spans="1:18" hidden="1">
      <c r="A27" s="159">
        <f t="shared" si="0"/>
        <v>1837</v>
      </c>
      <c r="B27" s="299"/>
      <c r="C27" s="291"/>
      <c r="D27" s="286"/>
      <c r="E27" s="286"/>
      <c r="F27" s="106"/>
      <c r="G27" s="295"/>
      <c r="H27" s="147"/>
      <c r="I27" s="286"/>
      <c r="J27" s="286"/>
      <c r="K27" s="107"/>
      <c r="L27" s="304"/>
      <c r="M27" s="147"/>
      <c r="N27" s="286"/>
      <c r="O27" s="90"/>
      <c r="P27" s="508"/>
      <c r="R27" s="77"/>
    </row>
    <row r="28" spans="1:18" hidden="1">
      <c r="A28" s="159">
        <f t="shared" si="0"/>
        <v>1838</v>
      </c>
      <c r="B28" s="299"/>
      <c r="C28" s="291"/>
      <c r="D28" s="286"/>
      <c r="E28" s="286"/>
      <c r="F28" s="106"/>
      <c r="G28" s="295"/>
      <c r="H28" s="147"/>
      <c r="I28" s="286"/>
      <c r="J28" s="286"/>
      <c r="K28" s="107"/>
      <c r="L28" s="304"/>
      <c r="M28" s="147"/>
      <c r="N28" s="286"/>
      <c r="O28" s="90"/>
      <c r="P28" s="508"/>
      <c r="R28" s="77"/>
    </row>
    <row r="29" spans="1:18" hidden="1">
      <c r="A29" s="159">
        <f t="shared" si="0"/>
        <v>1839</v>
      </c>
      <c r="B29" s="299"/>
      <c r="C29" s="291"/>
      <c r="D29" s="286"/>
      <c r="E29" s="286"/>
      <c r="F29" s="106"/>
      <c r="G29" s="295"/>
      <c r="H29" s="147"/>
      <c r="I29" s="286"/>
      <c r="J29" s="286"/>
      <c r="K29" s="107"/>
      <c r="L29" s="304"/>
      <c r="M29" s="147"/>
      <c r="N29" s="286"/>
      <c r="O29" s="90"/>
      <c r="P29" s="508"/>
      <c r="R29" s="77"/>
    </row>
    <row r="30" spans="1:18" hidden="1">
      <c r="A30" s="159">
        <f t="shared" si="0"/>
        <v>1840</v>
      </c>
      <c r="B30" s="300"/>
      <c r="C30" s="147"/>
      <c r="D30" s="234"/>
      <c r="E30" s="234"/>
      <c r="F30" s="28"/>
      <c r="G30" s="296"/>
      <c r="H30" s="147"/>
      <c r="I30" s="145"/>
      <c r="J30" s="145"/>
      <c r="K30" s="107"/>
      <c r="L30" s="296"/>
      <c r="M30" s="142"/>
      <c r="N30" s="234"/>
      <c r="O30" s="90"/>
      <c r="P30" s="509"/>
      <c r="R30" s="77"/>
    </row>
    <row r="31" spans="1:18" hidden="1">
      <c r="A31" s="159">
        <f t="shared" si="0"/>
        <v>1841</v>
      </c>
      <c r="B31" s="299"/>
      <c r="C31" s="291"/>
      <c r="D31" s="286"/>
      <c r="E31" s="286"/>
      <c r="F31" s="106"/>
      <c r="G31" s="295"/>
      <c r="H31" s="147"/>
      <c r="I31" s="286"/>
      <c r="J31" s="286"/>
      <c r="K31" s="107"/>
      <c r="L31" s="304"/>
      <c r="M31" s="147"/>
      <c r="N31" s="286"/>
      <c r="O31" s="90"/>
      <c r="P31" s="508"/>
      <c r="R31" s="77"/>
    </row>
    <row r="32" spans="1:18" hidden="1">
      <c r="A32" s="159">
        <f t="shared" si="0"/>
        <v>1842</v>
      </c>
      <c r="B32" s="299"/>
      <c r="C32" s="291"/>
      <c r="D32" s="286"/>
      <c r="E32" s="286"/>
      <c r="F32" s="106"/>
      <c r="G32" s="295"/>
      <c r="H32" s="147"/>
      <c r="I32" s="286"/>
      <c r="J32" s="286"/>
      <c r="K32" s="107"/>
      <c r="L32" s="304"/>
      <c r="M32" s="147"/>
      <c r="N32" s="286"/>
      <c r="O32" s="90"/>
      <c r="P32" s="508"/>
      <c r="R32" s="77"/>
    </row>
    <row r="33" spans="1:18" hidden="1">
      <c r="A33" s="159">
        <f t="shared" si="0"/>
        <v>1843</v>
      </c>
      <c r="B33" s="299"/>
      <c r="C33" s="291"/>
      <c r="D33" s="286"/>
      <c r="E33" s="286"/>
      <c r="F33" s="106"/>
      <c r="G33" s="295"/>
      <c r="H33" s="147"/>
      <c r="I33" s="286"/>
      <c r="J33" s="286"/>
      <c r="K33" s="107"/>
      <c r="L33" s="304"/>
      <c r="M33" s="147"/>
      <c r="N33" s="286"/>
      <c r="O33" s="90"/>
      <c r="P33" s="508"/>
      <c r="R33" s="77"/>
    </row>
    <row r="34" spans="1:18" hidden="1">
      <c r="A34" s="159">
        <f t="shared" si="0"/>
        <v>1844</v>
      </c>
      <c r="B34" s="299"/>
      <c r="C34" s="291"/>
      <c r="D34" s="286"/>
      <c r="E34" s="286"/>
      <c r="F34" s="106"/>
      <c r="G34" s="295"/>
      <c r="H34" s="147"/>
      <c r="I34" s="286"/>
      <c r="J34" s="286"/>
      <c r="K34" s="107"/>
      <c r="L34" s="304"/>
      <c r="M34" s="147"/>
      <c r="N34" s="286"/>
      <c r="O34" s="90"/>
      <c r="P34" s="508"/>
      <c r="R34" s="77"/>
    </row>
    <row r="35" spans="1:18" hidden="1">
      <c r="A35" s="159">
        <f t="shared" si="0"/>
        <v>1845</v>
      </c>
      <c r="B35" s="299"/>
      <c r="C35" s="291"/>
      <c r="D35" s="286"/>
      <c r="E35" s="286"/>
      <c r="F35" s="106"/>
      <c r="G35" s="295"/>
      <c r="H35" s="147"/>
      <c r="I35" s="286"/>
      <c r="J35" s="286"/>
      <c r="K35" s="107"/>
      <c r="L35" s="304"/>
      <c r="M35" s="147"/>
      <c r="N35" s="286"/>
      <c r="O35" s="90"/>
      <c r="P35" s="508"/>
      <c r="R35" s="77"/>
    </row>
    <row r="36" spans="1:18" hidden="1">
      <c r="A36" s="159">
        <f t="shared" si="0"/>
        <v>1846</v>
      </c>
      <c r="B36" s="299"/>
      <c r="C36" s="291"/>
      <c r="D36" s="286"/>
      <c r="E36" s="286"/>
      <c r="F36" s="106"/>
      <c r="G36" s="295"/>
      <c r="H36" s="147"/>
      <c r="I36" s="286"/>
      <c r="J36" s="286"/>
      <c r="K36" s="107"/>
      <c r="L36" s="304"/>
      <c r="M36" s="147"/>
      <c r="N36" s="286"/>
      <c r="O36" s="90"/>
      <c r="P36" s="508"/>
      <c r="R36" s="77"/>
    </row>
    <row r="37" spans="1:18" hidden="1">
      <c r="A37" s="159">
        <f t="shared" si="0"/>
        <v>1847</v>
      </c>
      <c r="B37" s="299"/>
      <c r="C37" s="291"/>
      <c r="D37" s="286"/>
      <c r="E37" s="286"/>
      <c r="F37" s="106"/>
      <c r="G37" s="295"/>
      <c r="H37" s="147"/>
      <c r="I37" s="286"/>
      <c r="J37" s="286"/>
      <c r="K37" s="107"/>
      <c r="L37" s="304"/>
      <c r="M37" s="147"/>
      <c r="N37" s="286"/>
      <c r="O37" s="90"/>
      <c r="P37" s="508"/>
      <c r="R37" s="77"/>
    </row>
    <row r="38" spans="1:18" hidden="1">
      <c r="A38" s="159">
        <f t="shared" si="0"/>
        <v>1848</v>
      </c>
      <c r="B38" s="299"/>
      <c r="C38" s="291"/>
      <c r="D38" s="286"/>
      <c r="E38" s="286"/>
      <c r="F38" s="106"/>
      <c r="G38" s="295"/>
      <c r="H38" s="147"/>
      <c r="I38" s="286"/>
      <c r="J38" s="286"/>
      <c r="K38" s="107"/>
      <c r="L38" s="304"/>
      <c r="M38" s="147"/>
      <c r="N38" s="286"/>
      <c r="O38" s="90"/>
      <c r="P38" s="508"/>
      <c r="R38" s="77"/>
    </row>
    <row r="39" spans="1:18" hidden="1">
      <c r="A39" s="159">
        <f t="shared" si="0"/>
        <v>1849</v>
      </c>
      <c r="B39" s="299"/>
      <c r="C39" s="291"/>
      <c r="D39" s="286"/>
      <c r="E39" s="286"/>
      <c r="F39" s="106"/>
      <c r="G39" s="295"/>
      <c r="H39" s="147"/>
      <c r="I39" s="286"/>
      <c r="J39" s="286"/>
      <c r="K39" s="107"/>
      <c r="L39" s="304"/>
      <c r="M39" s="147"/>
      <c r="N39" s="286"/>
      <c r="O39" s="90"/>
      <c r="P39" s="508"/>
      <c r="R39" s="77"/>
    </row>
    <row r="40" spans="1:18" hidden="1">
      <c r="A40" s="160">
        <f t="shared" si="0"/>
        <v>1850</v>
      </c>
      <c r="B40" s="310"/>
      <c r="C40" s="311"/>
      <c r="D40" s="235"/>
      <c r="E40" s="235"/>
      <c r="F40" s="312"/>
      <c r="G40" s="313"/>
      <c r="H40" s="311"/>
      <c r="I40" s="279"/>
      <c r="J40" s="279"/>
      <c r="K40" s="126"/>
      <c r="L40" s="313"/>
      <c r="M40" s="314"/>
      <c r="N40" s="235"/>
      <c r="O40" s="90"/>
      <c r="P40" s="510"/>
      <c r="R40" s="77"/>
    </row>
    <row r="41" spans="1:18" hidden="1">
      <c r="A41" s="159">
        <f t="shared" si="0"/>
        <v>1851</v>
      </c>
      <c r="B41" s="299"/>
      <c r="C41" s="291"/>
      <c r="D41" s="286"/>
      <c r="E41" s="286"/>
      <c r="F41" s="106"/>
      <c r="G41" s="295"/>
      <c r="H41" s="147"/>
      <c r="I41" s="286"/>
      <c r="J41" s="286"/>
      <c r="K41" s="107"/>
      <c r="L41" s="304"/>
      <c r="M41" s="147"/>
      <c r="N41" s="286"/>
      <c r="O41" s="90"/>
      <c r="P41" s="508"/>
      <c r="R41" s="77"/>
    </row>
    <row r="42" spans="1:18" hidden="1">
      <c r="A42" s="159">
        <f t="shared" si="0"/>
        <v>1852</v>
      </c>
      <c r="B42" s="299"/>
      <c r="C42" s="291"/>
      <c r="D42" s="286"/>
      <c r="E42" s="286"/>
      <c r="F42" s="106"/>
      <c r="G42" s="295"/>
      <c r="H42" s="147"/>
      <c r="I42" s="286"/>
      <c r="J42" s="286"/>
      <c r="K42" s="107"/>
      <c r="L42" s="304"/>
      <c r="M42" s="147"/>
      <c r="N42" s="286"/>
      <c r="O42" s="90"/>
      <c r="P42" s="508"/>
      <c r="R42" s="77"/>
    </row>
    <row r="43" spans="1:18" hidden="1">
      <c r="A43" s="159">
        <f t="shared" ref="A43:A74" si="1">A42+1</f>
        <v>1853</v>
      </c>
      <c r="B43" s="299"/>
      <c r="C43" s="291"/>
      <c r="D43" s="286"/>
      <c r="E43" s="286"/>
      <c r="F43" s="106"/>
      <c r="G43" s="295"/>
      <c r="H43" s="147"/>
      <c r="I43" s="286"/>
      <c r="J43" s="286"/>
      <c r="K43" s="107"/>
      <c r="L43" s="304"/>
      <c r="M43" s="147"/>
      <c r="N43" s="286"/>
      <c r="O43" s="90"/>
      <c r="P43" s="508"/>
      <c r="R43" s="77"/>
    </row>
    <row r="44" spans="1:18" hidden="1">
      <c r="A44" s="159">
        <f t="shared" si="1"/>
        <v>1854</v>
      </c>
      <c r="B44" s="299"/>
      <c r="C44" s="291"/>
      <c r="D44" s="286"/>
      <c r="E44" s="286"/>
      <c r="F44" s="106"/>
      <c r="G44" s="295"/>
      <c r="H44" s="147"/>
      <c r="I44" s="286"/>
      <c r="J44" s="286"/>
      <c r="K44" s="107"/>
      <c r="L44" s="304"/>
      <c r="M44" s="147"/>
      <c r="N44" s="286"/>
      <c r="O44" s="90"/>
      <c r="P44" s="508"/>
      <c r="R44" s="77"/>
    </row>
    <row r="45" spans="1:18" hidden="1">
      <c r="A45" s="159">
        <f t="shared" si="1"/>
        <v>1855</v>
      </c>
      <c r="B45" s="299"/>
      <c r="C45" s="291"/>
      <c r="D45" s="286"/>
      <c r="E45" s="286"/>
      <c r="F45" s="106"/>
      <c r="G45" s="295"/>
      <c r="H45" s="147"/>
      <c r="I45" s="286"/>
      <c r="J45" s="286"/>
      <c r="K45" s="107"/>
      <c r="L45" s="304"/>
      <c r="M45" s="147"/>
      <c r="N45" s="286"/>
      <c r="O45" s="90"/>
      <c r="P45" s="508"/>
      <c r="R45" s="77"/>
    </row>
    <row r="46" spans="1:18" hidden="1">
      <c r="A46" s="159">
        <f t="shared" si="1"/>
        <v>1856</v>
      </c>
      <c r="B46" s="299"/>
      <c r="C46" s="291"/>
      <c r="D46" s="286"/>
      <c r="E46" s="286"/>
      <c r="F46" s="106"/>
      <c r="G46" s="295"/>
      <c r="H46" s="147"/>
      <c r="I46" s="286"/>
      <c r="J46" s="286"/>
      <c r="K46" s="107"/>
      <c r="L46" s="304"/>
      <c r="M46" s="147"/>
      <c r="N46" s="286"/>
      <c r="O46" s="90"/>
      <c r="P46" s="508"/>
      <c r="R46" s="77"/>
    </row>
    <row r="47" spans="1:18" hidden="1">
      <c r="A47" s="159">
        <f t="shared" si="1"/>
        <v>1857</v>
      </c>
      <c r="B47" s="299"/>
      <c r="C47" s="291"/>
      <c r="D47" s="286"/>
      <c r="E47" s="286"/>
      <c r="F47" s="106"/>
      <c r="G47" s="295"/>
      <c r="H47" s="147"/>
      <c r="I47" s="286"/>
      <c r="J47" s="286"/>
      <c r="K47" s="107"/>
      <c r="L47" s="304"/>
      <c r="M47" s="147"/>
      <c r="N47" s="286"/>
      <c r="O47" s="90"/>
      <c r="P47" s="508"/>
      <c r="R47" s="77"/>
    </row>
    <row r="48" spans="1:18" hidden="1">
      <c r="A48" s="159">
        <f t="shared" si="1"/>
        <v>1858</v>
      </c>
      <c r="B48" s="299"/>
      <c r="C48" s="291"/>
      <c r="D48" s="286"/>
      <c r="E48" s="286"/>
      <c r="F48" s="106"/>
      <c r="G48" s="295"/>
      <c r="H48" s="147"/>
      <c r="I48" s="286"/>
      <c r="J48" s="286"/>
      <c r="K48" s="107"/>
      <c r="L48" s="304"/>
      <c r="M48" s="147"/>
      <c r="N48" s="286"/>
      <c r="O48" s="90"/>
      <c r="P48" s="508"/>
      <c r="R48" s="77"/>
    </row>
    <row r="49" spans="1:18" hidden="1">
      <c r="A49" s="159">
        <f t="shared" si="1"/>
        <v>1859</v>
      </c>
      <c r="B49" s="299"/>
      <c r="C49" s="291"/>
      <c r="D49" s="286"/>
      <c r="E49" s="286"/>
      <c r="F49" s="106"/>
      <c r="G49" s="295"/>
      <c r="H49" s="147"/>
      <c r="I49" s="286"/>
      <c r="J49" s="286"/>
      <c r="K49" s="107"/>
      <c r="L49" s="304"/>
      <c r="M49" s="147"/>
      <c r="N49" s="286"/>
      <c r="O49" s="90"/>
      <c r="P49" s="508"/>
      <c r="R49" s="77"/>
    </row>
    <row r="50" spans="1:18" hidden="1">
      <c r="A50" s="159">
        <f t="shared" si="1"/>
        <v>1860</v>
      </c>
      <c r="B50" s="300"/>
      <c r="C50" s="147"/>
      <c r="D50" s="234"/>
      <c r="E50" s="234"/>
      <c r="F50" s="28"/>
      <c r="G50" s="296"/>
      <c r="H50" s="147"/>
      <c r="I50" s="145"/>
      <c r="J50" s="145"/>
      <c r="K50" s="107"/>
      <c r="L50" s="296"/>
      <c r="M50" s="142"/>
      <c r="N50" s="234"/>
      <c r="O50" s="90"/>
      <c r="P50" s="509"/>
      <c r="R50" s="77"/>
    </row>
    <row r="51" spans="1:18" hidden="1">
      <c r="A51" s="159">
        <f t="shared" si="1"/>
        <v>1861</v>
      </c>
      <c r="B51" s="299"/>
      <c r="C51" s="291"/>
      <c r="D51" s="286"/>
      <c r="E51" s="286"/>
      <c r="F51" s="106"/>
      <c r="G51" s="295"/>
      <c r="H51" s="147"/>
      <c r="I51" s="286"/>
      <c r="J51" s="286"/>
      <c r="K51" s="107"/>
      <c r="L51" s="304"/>
      <c r="M51" s="147"/>
      <c r="N51" s="286"/>
      <c r="O51" s="90"/>
      <c r="P51" s="508"/>
      <c r="R51" s="77"/>
    </row>
    <row r="52" spans="1:18" hidden="1">
      <c r="A52" s="159">
        <f t="shared" si="1"/>
        <v>1862</v>
      </c>
      <c r="B52" s="299"/>
      <c r="C52" s="291"/>
      <c r="D52" s="286"/>
      <c r="E52" s="286"/>
      <c r="F52" s="106"/>
      <c r="G52" s="295"/>
      <c r="H52" s="147"/>
      <c r="I52" s="286"/>
      <c r="J52" s="286"/>
      <c r="K52" s="107"/>
      <c r="L52" s="304"/>
      <c r="M52" s="147"/>
      <c r="N52" s="286"/>
      <c r="O52" s="90"/>
      <c r="P52" s="508"/>
      <c r="R52" s="77"/>
    </row>
    <row r="53" spans="1:18" hidden="1">
      <c r="A53" s="159">
        <f t="shared" si="1"/>
        <v>1863</v>
      </c>
      <c r="B53" s="299"/>
      <c r="C53" s="291"/>
      <c r="D53" s="286"/>
      <c r="E53" s="286"/>
      <c r="F53" s="106"/>
      <c r="G53" s="295"/>
      <c r="H53" s="147"/>
      <c r="I53" s="286"/>
      <c r="J53" s="286"/>
      <c r="K53" s="107"/>
      <c r="L53" s="304"/>
      <c r="M53" s="147"/>
      <c r="N53" s="286"/>
      <c r="O53" s="90"/>
      <c r="P53" s="508"/>
      <c r="R53" s="77"/>
    </row>
    <row r="54" spans="1:18" hidden="1">
      <c r="A54" s="159">
        <f t="shared" si="1"/>
        <v>1864</v>
      </c>
      <c r="B54" s="299"/>
      <c r="C54" s="291"/>
      <c r="D54" s="286"/>
      <c r="E54" s="286"/>
      <c r="F54" s="106"/>
      <c r="G54" s="295"/>
      <c r="H54" s="147"/>
      <c r="I54" s="286"/>
      <c r="J54" s="286"/>
      <c r="K54" s="107"/>
      <c r="L54" s="304"/>
      <c r="M54" s="147"/>
      <c r="N54" s="286"/>
      <c r="O54" s="90"/>
      <c r="P54" s="508"/>
      <c r="R54" s="77"/>
    </row>
    <row r="55" spans="1:18" hidden="1">
      <c r="A55" s="159">
        <f t="shared" si="1"/>
        <v>1865</v>
      </c>
      <c r="B55" s="299"/>
      <c r="C55" s="291"/>
      <c r="D55" s="286"/>
      <c r="E55" s="286"/>
      <c r="F55" s="106"/>
      <c r="G55" s="295"/>
      <c r="H55" s="147"/>
      <c r="I55" s="286"/>
      <c r="J55" s="286"/>
      <c r="K55" s="107"/>
      <c r="L55" s="304"/>
      <c r="M55" s="147"/>
      <c r="N55" s="286"/>
      <c r="O55" s="90"/>
      <c r="P55" s="508"/>
      <c r="R55" s="77"/>
    </row>
    <row r="56" spans="1:18" hidden="1">
      <c r="A56" s="159">
        <f t="shared" si="1"/>
        <v>1866</v>
      </c>
      <c r="B56" s="299"/>
      <c r="C56" s="291"/>
      <c r="D56" s="286"/>
      <c r="E56" s="286"/>
      <c r="F56" s="106"/>
      <c r="G56" s="295"/>
      <c r="H56" s="147"/>
      <c r="I56" s="286"/>
      <c r="J56" s="286"/>
      <c r="K56" s="107"/>
      <c r="L56" s="304"/>
      <c r="M56" s="147"/>
      <c r="N56" s="286"/>
      <c r="O56" s="90"/>
      <c r="P56" s="508"/>
      <c r="R56" s="77"/>
    </row>
    <row r="57" spans="1:18" hidden="1">
      <c r="A57" s="159">
        <f t="shared" si="1"/>
        <v>1867</v>
      </c>
      <c r="B57" s="299"/>
      <c r="C57" s="291"/>
      <c r="D57" s="286"/>
      <c r="E57" s="286"/>
      <c r="F57" s="106"/>
      <c r="G57" s="295"/>
      <c r="H57" s="147"/>
      <c r="I57" s="286"/>
      <c r="J57" s="286"/>
      <c r="K57" s="107"/>
      <c r="L57" s="304"/>
      <c r="M57" s="147"/>
      <c r="N57" s="286"/>
      <c r="O57" s="90"/>
      <c r="P57" s="508"/>
      <c r="R57" s="77"/>
    </row>
    <row r="58" spans="1:18" hidden="1">
      <c r="A58" s="159">
        <f t="shared" si="1"/>
        <v>1868</v>
      </c>
      <c r="B58" s="299"/>
      <c r="C58" s="291"/>
      <c r="D58" s="286"/>
      <c r="E58" s="286"/>
      <c r="F58" s="106"/>
      <c r="G58" s="295"/>
      <c r="H58" s="147"/>
      <c r="I58" s="286"/>
      <c r="J58" s="286"/>
      <c r="K58" s="107"/>
      <c r="L58" s="304"/>
      <c r="M58" s="147"/>
      <c r="N58" s="286"/>
      <c r="O58" s="90"/>
      <c r="P58" s="508"/>
      <c r="R58" s="77"/>
    </row>
    <row r="59" spans="1:18" hidden="1">
      <c r="A59" s="159">
        <f t="shared" si="1"/>
        <v>1869</v>
      </c>
      <c r="B59" s="299"/>
      <c r="C59" s="291"/>
      <c r="D59" s="286"/>
      <c r="E59" s="286"/>
      <c r="F59" s="106"/>
      <c r="G59" s="295"/>
      <c r="H59" s="147"/>
      <c r="I59" s="286"/>
      <c r="J59" s="286"/>
      <c r="K59" s="107"/>
      <c r="L59" s="304"/>
      <c r="M59" s="147"/>
      <c r="N59" s="286"/>
      <c r="O59" s="90"/>
      <c r="P59" s="508"/>
      <c r="R59" s="77"/>
    </row>
    <row r="60" spans="1:18" hidden="1">
      <c r="A60" s="159">
        <f t="shared" si="1"/>
        <v>1870</v>
      </c>
      <c r="B60" s="300"/>
      <c r="C60" s="147"/>
      <c r="D60" s="234"/>
      <c r="E60" s="234"/>
      <c r="F60" s="28"/>
      <c r="G60" s="296"/>
      <c r="H60" s="147"/>
      <c r="I60" s="145"/>
      <c r="J60" s="145"/>
      <c r="K60" s="107"/>
      <c r="L60" s="296"/>
      <c r="M60" s="142"/>
      <c r="N60" s="234"/>
      <c r="O60" s="90"/>
      <c r="P60" s="509"/>
      <c r="R60" s="77"/>
    </row>
    <row r="61" spans="1:18" hidden="1">
      <c r="A61" s="159">
        <f t="shared" si="1"/>
        <v>1871</v>
      </c>
      <c r="B61" s="299"/>
      <c r="C61" s="291"/>
      <c r="D61" s="286"/>
      <c r="E61" s="286"/>
      <c r="F61" s="106"/>
      <c r="G61" s="295"/>
      <c r="H61" s="147"/>
      <c r="I61" s="286"/>
      <c r="J61" s="286"/>
      <c r="K61" s="107"/>
      <c r="L61" s="304"/>
      <c r="M61" s="147"/>
      <c r="N61" s="286"/>
      <c r="O61" s="90"/>
      <c r="P61" s="508"/>
      <c r="R61" s="77"/>
    </row>
    <row r="62" spans="1:18" hidden="1">
      <c r="A62" s="159">
        <f t="shared" si="1"/>
        <v>1872</v>
      </c>
      <c r="B62" s="299"/>
      <c r="C62" s="291"/>
      <c r="D62" s="286"/>
      <c r="E62" s="286"/>
      <c r="F62" s="106"/>
      <c r="G62" s="295"/>
      <c r="H62" s="147"/>
      <c r="I62" s="286"/>
      <c r="J62" s="286"/>
      <c r="K62" s="107"/>
      <c r="L62" s="304"/>
      <c r="M62" s="147"/>
      <c r="N62" s="286"/>
      <c r="O62" s="90"/>
      <c r="P62" s="508"/>
      <c r="R62" s="77"/>
    </row>
    <row r="63" spans="1:18" hidden="1">
      <c r="A63" s="159">
        <f t="shared" si="1"/>
        <v>1873</v>
      </c>
      <c r="B63" s="299"/>
      <c r="C63" s="291"/>
      <c r="D63" s="286"/>
      <c r="E63" s="286"/>
      <c r="F63" s="106"/>
      <c r="G63" s="295"/>
      <c r="H63" s="147"/>
      <c r="I63" s="286"/>
      <c r="J63" s="286"/>
      <c r="K63" s="107"/>
      <c r="L63" s="304"/>
      <c r="M63" s="147"/>
      <c r="N63" s="286"/>
      <c r="O63" s="90"/>
      <c r="P63" s="508"/>
      <c r="R63" s="77"/>
    </row>
    <row r="64" spans="1:18" hidden="1">
      <c r="A64" s="159">
        <f t="shared" si="1"/>
        <v>1874</v>
      </c>
      <c r="B64" s="299"/>
      <c r="C64" s="291"/>
      <c r="D64" s="286"/>
      <c r="E64" s="286"/>
      <c r="F64" s="106"/>
      <c r="G64" s="295"/>
      <c r="H64" s="147"/>
      <c r="I64" s="286"/>
      <c r="J64" s="286"/>
      <c r="K64" s="107"/>
      <c r="L64" s="304"/>
      <c r="M64" s="147"/>
      <c r="N64" s="286"/>
      <c r="O64" s="90"/>
      <c r="P64" s="508"/>
      <c r="R64" s="77"/>
    </row>
    <row r="65" spans="1:18" hidden="1">
      <c r="A65" s="159">
        <f t="shared" si="1"/>
        <v>1875</v>
      </c>
      <c r="B65" s="299"/>
      <c r="C65" s="291"/>
      <c r="D65" s="286"/>
      <c r="E65" s="286"/>
      <c r="F65" s="106"/>
      <c r="G65" s="295"/>
      <c r="H65" s="147"/>
      <c r="I65" s="286"/>
      <c r="J65" s="286"/>
      <c r="K65" s="107"/>
      <c r="L65" s="304"/>
      <c r="M65" s="147"/>
      <c r="N65" s="286"/>
      <c r="O65" s="90"/>
      <c r="P65" s="508"/>
      <c r="R65" s="77"/>
    </row>
    <row r="66" spans="1:18" hidden="1">
      <c r="A66" s="159">
        <f t="shared" si="1"/>
        <v>1876</v>
      </c>
      <c r="B66" s="299"/>
      <c r="C66" s="291"/>
      <c r="D66" s="286"/>
      <c r="E66" s="286"/>
      <c r="F66" s="106"/>
      <c r="G66" s="295"/>
      <c r="H66" s="147"/>
      <c r="I66" s="286"/>
      <c r="J66" s="286"/>
      <c r="K66" s="107"/>
      <c r="L66" s="304"/>
      <c r="M66" s="147"/>
      <c r="N66" s="286"/>
      <c r="O66" s="90"/>
      <c r="P66" s="508"/>
      <c r="R66" s="77"/>
    </row>
    <row r="67" spans="1:18" hidden="1">
      <c r="A67" s="159">
        <f t="shared" si="1"/>
        <v>1877</v>
      </c>
      <c r="B67" s="299"/>
      <c r="C67" s="291"/>
      <c r="D67" s="286"/>
      <c r="E67" s="286"/>
      <c r="F67" s="106"/>
      <c r="G67" s="295"/>
      <c r="H67" s="147"/>
      <c r="I67" s="286"/>
      <c r="J67" s="286"/>
      <c r="K67" s="107"/>
      <c r="L67" s="304"/>
      <c r="M67" s="147"/>
      <c r="N67" s="286"/>
      <c r="O67" s="90"/>
      <c r="P67" s="508"/>
      <c r="R67" s="77"/>
    </row>
    <row r="68" spans="1:18" hidden="1">
      <c r="A68" s="159">
        <f t="shared" si="1"/>
        <v>1878</v>
      </c>
      <c r="B68" s="299"/>
      <c r="C68" s="291"/>
      <c r="D68" s="286"/>
      <c r="E68" s="286"/>
      <c r="F68" s="106"/>
      <c r="G68" s="295"/>
      <c r="H68" s="147"/>
      <c r="I68" s="286"/>
      <c r="J68" s="286"/>
      <c r="K68" s="107"/>
      <c r="L68" s="304"/>
      <c r="M68" s="147"/>
      <c r="N68" s="286"/>
      <c r="O68" s="90"/>
      <c r="P68" s="508"/>
      <c r="R68" s="77"/>
    </row>
    <row r="69" spans="1:18" hidden="1">
      <c r="A69" s="159">
        <f t="shared" si="1"/>
        <v>1879</v>
      </c>
      <c r="B69" s="299"/>
      <c r="C69" s="291"/>
      <c r="D69" s="286"/>
      <c r="E69" s="286"/>
      <c r="F69" s="106"/>
      <c r="G69" s="295"/>
      <c r="H69" s="147"/>
      <c r="I69" s="286"/>
      <c r="J69" s="286"/>
      <c r="K69" s="107"/>
      <c r="L69" s="304"/>
      <c r="M69" s="147"/>
      <c r="N69" s="286"/>
      <c r="O69" s="90"/>
      <c r="P69" s="508"/>
      <c r="R69" s="77"/>
    </row>
    <row r="70" spans="1:18" hidden="1">
      <c r="A70" s="159">
        <f t="shared" si="1"/>
        <v>1880</v>
      </c>
      <c r="B70" s="300"/>
      <c r="C70" s="147"/>
      <c r="D70" s="234"/>
      <c r="E70" s="234"/>
      <c r="F70" s="28"/>
      <c r="G70" s="296"/>
      <c r="H70" s="147"/>
      <c r="I70" s="145"/>
      <c r="J70" s="145"/>
      <c r="K70" s="107"/>
      <c r="L70" s="296"/>
      <c r="M70" s="142"/>
      <c r="N70" s="234"/>
      <c r="O70" s="90"/>
      <c r="P70" s="509"/>
      <c r="R70" s="77"/>
    </row>
    <row r="71" spans="1:18" hidden="1">
      <c r="A71" s="159">
        <f t="shared" si="1"/>
        <v>1881</v>
      </c>
      <c r="B71" s="299"/>
      <c r="C71" s="291"/>
      <c r="D71" s="286"/>
      <c r="E71" s="286"/>
      <c r="F71" s="106"/>
      <c r="G71" s="295"/>
      <c r="H71" s="147"/>
      <c r="I71" s="286"/>
      <c r="J71" s="286"/>
      <c r="K71" s="107"/>
      <c r="L71" s="304"/>
      <c r="M71" s="147"/>
      <c r="N71" s="286"/>
      <c r="O71" s="90"/>
      <c r="P71" s="508"/>
      <c r="R71" s="77"/>
    </row>
    <row r="72" spans="1:18" hidden="1">
      <c r="A72" s="159">
        <f t="shared" si="1"/>
        <v>1882</v>
      </c>
      <c r="B72" s="299"/>
      <c r="C72" s="291"/>
      <c r="D72" s="286"/>
      <c r="E72" s="286"/>
      <c r="F72" s="106"/>
      <c r="G72" s="295"/>
      <c r="H72" s="147"/>
      <c r="I72" s="286"/>
      <c r="J72" s="286"/>
      <c r="K72" s="107"/>
      <c r="L72" s="304"/>
      <c r="M72" s="147"/>
      <c r="N72" s="286"/>
      <c r="O72" s="90"/>
      <c r="P72" s="508"/>
      <c r="R72" s="77"/>
    </row>
    <row r="73" spans="1:18" hidden="1">
      <c r="A73" s="159">
        <f t="shared" si="1"/>
        <v>1883</v>
      </c>
      <c r="B73" s="299"/>
      <c r="C73" s="291"/>
      <c r="D73" s="286"/>
      <c r="E73" s="286"/>
      <c r="F73" s="106"/>
      <c r="G73" s="295"/>
      <c r="H73" s="147"/>
      <c r="I73" s="286"/>
      <c r="J73" s="286"/>
      <c r="K73" s="107"/>
      <c r="L73" s="304"/>
      <c r="M73" s="147"/>
      <c r="N73" s="286"/>
      <c r="O73" s="90"/>
      <c r="P73" s="508"/>
      <c r="R73" s="77"/>
    </row>
    <row r="74" spans="1:18" hidden="1">
      <c r="A74" s="159">
        <f t="shared" si="1"/>
        <v>1884</v>
      </c>
      <c r="B74" s="299"/>
      <c r="C74" s="291"/>
      <c r="D74" s="286"/>
      <c r="E74" s="286"/>
      <c r="F74" s="106"/>
      <c r="G74" s="295"/>
      <c r="H74" s="147"/>
      <c r="I74" s="286"/>
      <c r="J74" s="286"/>
      <c r="K74" s="107"/>
      <c r="L74" s="304"/>
      <c r="M74" s="147"/>
      <c r="N74" s="286"/>
      <c r="O74" s="90"/>
      <c r="P74" s="508"/>
      <c r="R74" s="77"/>
    </row>
    <row r="75" spans="1:18" hidden="1">
      <c r="A75" s="159">
        <f t="shared" ref="A75:A106" si="2">A74+1</f>
        <v>1885</v>
      </c>
      <c r="B75" s="299"/>
      <c r="C75" s="291"/>
      <c r="D75" s="286"/>
      <c r="E75" s="286"/>
      <c r="F75" s="106"/>
      <c r="G75" s="295"/>
      <c r="H75" s="147"/>
      <c r="I75" s="286"/>
      <c r="J75" s="286"/>
      <c r="K75" s="107"/>
      <c r="L75" s="304"/>
      <c r="M75" s="147"/>
      <c r="N75" s="286"/>
      <c r="O75" s="90"/>
      <c r="P75" s="508"/>
      <c r="R75" s="77"/>
    </row>
    <row r="76" spans="1:18" hidden="1">
      <c r="A76" s="159">
        <f t="shared" si="2"/>
        <v>1886</v>
      </c>
      <c r="B76" s="299"/>
      <c r="C76" s="291"/>
      <c r="D76" s="286"/>
      <c r="E76" s="286"/>
      <c r="F76" s="106"/>
      <c r="G76" s="295"/>
      <c r="H76" s="147"/>
      <c r="I76" s="286"/>
      <c r="J76" s="286"/>
      <c r="K76" s="107"/>
      <c r="L76" s="304"/>
      <c r="M76" s="147"/>
      <c r="N76" s="286"/>
      <c r="O76" s="90"/>
      <c r="P76" s="508"/>
      <c r="R76" s="77"/>
    </row>
    <row r="77" spans="1:18" hidden="1">
      <c r="A77" s="159">
        <f t="shared" si="2"/>
        <v>1887</v>
      </c>
      <c r="B77" s="299"/>
      <c r="C77" s="291"/>
      <c r="D77" s="286"/>
      <c r="E77" s="286"/>
      <c r="F77" s="106"/>
      <c r="G77" s="295"/>
      <c r="H77" s="147"/>
      <c r="I77" s="286"/>
      <c r="J77" s="286"/>
      <c r="K77" s="107"/>
      <c r="L77" s="304"/>
      <c r="M77" s="147"/>
      <c r="N77" s="286"/>
      <c r="O77" s="90"/>
      <c r="P77" s="508"/>
      <c r="R77" s="77"/>
    </row>
    <row r="78" spans="1:18" hidden="1">
      <c r="A78" s="159">
        <f t="shared" si="2"/>
        <v>1888</v>
      </c>
      <c r="B78" s="299"/>
      <c r="C78" s="291"/>
      <c r="D78" s="286"/>
      <c r="E78" s="286"/>
      <c r="F78" s="106"/>
      <c r="G78" s="295"/>
      <c r="H78" s="147"/>
      <c r="I78" s="286"/>
      <c r="J78" s="286"/>
      <c r="K78" s="107"/>
      <c r="L78" s="304"/>
      <c r="M78" s="147"/>
      <c r="N78" s="286"/>
      <c r="O78" s="90"/>
      <c r="P78" s="508"/>
      <c r="R78" s="77"/>
    </row>
    <row r="79" spans="1:18" hidden="1">
      <c r="A79" s="159">
        <f t="shared" si="2"/>
        <v>1889</v>
      </c>
      <c r="B79" s="299"/>
      <c r="C79" s="291"/>
      <c r="D79" s="286"/>
      <c r="E79" s="286"/>
      <c r="F79" s="106"/>
      <c r="G79" s="295"/>
      <c r="H79" s="147"/>
      <c r="I79" s="286"/>
      <c r="J79" s="286"/>
      <c r="K79" s="107"/>
      <c r="L79" s="304"/>
      <c r="M79" s="147"/>
      <c r="N79" s="286"/>
      <c r="O79" s="90"/>
      <c r="P79" s="508"/>
      <c r="R79" s="77"/>
    </row>
    <row r="80" spans="1:18" hidden="1">
      <c r="A80" s="161">
        <f t="shared" si="2"/>
        <v>1890</v>
      </c>
      <c r="B80" s="315"/>
      <c r="C80" s="316"/>
      <c r="D80" s="237"/>
      <c r="E80" s="237"/>
      <c r="F80" s="317"/>
      <c r="G80" s="318"/>
      <c r="H80" s="316"/>
      <c r="I80" s="284"/>
      <c r="J80" s="284"/>
      <c r="K80" s="128"/>
      <c r="L80" s="318"/>
      <c r="M80" s="319"/>
      <c r="N80" s="237"/>
      <c r="O80" s="90"/>
      <c r="P80" s="511"/>
      <c r="R80" s="77"/>
    </row>
    <row r="81" spans="1:18" hidden="1">
      <c r="A81" s="159">
        <f t="shared" si="2"/>
        <v>1891</v>
      </c>
      <c r="B81" s="299"/>
      <c r="C81" s="291"/>
      <c r="D81" s="286"/>
      <c r="E81" s="286"/>
      <c r="F81" s="106"/>
      <c r="G81" s="295"/>
      <c r="H81" s="147"/>
      <c r="I81" s="286"/>
      <c r="J81" s="286"/>
      <c r="K81" s="107"/>
      <c r="L81" s="304"/>
      <c r="M81" s="291"/>
      <c r="N81" s="286"/>
      <c r="O81" s="286"/>
      <c r="P81" s="508"/>
      <c r="R81" s="77"/>
    </row>
    <row r="82" spans="1:18" hidden="1">
      <c r="A82" s="159">
        <f t="shared" si="2"/>
        <v>1892</v>
      </c>
      <c r="B82" s="299"/>
      <c r="C82" s="291"/>
      <c r="D82" s="286"/>
      <c r="E82" s="286"/>
      <c r="F82" s="106"/>
      <c r="G82" s="295"/>
      <c r="H82" s="147"/>
      <c r="I82" s="286"/>
      <c r="J82" s="286"/>
      <c r="K82" s="107"/>
      <c r="L82" s="304"/>
      <c r="M82" s="291"/>
      <c r="N82" s="286"/>
      <c r="O82" s="286"/>
      <c r="P82" s="508"/>
      <c r="R82" s="77"/>
    </row>
    <row r="83" spans="1:18" hidden="1">
      <c r="A83" s="159">
        <f t="shared" si="2"/>
        <v>1893</v>
      </c>
      <c r="B83" s="299"/>
      <c r="C83" s="291"/>
      <c r="D83" s="286"/>
      <c r="E83" s="286"/>
      <c r="F83" s="106"/>
      <c r="G83" s="295"/>
      <c r="H83" s="147"/>
      <c r="I83" s="286"/>
      <c r="J83" s="286"/>
      <c r="K83" s="107"/>
      <c r="L83" s="304"/>
      <c r="M83" s="291"/>
      <c r="N83" s="286"/>
      <c r="O83" s="286"/>
      <c r="P83" s="508"/>
      <c r="R83" s="77"/>
    </row>
    <row r="84" spans="1:18" hidden="1">
      <c r="A84" s="159">
        <f t="shared" si="2"/>
        <v>1894</v>
      </c>
      <c r="B84" s="299"/>
      <c r="C84" s="291"/>
      <c r="D84" s="286"/>
      <c r="E84" s="286"/>
      <c r="F84" s="106"/>
      <c r="G84" s="295"/>
      <c r="H84" s="147"/>
      <c r="I84" s="286"/>
      <c r="J84" s="286"/>
      <c r="K84" s="107"/>
      <c r="L84" s="304"/>
      <c r="M84" s="291"/>
      <c r="N84" s="286"/>
      <c r="O84" s="286"/>
      <c r="P84" s="508"/>
      <c r="R84" s="77"/>
    </row>
    <row r="85" spans="1:18" hidden="1">
      <c r="A85" s="159">
        <f t="shared" si="2"/>
        <v>1895</v>
      </c>
      <c r="B85" s="299"/>
      <c r="C85" s="291"/>
      <c r="D85" s="286"/>
      <c r="E85" s="286"/>
      <c r="F85" s="106"/>
      <c r="G85" s="295"/>
      <c r="H85" s="147"/>
      <c r="I85" s="286"/>
      <c r="J85" s="286"/>
      <c r="K85" s="107"/>
      <c r="L85" s="304"/>
      <c r="M85" s="291"/>
      <c r="N85" s="286"/>
      <c r="O85" s="286"/>
      <c r="P85" s="508"/>
      <c r="R85" s="77"/>
    </row>
    <row r="86" spans="1:18" hidden="1">
      <c r="A86" s="159">
        <f t="shared" si="2"/>
        <v>1896</v>
      </c>
      <c r="B86" s="299"/>
      <c r="C86" s="291"/>
      <c r="D86" s="286"/>
      <c r="E86" s="286"/>
      <c r="F86" s="106"/>
      <c r="G86" s="295"/>
      <c r="H86" s="147"/>
      <c r="I86" s="286"/>
      <c r="J86" s="286"/>
      <c r="K86" s="107"/>
      <c r="L86" s="304"/>
      <c r="M86" s="291"/>
      <c r="N86" s="286"/>
      <c r="O86" s="286"/>
      <c r="P86" s="508"/>
      <c r="R86" s="77"/>
    </row>
    <row r="87" spans="1:18" hidden="1">
      <c r="A87" s="159">
        <f t="shared" si="2"/>
        <v>1897</v>
      </c>
      <c r="B87" s="299"/>
      <c r="C87" s="291"/>
      <c r="D87" s="286"/>
      <c r="E87" s="286"/>
      <c r="F87" s="106"/>
      <c r="G87" s="295"/>
      <c r="H87" s="147"/>
      <c r="I87" s="286"/>
      <c r="J87" s="286"/>
      <c r="K87" s="107"/>
      <c r="L87" s="304"/>
      <c r="M87" s="291"/>
      <c r="N87" s="286"/>
      <c r="O87" s="286"/>
      <c r="P87" s="508"/>
      <c r="R87" s="77"/>
    </row>
    <row r="88" spans="1:18" hidden="1">
      <c r="A88" s="159">
        <f t="shared" si="2"/>
        <v>1898</v>
      </c>
      <c r="B88" s="299"/>
      <c r="C88" s="291"/>
      <c r="D88" s="286"/>
      <c r="E88" s="286"/>
      <c r="F88" s="106"/>
      <c r="G88" s="295"/>
      <c r="H88" s="147"/>
      <c r="I88" s="286"/>
      <c r="J88" s="286"/>
      <c r="K88" s="107"/>
      <c r="L88" s="304"/>
      <c r="M88" s="291"/>
      <c r="N88" s="286"/>
      <c r="O88" s="286"/>
      <c r="P88" s="508"/>
      <c r="R88" s="77"/>
    </row>
    <row r="89" spans="1:18" hidden="1">
      <c r="A89" s="159">
        <f t="shared" si="2"/>
        <v>1899</v>
      </c>
      <c r="B89" s="299"/>
      <c r="C89" s="291"/>
      <c r="D89" s="286"/>
      <c r="E89" s="286"/>
      <c r="F89" s="106"/>
      <c r="G89" s="295"/>
      <c r="H89" s="147"/>
      <c r="I89" s="286"/>
      <c r="J89" s="286"/>
      <c r="K89" s="107"/>
      <c r="L89" s="304"/>
      <c r="M89" s="291"/>
      <c r="N89" s="286"/>
      <c r="O89" s="286"/>
      <c r="P89" s="508"/>
      <c r="R89" s="77"/>
    </row>
    <row r="90" spans="1:18" hidden="1">
      <c r="A90" s="159">
        <f t="shared" si="2"/>
        <v>1900</v>
      </c>
      <c r="B90" s="300"/>
      <c r="C90" s="147"/>
      <c r="D90" s="234"/>
      <c r="E90" s="234"/>
      <c r="F90" s="28"/>
      <c r="G90" s="297"/>
      <c r="H90" s="147"/>
      <c r="I90" s="145"/>
      <c r="J90" s="145"/>
      <c r="K90" s="107"/>
      <c r="L90" s="296"/>
      <c r="M90" s="142"/>
      <c r="N90" s="144"/>
      <c r="O90" s="85"/>
      <c r="P90" s="509"/>
      <c r="R90" s="77"/>
    </row>
    <row r="91" spans="1:18" hidden="1">
      <c r="A91" s="159">
        <f t="shared" si="2"/>
        <v>1901</v>
      </c>
      <c r="B91" s="299"/>
      <c r="C91" s="291"/>
      <c r="D91" s="286"/>
      <c r="E91" s="286"/>
      <c r="F91" s="106"/>
      <c r="G91" s="295"/>
      <c r="H91" s="147"/>
      <c r="I91" s="145"/>
      <c r="J91" s="145"/>
      <c r="K91" s="107"/>
      <c r="L91" s="304"/>
      <c r="M91" s="291"/>
      <c r="N91" s="286"/>
      <c r="O91" s="90"/>
      <c r="P91" s="508"/>
      <c r="R91" s="77"/>
    </row>
    <row r="92" spans="1:18" hidden="1">
      <c r="A92" s="159">
        <f t="shared" si="2"/>
        <v>1902</v>
      </c>
      <c r="B92" s="299"/>
      <c r="C92" s="291"/>
      <c r="D92" s="286"/>
      <c r="E92" s="286"/>
      <c r="F92" s="106"/>
      <c r="G92" s="295"/>
      <c r="H92" s="147"/>
      <c r="I92" s="145"/>
      <c r="J92" s="145"/>
      <c r="K92" s="107"/>
      <c r="L92" s="304"/>
      <c r="M92" s="291"/>
      <c r="N92" s="286"/>
      <c r="O92" s="90"/>
      <c r="P92" s="508"/>
      <c r="R92" s="77"/>
    </row>
    <row r="93" spans="1:18" ht="15" hidden="1" customHeight="1">
      <c r="A93" s="159">
        <f t="shared" si="2"/>
        <v>1903</v>
      </c>
      <c r="B93" s="299"/>
      <c r="C93" s="291"/>
      <c r="D93" s="286"/>
      <c r="E93" s="286"/>
      <c r="F93" s="106"/>
      <c r="G93" s="295"/>
      <c r="H93" s="147"/>
      <c r="I93" s="145"/>
      <c r="J93" s="145"/>
      <c r="K93" s="107"/>
      <c r="L93" s="304"/>
      <c r="M93" s="291"/>
      <c r="N93" s="286"/>
      <c r="O93" s="90"/>
      <c r="P93" s="508"/>
      <c r="R93" s="77"/>
    </row>
    <row r="94" spans="1:18" hidden="1">
      <c r="A94" s="159">
        <f t="shared" si="2"/>
        <v>1904</v>
      </c>
      <c r="B94" s="299"/>
      <c r="C94" s="291"/>
      <c r="D94" s="286"/>
      <c r="E94" s="286"/>
      <c r="F94" s="106"/>
      <c r="G94" s="295"/>
      <c r="H94" s="147"/>
      <c r="I94" s="145"/>
      <c r="J94" s="145"/>
      <c r="K94" s="107"/>
      <c r="L94" s="304"/>
      <c r="M94" s="291"/>
      <c r="N94" s="286"/>
      <c r="O94" s="90"/>
      <c r="P94" s="508"/>
      <c r="R94" s="77"/>
    </row>
    <row r="95" spans="1:18" hidden="1">
      <c r="A95" s="159">
        <f t="shared" si="2"/>
        <v>1905</v>
      </c>
      <c r="B95" s="299"/>
      <c r="C95" s="291"/>
      <c r="D95" s="286"/>
      <c r="E95" s="286"/>
      <c r="F95" s="106"/>
      <c r="G95" s="295"/>
      <c r="H95" s="147"/>
      <c r="I95" s="145"/>
      <c r="J95" s="145"/>
      <c r="K95" s="107"/>
      <c r="L95" s="304"/>
      <c r="M95" s="291"/>
      <c r="N95" s="286"/>
      <c r="O95" s="90"/>
      <c r="P95" s="508"/>
      <c r="R95" s="77"/>
    </row>
    <row r="96" spans="1:18" hidden="1">
      <c r="A96" s="159">
        <f t="shared" si="2"/>
        <v>1906</v>
      </c>
      <c r="B96" s="299"/>
      <c r="C96" s="291"/>
      <c r="D96" s="286"/>
      <c r="E96" s="286"/>
      <c r="F96" s="106"/>
      <c r="G96" s="295"/>
      <c r="H96" s="147"/>
      <c r="I96" s="145"/>
      <c r="J96" s="145"/>
      <c r="K96" s="107"/>
      <c r="L96" s="304"/>
      <c r="M96" s="291"/>
      <c r="N96" s="286"/>
      <c r="O96" s="90"/>
      <c r="P96" s="508"/>
      <c r="R96" s="77"/>
    </row>
    <row r="97" spans="1:18" hidden="1">
      <c r="A97" s="159">
        <f t="shared" si="2"/>
        <v>1907</v>
      </c>
      <c r="B97" s="299"/>
      <c r="C97" s="291"/>
      <c r="D97" s="286"/>
      <c r="E97" s="286"/>
      <c r="F97" s="106"/>
      <c r="G97" s="295"/>
      <c r="H97" s="147"/>
      <c r="I97" s="145"/>
      <c r="J97" s="145"/>
      <c r="K97" s="107"/>
      <c r="L97" s="304"/>
      <c r="M97" s="291"/>
      <c r="N97" s="286"/>
      <c r="O97" s="90"/>
      <c r="P97" s="508"/>
      <c r="R97" s="77"/>
    </row>
    <row r="98" spans="1:18" hidden="1">
      <c r="A98" s="159">
        <f t="shared" si="2"/>
        <v>1908</v>
      </c>
      <c r="B98" s="299"/>
      <c r="C98" s="291"/>
      <c r="D98" s="286"/>
      <c r="E98" s="286"/>
      <c r="F98" s="106"/>
      <c r="G98" s="295"/>
      <c r="H98" s="147"/>
      <c r="I98" s="145"/>
      <c r="J98" s="145"/>
      <c r="K98" s="107"/>
      <c r="L98" s="304"/>
      <c r="M98" s="291"/>
      <c r="N98" s="286"/>
      <c r="O98" s="90"/>
      <c r="P98" s="508"/>
      <c r="R98" s="77"/>
    </row>
    <row r="99" spans="1:18" hidden="1">
      <c r="A99" s="159">
        <f t="shared" si="2"/>
        <v>1909</v>
      </c>
      <c r="B99" s="299"/>
      <c r="C99" s="291"/>
      <c r="D99" s="286"/>
      <c r="E99" s="286"/>
      <c r="F99" s="106"/>
      <c r="G99" s="295"/>
      <c r="H99" s="147"/>
      <c r="I99" s="145"/>
      <c r="J99" s="145"/>
      <c r="K99" s="107"/>
      <c r="L99" s="304"/>
      <c r="M99" s="291"/>
      <c r="N99" s="286"/>
      <c r="O99" s="90"/>
      <c r="P99" s="508"/>
      <c r="R99" s="77"/>
    </row>
    <row r="100" spans="1:18" hidden="1">
      <c r="A100" s="504">
        <v>1910</v>
      </c>
      <c r="B100" s="300"/>
      <c r="C100" s="147"/>
      <c r="D100" s="234"/>
      <c r="E100" s="234"/>
      <c r="F100" s="28"/>
      <c r="G100" s="297"/>
      <c r="H100" s="147"/>
      <c r="I100" s="145"/>
      <c r="J100" s="145"/>
      <c r="K100" s="107"/>
      <c r="L100" s="296"/>
      <c r="M100" s="142"/>
      <c r="N100" s="144"/>
      <c r="O100" s="85"/>
      <c r="P100" s="509"/>
      <c r="R100" s="77"/>
    </row>
    <row r="101" spans="1:18" hidden="1">
      <c r="A101" s="159">
        <f t="shared" si="2"/>
        <v>1911</v>
      </c>
      <c r="B101" s="299"/>
      <c r="C101" s="291"/>
      <c r="D101" s="286"/>
      <c r="E101" s="286"/>
      <c r="F101" s="106"/>
      <c r="G101" s="295"/>
      <c r="H101" s="291"/>
      <c r="I101" s="286"/>
      <c r="J101" s="286"/>
      <c r="K101" s="106"/>
      <c r="L101" s="304"/>
      <c r="M101" s="291"/>
      <c r="N101" s="286"/>
      <c r="O101" s="286"/>
      <c r="P101" s="508"/>
      <c r="R101" s="77"/>
    </row>
    <row r="102" spans="1:18" hidden="1">
      <c r="A102" s="159">
        <f t="shared" si="2"/>
        <v>1912</v>
      </c>
      <c r="B102" s="299"/>
      <c r="C102" s="291"/>
      <c r="D102" s="286"/>
      <c r="E102" s="286"/>
      <c r="F102" s="106"/>
      <c r="G102" s="295"/>
      <c r="H102" s="291"/>
      <c r="I102" s="286"/>
      <c r="J102" s="286"/>
      <c r="K102" s="106"/>
      <c r="L102" s="304"/>
      <c r="M102" s="291"/>
      <c r="N102" s="286"/>
      <c r="O102" s="286"/>
      <c r="P102" s="508"/>
      <c r="R102" s="77"/>
    </row>
    <row r="103" spans="1:18" hidden="1">
      <c r="A103" s="159">
        <f t="shared" si="2"/>
        <v>1913</v>
      </c>
      <c r="B103" s="299"/>
      <c r="C103" s="291"/>
      <c r="D103" s="286"/>
      <c r="E103" s="286"/>
      <c r="F103" s="106"/>
      <c r="G103" s="295"/>
      <c r="H103" s="291"/>
      <c r="I103" s="286"/>
      <c r="J103" s="286"/>
      <c r="K103" s="106"/>
      <c r="L103" s="304"/>
      <c r="M103" s="291"/>
      <c r="N103" s="286"/>
      <c r="O103" s="286"/>
      <c r="P103" s="508"/>
      <c r="R103" s="77"/>
    </row>
    <row r="104" spans="1:18" hidden="1">
      <c r="A104" s="159">
        <f t="shared" si="2"/>
        <v>1914</v>
      </c>
      <c r="B104" s="299"/>
      <c r="C104" s="291"/>
      <c r="D104" s="286"/>
      <c r="E104" s="286"/>
      <c r="F104" s="106"/>
      <c r="G104" s="295"/>
      <c r="H104" s="291"/>
      <c r="I104" s="286"/>
      <c r="J104" s="286"/>
      <c r="K104" s="106"/>
      <c r="L104" s="304"/>
      <c r="M104" s="291"/>
      <c r="N104" s="286"/>
      <c r="O104" s="286"/>
      <c r="P104" s="508"/>
      <c r="R104" s="77"/>
    </row>
    <row r="105" spans="1:18" hidden="1">
      <c r="A105" s="159">
        <f t="shared" si="2"/>
        <v>1915</v>
      </c>
      <c r="B105" s="299"/>
      <c r="C105" s="291"/>
      <c r="D105" s="286"/>
      <c r="E105" s="286"/>
      <c r="F105" s="106"/>
      <c r="G105" s="295"/>
      <c r="H105" s="291"/>
      <c r="I105" s="286"/>
      <c r="J105" s="286"/>
      <c r="K105" s="106"/>
      <c r="L105" s="304"/>
      <c r="M105" s="291"/>
      <c r="N105" s="286"/>
      <c r="O105" s="286"/>
      <c r="P105" s="508"/>
      <c r="R105" s="77"/>
    </row>
    <row r="106" spans="1:18" hidden="1">
      <c r="A106" s="159">
        <f t="shared" si="2"/>
        <v>1916</v>
      </c>
      <c r="B106" s="299"/>
      <c r="C106" s="291"/>
      <c r="D106" s="286"/>
      <c r="E106" s="286"/>
      <c r="F106" s="106"/>
      <c r="G106" s="295"/>
      <c r="H106" s="291"/>
      <c r="I106" s="286"/>
      <c r="J106" s="286"/>
      <c r="K106" s="106"/>
      <c r="L106" s="304"/>
      <c r="M106" s="291"/>
      <c r="N106" s="286"/>
      <c r="O106" s="286"/>
      <c r="P106" s="508"/>
      <c r="R106" s="77"/>
    </row>
    <row r="107" spans="1:18" hidden="1">
      <c r="A107" s="159">
        <f t="shared" ref="A107:A138" si="3">A106+1</f>
        <v>1917</v>
      </c>
      <c r="B107" s="299"/>
      <c r="C107" s="291"/>
      <c r="D107" s="286"/>
      <c r="E107" s="286"/>
      <c r="F107" s="106"/>
      <c r="G107" s="295"/>
      <c r="H107" s="291"/>
      <c r="I107" s="286"/>
      <c r="J107" s="286"/>
      <c r="K107" s="106"/>
      <c r="L107" s="304"/>
      <c r="M107" s="291"/>
      <c r="N107" s="286"/>
      <c r="O107" s="286"/>
      <c r="P107" s="508"/>
      <c r="R107" s="77"/>
    </row>
    <row r="108" spans="1:18" hidden="1">
      <c r="A108" s="159">
        <f t="shared" si="3"/>
        <v>1918</v>
      </c>
      <c r="B108" s="299"/>
      <c r="C108" s="291"/>
      <c r="D108" s="286"/>
      <c r="E108" s="286"/>
      <c r="F108" s="106"/>
      <c r="G108" s="295"/>
      <c r="H108" s="291"/>
      <c r="I108" s="286"/>
      <c r="J108" s="286"/>
      <c r="K108" s="106"/>
      <c r="L108" s="304"/>
      <c r="M108" s="291"/>
      <c r="N108" s="286"/>
      <c r="O108" s="286"/>
      <c r="P108" s="508"/>
      <c r="R108" s="77"/>
    </row>
    <row r="109" spans="1:18" hidden="1">
      <c r="A109" s="159">
        <f t="shared" si="3"/>
        <v>1919</v>
      </c>
      <c r="B109" s="299"/>
      <c r="C109" s="291"/>
      <c r="D109" s="286"/>
      <c r="E109" s="286"/>
      <c r="F109" s="106"/>
      <c r="G109" s="295"/>
      <c r="H109" s="291"/>
      <c r="I109" s="286"/>
      <c r="J109" s="286"/>
      <c r="K109" s="106"/>
      <c r="L109" s="304"/>
      <c r="M109" s="291"/>
      <c r="N109" s="286"/>
      <c r="O109" s="286"/>
      <c r="P109" s="508"/>
      <c r="R109" s="77"/>
    </row>
    <row r="110" spans="1:18" hidden="1">
      <c r="A110" s="504">
        <v>1920</v>
      </c>
      <c r="B110" s="300"/>
      <c r="C110" s="147"/>
      <c r="D110" s="234"/>
      <c r="E110" s="234"/>
      <c r="F110" s="28"/>
      <c r="G110" s="297"/>
      <c r="H110" s="147"/>
      <c r="I110" s="145"/>
      <c r="J110" s="145"/>
      <c r="K110" s="107"/>
      <c r="L110" s="296"/>
      <c r="M110" s="142"/>
      <c r="N110" s="144"/>
      <c r="O110" s="85"/>
      <c r="P110" s="509"/>
      <c r="R110" s="77"/>
    </row>
    <row r="111" spans="1:18" hidden="1">
      <c r="A111" s="159">
        <f t="shared" si="3"/>
        <v>1921</v>
      </c>
      <c r="B111" s="299"/>
      <c r="C111" s="291"/>
      <c r="D111" s="286"/>
      <c r="E111" s="286"/>
      <c r="F111" s="106"/>
      <c r="G111" s="295"/>
      <c r="H111" s="291"/>
      <c r="I111" s="286"/>
      <c r="J111" s="286"/>
      <c r="K111" s="106"/>
      <c r="L111" s="304"/>
      <c r="M111" s="291"/>
      <c r="N111" s="286"/>
      <c r="O111" s="286"/>
      <c r="P111" s="508"/>
      <c r="R111" s="77"/>
    </row>
    <row r="112" spans="1:18" hidden="1">
      <c r="A112" s="159">
        <f t="shared" si="3"/>
        <v>1922</v>
      </c>
      <c r="B112" s="299"/>
      <c r="C112" s="291"/>
      <c r="D112" s="286"/>
      <c r="E112" s="286"/>
      <c r="F112" s="106"/>
      <c r="G112" s="295"/>
      <c r="H112" s="291"/>
      <c r="I112" s="286"/>
      <c r="J112" s="286"/>
      <c r="K112" s="106"/>
      <c r="L112" s="304"/>
      <c r="M112" s="291"/>
      <c r="N112" s="286"/>
      <c r="O112" s="286"/>
      <c r="P112" s="508"/>
      <c r="R112" s="77"/>
    </row>
    <row r="113" spans="1:18" hidden="1">
      <c r="A113" s="159">
        <f t="shared" si="3"/>
        <v>1923</v>
      </c>
      <c r="B113" s="299"/>
      <c r="C113" s="291"/>
      <c r="D113" s="286"/>
      <c r="E113" s="286"/>
      <c r="F113" s="106"/>
      <c r="G113" s="295"/>
      <c r="H113" s="291"/>
      <c r="I113" s="286"/>
      <c r="J113" s="286"/>
      <c r="K113" s="106"/>
      <c r="L113" s="304"/>
      <c r="M113" s="291"/>
      <c r="N113" s="286"/>
      <c r="O113" s="286"/>
      <c r="P113" s="508"/>
      <c r="R113" s="77"/>
    </row>
    <row r="114" spans="1:18" hidden="1">
      <c r="A114" s="159">
        <f t="shared" si="3"/>
        <v>1924</v>
      </c>
      <c r="B114" s="299"/>
      <c r="C114" s="291"/>
      <c r="D114" s="286"/>
      <c r="E114" s="286"/>
      <c r="F114" s="106"/>
      <c r="G114" s="295"/>
      <c r="H114" s="291"/>
      <c r="I114" s="286"/>
      <c r="J114" s="286"/>
      <c r="K114" s="106"/>
      <c r="L114" s="304"/>
      <c r="M114" s="291"/>
      <c r="N114" s="286"/>
      <c r="O114" s="286"/>
      <c r="P114" s="508"/>
      <c r="R114" s="77"/>
    </row>
    <row r="115" spans="1:18" hidden="1">
      <c r="A115" s="159">
        <f t="shared" si="3"/>
        <v>1925</v>
      </c>
      <c r="B115" s="299"/>
      <c r="C115" s="291"/>
      <c r="D115" s="286"/>
      <c r="E115" s="286"/>
      <c r="F115" s="106"/>
      <c r="G115" s="295"/>
      <c r="H115" s="291"/>
      <c r="I115" s="286"/>
      <c r="J115" s="286"/>
      <c r="K115" s="106"/>
      <c r="L115" s="304"/>
      <c r="M115" s="291"/>
      <c r="N115" s="286"/>
      <c r="O115" s="286"/>
      <c r="P115" s="508"/>
      <c r="R115" s="77"/>
    </row>
    <row r="116" spans="1:18" hidden="1">
      <c r="A116" s="159">
        <f t="shared" si="3"/>
        <v>1926</v>
      </c>
      <c r="B116" s="299"/>
      <c r="C116" s="291"/>
      <c r="D116" s="286"/>
      <c r="E116" s="286"/>
      <c r="F116" s="106"/>
      <c r="G116" s="295"/>
      <c r="H116" s="291"/>
      <c r="I116" s="286"/>
      <c r="J116" s="286"/>
      <c r="K116" s="106"/>
      <c r="L116" s="304"/>
      <c r="M116" s="291"/>
      <c r="N116" s="286"/>
      <c r="O116" s="286"/>
      <c r="P116" s="508"/>
      <c r="R116" s="77"/>
    </row>
    <row r="117" spans="1:18" hidden="1">
      <c r="A117" s="159">
        <f t="shared" si="3"/>
        <v>1927</v>
      </c>
      <c r="B117" s="299"/>
      <c r="C117" s="291"/>
      <c r="D117" s="286"/>
      <c r="E117" s="286"/>
      <c r="F117" s="106"/>
      <c r="G117" s="295"/>
      <c r="H117" s="291"/>
      <c r="I117" s="286"/>
      <c r="J117" s="286"/>
      <c r="K117" s="106"/>
      <c r="L117" s="304"/>
      <c r="M117" s="291"/>
      <c r="N117" s="286"/>
      <c r="O117" s="286"/>
      <c r="P117" s="508"/>
      <c r="R117" s="77"/>
    </row>
    <row r="118" spans="1:18" hidden="1">
      <c r="A118" s="159">
        <f t="shared" si="3"/>
        <v>1928</v>
      </c>
      <c r="B118" s="299"/>
      <c r="C118" s="291"/>
      <c r="D118" s="286"/>
      <c r="E118" s="286"/>
      <c r="F118" s="106"/>
      <c r="G118" s="295"/>
      <c r="H118" s="291"/>
      <c r="I118" s="286"/>
      <c r="J118" s="286"/>
      <c r="K118" s="106"/>
      <c r="L118" s="304"/>
      <c r="M118" s="291"/>
      <c r="N118" s="286"/>
      <c r="O118" s="286"/>
      <c r="P118" s="508"/>
      <c r="R118" s="77"/>
    </row>
    <row r="119" spans="1:18" hidden="1">
      <c r="A119" s="159">
        <f t="shared" si="3"/>
        <v>1929</v>
      </c>
      <c r="B119" s="299"/>
      <c r="C119" s="291"/>
      <c r="D119" s="286"/>
      <c r="E119" s="286"/>
      <c r="F119" s="106"/>
      <c r="G119" s="295"/>
      <c r="H119" s="291"/>
      <c r="I119" s="286"/>
      <c r="J119" s="286"/>
      <c r="K119" s="106"/>
      <c r="L119" s="304"/>
      <c r="M119" s="291"/>
      <c r="N119" s="286"/>
      <c r="O119" s="286"/>
      <c r="P119" s="508"/>
      <c r="R119" s="77"/>
    </row>
    <row r="120" spans="1:18" hidden="1">
      <c r="A120" s="159">
        <v>1930</v>
      </c>
      <c r="B120" s="300"/>
      <c r="C120" s="147"/>
      <c r="D120" s="234"/>
      <c r="E120" s="234"/>
      <c r="F120" s="28"/>
      <c r="G120" s="296"/>
      <c r="H120" s="147"/>
      <c r="I120" s="145"/>
      <c r="J120" s="145"/>
      <c r="K120" s="107"/>
      <c r="L120" s="296"/>
      <c r="M120" s="142"/>
      <c r="N120" s="144"/>
      <c r="O120" s="85"/>
      <c r="P120" s="509"/>
      <c r="R120" s="77"/>
    </row>
    <row r="121" spans="1:18" hidden="1">
      <c r="A121" s="159">
        <f t="shared" si="3"/>
        <v>1931</v>
      </c>
      <c r="B121" s="299"/>
      <c r="C121" s="291"/>
      <c r="D121" s="286"/>
      <c r="E121" s="286"/>
      <c r="F121" s="106"/>
      <c r="G121" s="295"/>
      <c r="H121" s="291"/>
      <c r="I121" s="286"/>
      <c r="J121" s="286"/>
      <c r="K121" s="106"/>
      <c r="L121" s="304"/>
      <c r="M121" s="291"/>
      <c r="N121" s="286"/>
      <c r="O121" s="286"/>
      <c r="P121" s="508"/>
      <c r="R121" s="77"/>
    </row>
    <row r="122" spans="1:18" hidden="1">
      <c r="A122" s="159">
        <f t="shared" si="3"/>
        <v>1932</v>
      </c>
      <c r="B122" s="299"/>
      <c r="C122" s="291"/>
      <c r="D122" s="286"/>
      <c r="E122" s="286"/>
      <c r="F122" s="106"/>
      <c r="G122" s="295"/>
      <c r="H122" s="291"/>
      <c r="I122" s="286"/>
      <c r="J122" s="286"/>
      <c r="K122" s="106"/>
      <c r="L122" s="304"/>
      <c r="M122" s="291"/>
      <c r="N122" s="286"/>
      <c r="O122" s="286"/>
      <c r="P122" s="508"/>
      <c r="R122" s="77"/>
    </row>
    <row r="123" spans="1:18" hidden="1">
      <c r="A123" s="159">
        <f t="shared" si="3"/>
        <v>1933</v>
      </c>
      <c r="B123" s="299"/>
      <c r="C123" s="291"/>
      <c r="D123" s="286"/>
      <c r="E123" s="286"/>
      <c r="F123" s="106"/>
      <c r="G123" s="295"/>
      <c r="H123" s="291"/>
      <c r="I123" s="286"/>
      <c r="J123" s="286"/>
      <c r="K123" s="106"/>
      <c r="L123" s="304"/>
      <c r="M123" s="291"/>
      <c r="N123" s="286"/>
      <c r="O123" s="286"/>
      <c r="P123" s="508"/>
      <c r="R123" s="77"/>
    </row>
    <row r="124" spans="1:18" hidden="1">
      <c r="A124" s="159">
        <f t="shared" si="3"/>
        <v>1934</v>
      </c>
      <c r="B124" s="299"/>
      <c r="C124" s="291"/>
      <c r="D124" s="286"/>
      <c r="E124" s="286"/>
      <c r="F124" s="106"/>
      <c r="G124" s="295"/>
      <c r="H124" s="291"/>
      <c r="I124" s="286"/>
      <c r="J124" s="286"/>
      <c r="K124" s="106"/>
      <c r="L124" s="304"/>
      <c r="M124" s="291"/>
      <c r="N124" s="286"/>
      <c r="O124" s="286"/>
      <c r="P124" s="508"/>
      <c r="R124" s="77"/>
    </row>
    <row r="125" spans="1:18" hidden="1">
      <c r="A125" s="159">
        <f t="shared" si="3"/>
        <v>1935</v>
      </c>
      <c r="B125" s="299"/>
      <c r="C125" s="291"/>
      <c r="D125" s="286"/>
      <c r="E125" s="286"/>
      <c r="F125" s="106"/>
      <c r="G125" s="295"/>
      <c r="H125" s="291"/>
      <c r="I125" s="286"/>
      <c r="J125" s="286"/>
      <c r="K125" s="106"/>
      <c r="L125" s="304"/>
      <c r="M125" s="291"/>
      <c r="N125" s="286"/>
      <c r="O125" s="286"/>
      <c r="P125" s="508"/>
      <c r="R125" s="77"/>
    </row>
    <row r="126" spans="1:18" hidden="1">
      <c r="A126" s="159">
        <f t="shared" si="3"/>
        <v>1936</v>
      </c>
      <c r="B126" s="299"/>
      <c r="C126" s="291"/>
      <c r="D126" s="286"/>
      <c r="E126" s="286"/>
      <c r="F126" s="106"/>
      <c r="G126" s="295"/>
      <c r="H126" s="291"/>
      <c r="I126" s="286"/>
      <c r="J126" s="286"/>
      <c r="K126" s="106"/>
      <c r="L126" s="304"/>
      <c r="M126" s="291"/>
      <c r="N126" s="286"/>
      <c r="O126" s="286"/>
      <c r="P126" s="508"/>
      <c r="R126" s="77"/>
    </row>
    <row r="127" spans="1:18" hidden="1">
      <c r="A127" s="159">
        <f t="shared" si="3"/>
        <v>1937</v>
      </c>
      <c r="B127" s="299"/>
      <c r="C127" s="291"/>
      <c r="D127" s="286"/>
      <c r="E127" s="286"/>
      <c r="F127" s="106"/>
      <c r="G127" s="295"/>
      <c r="H127" s="291"/>
      <c r="I127" s="286"/>
      <c r="J127" s="286"/>
      <c r="K127" s="106"/>
      <c r="L127" s="304"/>
      <c r="M127" s="291"/>
      <c r="N127" s="286"/>
      <c r="O127" s="286"/>
      <c r="P127" s="508"/>
      <c r="R127" s="77"/>
    </row>
    <row r="128" spans="1:18" hidden="1">
      <c r="A128" s="159">
        <f t="shared" si="3"/>
        <v>1938</v>
      </c>
      <c r="B128" s="299"/>
      <c r="C128" s="291"/>
      <c r="D128" s="286"/>
      <c r="E128" s="286"/>
      <c r="F128" s="106"/>
      <c r="G128" s="295"/>
      <c r="H128" s="291"/>
      <c r="I128" s="286"/>
      <c r="J128" s="286"/>
      <c r="K128" s="106"/>
      <c r="L128" s="304"/>
      <c r="M128" s="291"/>
      <c r="N128" s="286"/>
      <c r="O128" s="286"/>
      <c r="P128" s="508"/>
      <c r="R128" s="77"/>
    </row>
    <row r="129" spans="1:18" hidden="1">
      <c r="A129" s="159">
        <f t="shared" si="3"/>
        <v>1939</v>
      </c>
      <c r="B129" s="299"/>
      <c r="C129" s="291"/>
      <c r="D129" s="286"/>
      <c r="E129" s="286"/>
      <c r="F129" s="106"/>
      <c r="G129" s="295"/>
      <c r="H129" s="291"/>
      <c r="I129" s="286"/>
      <c r="J129" s="286"/>
      <c r="K129" s="106"/>
      <c r="L129" s="304"/>
      <c r="M129" s="291"/>
      <c r="N129" s="286"/>
      <c r="O129" s="286"/>
      <c r="P129" s="508"/>
      <c r="R129" s="77"/>
    </row>
    <row r="130" spans="1:18" hidden="1">
      <c r="A130" s="159">
        <f t="shared" si="3"/>
        <v>1940</v>
      </c>
      <c r="B130" s="300"/>
      <c r="C130" s="147"/>
      <c r="D130" s="234"/>
      <c r="E130" s="234"/>
      <c r="F130" s="28"/>
      <c r="G130" s="297"/>
      <c r="H130" s="147"/>
      <c r="I130" s="145"/>
      <c r="J130" s="145"/>
      <c r="K130" s="107"/>
      <c r="L130" s="296"/>
      <c r="M130" s="142"/>
      <c r="N130" s="144"/>
      <c r="O130" s="85"/>
      <c r="P130" s="509"/>
      <c r="R130" s="77"/>
    </row>
    <row r="131" spans="1:18" hidden="1">
      <c r="A131" s="159">
        <f t="shared" si="3"/>
        <v>1941</v>
      </c>
      <c r="B131" s="299"/>
      <c r="C131" s="291"/>
      <c r="D131" s="286"/>
      <c r="E131" s="286"/>
      <c r="F131" s="106"/>
      <c r="G131" s="295"/>
      <c r="H131" s="291"/>
      <c r="I131" s="286"/>
      <c r="J131" s="286"/>
      <c r="K131" s="106"/>
      <c r="L131" s="304"/>
      <c r="M131" s="291"/>
      <c r="N131" s="286"/>
      <c r="O131" s="286"/>
      <c r="P131" s="508"/>
      <c r="R131" s="77"/>
    </row>
    <row r="132" spans="1:18" hidden="1">
      <c r="A132" s="159">
        <f t="shared" si="3"/>
        <v>1942</v>
      </c>
      <c r="B132" s="299"/>
      <c r="C132" s="291"/>
      <c r="D132" s="286"/>
      <c r="E132" s="286"/>
      <c r="F132" s="106"/>
      <c r="G132" s="295"/>
      <c r="H132" s="291"/>
      <c r="I132" s="286"/>
      <c r="J132" s="286"/>
      <c r="K132" s="106"/>
      <c r="L132" s="304"/>
      <c r="M132" s="291"/>
      <c r="N132" s="286"/>
      <c r="O132" s="286"/>
      <c r="P132" s="508"/>
      <c r="R132" s="77"/>
    </row>
    <row r="133" spans="1:18" hidden="1">
      <c r="A133" s="159">
        <f t="shared" si="3"/>
        <v>1943</v>
      </c>
      <c r="B133" s="299"/>
      <c r="C133" s="291"/>
      <c r="D133" s="286"/>
      <c r="E133" s="286"/>
      <c r="F133" s="106"/>
      <c r="G133" s="295"/>
      <c r="H133" s="291"/>
      <c r="I133" s="286"/>
      <c r="J133" s="286"/>
      <c r="K133" s="106"/>
      <c r="L133" s="304"/>
      <c r="M133" s="291"/>
      <c r="N133" s="286"/>
      <c r="O133" s="286"/>
      <c r="P133" s="508"/>
      <c r="R133" s="77"/>
    </row>
    <row r="134" spans="1:18" hidden="1">
      <c r="A134" s="159">
        <f t="shared" si="3"/>
        <v>1944</v>
      </c>
      <c r="B134" s="299"/>
      <c r="C134" s="291"/>
      <c r="D134" s="286"/>
      <c r="E134" s="286"/>
      <c r="F134" s="106"/>
      <c r="G134" s="295"/>
      <c r="H134" s="291"/>
      <c r="I134" s="286"/>
      <c r="J134" s="286"/>
      <c r="K134" s="106"/>
      <c r="L134" s="304"/>
      <c r="M134" s="291"/>
      <c r="N134" s="286"/>
      <c r="O134" s="286"/>
      <c r="P134" s="508"/>
      <c r="R134" s="77"/>
    </row>
    <row r="135" spans="1:18" hidden="1">
      <c r="A135" s="159">
        <f t="shared" si="3"/>
        <v>1945</v>
      </c>
      <c r="B135" s="299"/>
      <c r="C135" s="291"/>
      <c r="D135" s="286"/>
      <c r="E135" s="286"/>
      <c r="F135" s="106"/>
      <c r="G135" s="295"/>
      <c r="H135" s="291"/>
      <c r="I135" s="286"/>
      <c r="J135" s="286"/>
      <c r="K135" s="106"/>
      <c r="L135" s="304"/>
      <c r="M135" s="291"/>
      <c r="N135" s="286"/>
      <c r="O135" s="286"/>
      <c r="P135" s="508"/>
      <c r="R135" s="77"/>
    </row>
    <row r="136" spans="1:18" hidden="1">
      <c r="A136" s="159">
        <f t="shared" si="3"/>
        <v>1946</v>
      </c>
      <c r="B136" s="299"/>
      <c r="C136" s="291"/>
      <c r="D136" s="286"/>
      <c r="E136" s="286"/>
      <c r="F136" s="106"/>
      <c r="G136" s="295"/>
      <c r="H136" s="291"/>
      <c r="I136" s="286"/>
      <c r="J136" s="286"/>
      <c r="K136" s="106"/>
      <c r="L136" s="304"/>
      <c r="M136" s="291"/>
      <c r="N136" s="286"/>
      <c r="O136" s="286"/>
      <c r="P136" s="508"/>
      <c r="R136" s="77"/>
    </row>
    <row r="137" spans="1:18" hidden="1">
      <c r="A137" s="159">
        <f t="shared" si="3"/>
        <v>1947</v>
      </c>
      <c r="B137" s="299"/>
      <c r="C137" s="291"/>
      <c r="D137" s="286"/>
      <c r="E137" s="286"/>
      <c r="F137" s="106"/>
      <c r="G137" s="295"/>
      <c r="H137" s="291"/>
      <c r="I137" s="286"/>
      <c r="J137" s="286"/>
      <c r="K137" s="106"/>
      <c r="L137" s="304"/>
      <c r="M137" s="291"/>
      <c r="N137" s="286"/>
      <c r="O137" s="286"/>
      <c r="P137" s="508"/>
      <c r="R137" s="77"/>
    </row>
    <row r="138" spans="1:18" hidden="1">
      <c r="A138" s="159">
        <f t="shared" si="3"/>
        <v>1948</v>
      </c>
      <c r="B138" s="299"/>
      <c r="C138" s="291"/>
      <c r="D138" s="286"/>
      <c r="E138" s="286"/>
      <c r="F138" s="106"/>
      <c r="G138" s="295"/>
      <c r="H138" s="291"/>
      <c r="I138" s="286"/>
      <c r="J138" s="286"/>
      <c r="K138" s="106"/>
      <c r="L138" s="304"/>
      <c r="M138" s="291"/>
      <c r="N138" s="286"/>
      <c r="O138" s="286"/>
      <c r="P138" s="508"/>
      <c r="R138" s="77"/>
    </row>
    <row r="139" spans="1:18" hidden="1">
      <c r="A139" s="159">
        <f t="shared" ref="A139:A170" si="4">A138+1</f>
        <v>1949</v>
      </c>
      <c r="B139" s="299"/>
      <c r="C139" s="291"/>
      <c r="D139" s="286"/>
      <c r="E139" s="286"/>
      <c r="F139" s="106"/>
      <c r="G139" s="295"/>
      <c r="H139" s="291"/>
      <c r="I139" s="286"/>
      <c r="J139" s="286"/>
      <c r="K139" s="106"/>
      <c r="L139" s="304"/>
      <c r="M139" s="291"/>
      <c r="N139" s="286"/>
      <c r="O139" s="286"/>
      <c r="P139" s="508"/>
      <c r="R139" s="77"/>
    </row>
    <row r="140" spans="1:18" hidden="1">
      <c r="A140" s="160">
        <f t="shared" si="4"/>
        <v>1950</v>
      </c>
      <c r="B140" s="310"/>
      <c r="C140" s="311"/>
      <c r="D140" s="235"/>
      <c r="E140" s="235"/>
      <c r="F140" s="312"/>
      <c r="G140" s="320"/>
      <c r="H140" s="311"/>
      <c r="I140" s="279"/>
      <c r="J140" s="279"/>
      <c r="K140" s="126"/>
      <c r="L140" s="313"/>
      <c r="M140" s="314"/>
      <c r="N140" s="280"/>
      <c r="O140" s="321"/>
      <c r="P140" s="510"/>
      <c r="R140" s="77"/>
    </row>
    <row r="141" spans="1:18" hidden="1">
      <c r="A141" s="159">
        <f t="shared" si="4"/>
        <v>1951</v>
      </c>
      <c r="B141" s="299"/>
      <c r="C141" s="291"/>
      <c r="D141" s="286"/>
      <c r="E141" s="286"/>
      <c r="F141" s="106"/>
      <c r="G141" s="295"/>
      <c r="H141" s="291"/>
      <c r="I141" s="286"/>
      <c r="J141" s="286"/>
      <c r="K141" s="106"/>
      <c r="L141" s="304"/>
      <c r="M141" s="291"/>
      <c r="N141" s="286"/>
      <c r="O141" s="286"/>
      <c r="P141" s="508"/>
      <c r="R141" s="77"/>
    </row>
    <row r="142" spans="1:18" hidden="1">
      <c r="A142" s="159">
        <f t="shared" si="4"/>
        <v>1952</v>
      </c>
      <c r="B142" s="299"/>
      <c r="C142" s="291"/>
      <c r="D142" s="286"/>
      <c r="E142" s="286"/>
      <c r="F142" s="106"/>
      <c r="G142" s="295"/>
      <c r="H142" s="291"/>
      <c r="I142" s="286"/>
      <c r="J142" s="286"/>
      <c r="K142" s="106"/>
      <c r="L142" s="304"/>
      <c r="M142" s="291"/>
      <c r="N142" s="286"/>
      <c r="O142" s="286"/>
      <c r="P142" s="508"/>
      <c r="R142" s="77"/>
    </row>
    <row r="143" spans="1:18" hidden="1">
      <c r="A143" s="159">
        <f t="shared" si="4"/>
        <v>1953</v>
      </c>
      <c r="B143" s="299"/>
      <c r="C143" s="291"/>
      <c r="D143" s="286"/>
      <c r="E143" s="286"/>
      <c r="F143" s="106"/>
      <c r="G143" s="295"/>
      <c r="H143" s="291"/>
      <c r="I143" s="286"/>
      <c r="J143" s="286"/>
      <c r="K143" s="106"/>
      <c r="L143" s="304"/>
      <c r="M143" s="291"/>
      <c r="N143" s="286"/>
      <c r="O143" s="286"/>
      <c r="P143" s="508"/>
      <c r="R143" s="77"/>
    </row>
    <row r="144" spans="1:18" hidden="1">
      <c r="A144" s="159">
        <f t="shared" si="4"/>
        <v>1954</v>
      </c>
      <c r="B144" s="299"/>
      <c r="C144" s="291"/>
      <c r="D144" s="286"/>
      <c r="E144" s="286"/>
      <c r="F144" s="106"/>
      <c r="G144" s="295"/>
      <c r="H144" s="291"/>
      <c r="I144" s="286"/>
      <c r="J144" s="286"/>
      <c r="K144" s="106"/>
      <c r="L144" s="304"/>
      <c r="M144" s="291"/>
      <c r="N144" s="286"/>
      <c r="O144" s="286"/>
      <c r="P144" s="508"/>
      <c r="R144" s="77"/>
    </row>
    <row r="145" spans="1:18" hidden="1">
      <c r="A145" s="159">
        <f t="shared" si="4"/>
        <v>1955</v>
      </c>
      <c r="B145" s="299"/>
      <c r="C145" s="291"/>
      <c r="D145" s="286"/>
      <c r="E145" s="286"/>
      <c r="F145" s="106"/>
      <c r="G145" s="295"/>
      <c r="H145" s="291"/>
      <c r="I145" s="286"/>
      <c r="J145" s="286"/>
      <c r="K145" s="106"/>
      <c r="L145" s="304"/>
      <c r="M145" s="291"/>
      <c r="N145" s="286"/>
      <c r="O145" s="286"/>
      <c r="P145" s="508"/>
      <c r="R145" s="77"/>
    </row>
    <row r="146" spans="1:18" hidden="1">
      <c r="A146" s="159">
        <f t="shared" si="4"/>
        <v>1956</v>
      </c>
      <c r="B146" s="299"/>
      <c r="C146" s="291"/>
      <c r="D146" s="286"/>
      <c r="E146" s="286"/>
      <c r="F146" s="106"/>
      <c r="G146" s="295"/>
      <c r="H146" s="291"/>
      <c r="I146" s="286"/>
      <c r="J146" s="286"/>
      <c r="K146" s="106"/>
      <c r="L146" s="304"/>
      <c r="M146" s="291"/>
      <c r="N146" s="286"/>
      <c r="O146" s="286"/>
      <c r="P146" s="508"/>
      <c r="R146" s="77"/>
    </row>
    <row r="147" spans="1:18" hidden="1">
      <c r="A147" s="159">
        <f t="shared" si="4"/>
        <v>1957</v>
      </c>
      <c r="B147" s="299"/>
      <c r="C147" s="291"/>
      <c r="D147" s="286"/>
      <c r="E147" s="286"/>
      <c r="F147" s="106"/>
      <c r="G147" s="295"/>
      <c r="H147" s="291"/>
      <c r="I147" s="286"/>
      <c r="J147" s="286"/>
      <c r="K147" s="106"/>
      <c r="L147" s="304"/>
      <c r="M147" s="291"/>
      <c r="N147" s="286"/>
      <c r="O147" s="286"/>
      <c r="P147" s="508"/>
      <c r="R147" s="77"/>
    </row>
    <row r="148" spans="1:18" hidden="1">
      <c r="A148" s="159">
        <f t="shared" si="4"/>
        <v>1958</v>
      </c>
      <c r="B148" s="299"/>
      <c r="C148" s="291"/>
      <c r="D148" s="286"/>
      <c r="E148" s="286"/>
      <c r="F148" s="106"/>
      <c r="G148" s="295"/>
      <c r="H148" s="291"/>
      <c r="I148" s="286"/>
      <c r="J148" s="286"/>
      <c r="K148" s="106"/>
      <c r="L148" s="304"/>
      <c r="M148" s="291"/>
      <c r="N148" s="286"/>
      <c r="O148" s="286"/>
      <c r="P148" s="508"/>
      <c r="R148" s="77"/>
    </row>
    <row r="149" spans="1:18" hidden="1">
      <c r="A149" s="159">
        <f t="shared" si="4"/>
        <v>1959</v>
      </c>
      <c r="B149" s="299"/>
      <c r="C149" s="291"/>
      <c r="D149" s="286"/>
      <c r="E149" s="286"/>
      <c r="F149" s="106"/>
      <c r="G149" s="295"/>
      <c r="H149" s="291"/>
      <c r="I149" s="286"/>
      <c r="J149" s="286"/>
      <c r="K149" s="106"/>
      <c r="L149" s="304"/>
      <c r="M149" s="291"/>
      <c r="N149" s="286"/>
      <c r="O149" s="286"/>
      <c r="P149" s="508"/>
      <c r="R149" s="77"/>
    </row>
    <row r="150" spans="1:18">
      <c r="A150" s="159">
        <f t="shared" si="4"/>
        <v>1960</v>
      </c>
      <c r="B150" s="300">
        <f>(TableAU1!D18/TableAU1!D9)^(1/9)-1</f>
        <v>4.6616066731662409E-2</v>
      </c>
      <c r="C150" s="147">
        <f>TableAU2!N150</f>
        <v>3.4450451345163762</v>
      </c>
      <c r="D150" s="234">
        <f>AVERAGE(TableAU14!D9:D18)</f>
        <v>0.21542089399210246</v>
      </c>
      <c r="E150" s="234">
        <f>AVERAGE(TableAU14!E9:E18)</f>
        <v>0.78459572172608039</v>
      </c>
      <c r="F150" s="28">
        <f>AVERAGE(TableAU14!F9:F18)</f>
        <v>0.22963339762795312</v>
      </c>
      <c r="G150" s="297">
        <f>AVERAGE(TableAU14!G9:G18)</f>
        <v>6.6725806547759892E-2</v>
      </c>
      <c r="H150" s="147">
        <f>AVERAGE(TableAU13!B9:B18)</f>
        <v>0.21827871973909435</v>
      </c>
      <c r="I150" s="145">
        <f>AVERAGE(TableAU14!I9:I18)</f>
        <v>0.31816736339707352</v>
      </c>
      <c r="J150" s="145">
        <f>AVERAGE(TableAU14!L9:L18)</f>
        <v>0.30933919873193899</v>
      </c>
      <c r="K150" s="107">
        <f>AVERAGE(TableAU14!N9:N18)</f>
        <v>0.15861125259743519</v>
      </c>
      <c r="L150" s="296">
        <f>(1-J150)*G150</f>
        <v>4.6084899015533483E-2</v>
      </c>
      <c r="M150" s="142">
        <f>AVERAGE(TableAU14!P9:P18)</f>
        <v>0.10846033131447659</v>
      </c>
      <c r="N150" s="144">
        <f>AVERAGE(TableAU14!Q9:Q18)</f>
        <v>0.16104780091031948</v>
      </c>
      <c r="O150" s="85">
        <f>PRODUCT(TableAU5a!AC10:AC18)^(1/9)-1</f>
        <v>1.4794244971880754E-3</v>
      </c>
      <c r="P150" s="509">
        <f>L150+O150</f>
        <v>4.7564323512721558E-2</v>
      </c>
      <c r="R150" s="77"/>
    </row>
    <row r="151" spans="1:18" hidden="1">
      <c r="A151" s="159">
        <f t="shared" si="4"/>
        <v>1961</v>
      </c>
      <c r="B151" s="299">
        <f>(TableAU1!D19/TableAU1!D9)^(1/10)-1</f>
        <v>4.8758544573380691E-2</v>
      </c>
      <c r="C151" s="291"/>
      <c r="D151" s="286"/>
      <c r="E151" s="286"/>
      <c r="F151" s="106"/>
      <c r="G151" s="295"/>
      <c r="H151" s="291"/>
      <c r="I151" s="286"/>
      <c r="J151" s="286"/>
      <c r="K151" s="106"/>
      <c r="L151" s="304"/>
      <c r="M151" s="291"/>
      <c r="N151" s="286"/>
      <c r="O151" s="286"/>
      <c r="P151" s="508">
        <f t="shared" ref="P151:P200" si="5">L151+O151</f>
        <v>0</v>
      </c>
      <c r="R151" s="77"/>
    </row>
    <row r="152" spans="1:18" hidden="1">
      <c r="A152" s="159">
        <f t="shared" si="4"/>
        <v>1962</v>
      </c>
      <c r="B152" s="299">
        <f>(TableAU1!D20/TableAU1!D10)^(1/10)-1</f>
        <v>5.0697616688796687E-2</v>
      </c>
      <c r="C152" s="291"/>
      <c r="D152" s="286"/>
      <c r="E152" s="286"/>
      <c r="F152" s="106"/>
      <c r="G152" s="295"/>
      <c r="H152" s="291"/>
      <c r="I152" s="286"/>
      <c r="J152" s="286"/>
      <c r="K152" s="106"/>
      <c r="L152" s="304"/>
      <c r="M152" s="291"/>
      <c r="N152" s="286"/>
      <c r="O152" s="286"/>
      <c r="P152" s="508">
        <f t="shared" si="5"/>
        <v>0</v>
      </c>
      <c r="R152" s="77"/>
    </row>
    <row r="153" spans="1:18" hidden="1">
      <c r="A153" s="159">
        <f t="shared" si="4"/>
        <v>1963</v>
      </c>
      <c r="B153" s="299">
        <f>(TableAU1!D21/TableAU1!D11)^(1/10)-1</f>
        <v>5.3757071644183974E-2</v>
      </c>
      <c r="C153" s="291"/>
      <c r="D153" s="286"/>
      <c r="E153" s="286"/>
      <c r="F153" s="106"/>
      <c r="G153" s="295"/>
      <c r="H153" s="291"/>
      <c r="I153" s="286"/>
      <c r="J153" s="286"/>
      <c r="K153" s="106"/>
      <c r="L153" s="304"/>
      <c r="M153" s="291"/>
      <c r="N153" s="286"/>
      <c r="O153" s="286"/>
      <c r="P153" s="508">
        <f t="shared" si="5"/>
        <v>0</v>
      </c>
      <c r="R153" s="77"/>
    </row>
    <row r="154" spans="1:18" hidden="1">
      <c r="A154" s="159">
        <f t="shared" si="4"/>
        <v>1964</v>
      </c>
      <c r="B154" s="299">
        <f>(TableAU1!D22/TableAU1!D12)^(1/10)-1</f>
        <v>5.3521940720657524E-2</v>
      </c>
      <c r="C154" s="291"/>
      <c r="D154" s="286"/>
      <c r="E154" s="286"/>
      <c r="F154" s="106"/>
      <c r="G154" s="295"/>
      <c r="H154" s="291"/>
      <c r="I154" s="286"/>
      <c r="J154" s="286"/>
      <c r="K154" s="106"/>
      <c r="L154" s="304"/>
      <c r="M154" s="291"/>
      <c r="N154" s="286"/>
      <c r="O154" s="286"/>
      <c r="P154" s="508">
        <f t="shared" si="5"/>
        <v>0</v>
      </c>
      <c r="R154" s="77"/>
    </row>
    <row r="155" spans="1:18" hidden="1">
      <c r="A155" s="159">
        <f t="shared" si="4"/>
        <v>1965</v>
      </c>
      <c r="B155" s="299">
        <f>(TableAU1!D23/TableAU1!D13)^(1/10)-1</f>
        <v>4.8998114993479502E-2</v>
      </c>
      <c r="C155" s="291"/>
      <c r="D155" s="286"/>
      <c r="E155" s="286"/>
      <c r="F155" s="106"/>
      <c r="G155" s="295"/>
      <c r="H155" s="291"/>
      <c r="I155" s="286"/>
      <c r="J155" s="286"/>
      <c r="K155" s="106"/>
      <c r="L155" s="304"/>
      <c r="M155" s="291"/>
      <c r="N155" s="286"/>
      <c r="O155" s="286"/>
      <c r="P155" s="508">
        <f t="shared" si="5"/>
        <v>0</v>
      </c>
      <c r="R155" s="77"/>
    </row>
    <row r="156" spans="1:18" hidden="1">
      <c r="A156" s="159">
        <f t="shared" si="4"/>
        <v>1966</v>
      </c>
      <c r="B156" s="299">
        <f>(TableAU1!D24/TableAU1!D14)^(1/10)-1</f>
        <v>4.6309018068310559E-2</v>
      </c>
      <c r="C156" s="291"/>
      <c r="D156" s="286"/>
      <c r="E156" s="286"/>
      <c r="F156" s="106"/>
      <c r="G156" s="295"/>
      <c r="H156" s="291"/>
      <c r="I156" s="286"/>
      <c r="J156" s="286"/>
      <c r="K156" s="106"/>
      <c r="L156" s="304"/>
      <c r="M156" s="291"/>
      <c r="N156" s="286"/>
      <c r="O156" s="286"/>
      <c r="P156" s="508">
        <f t="shared" si="5"/>
        <v>0</v>
      </c>
      <c r="R156" s="77"/>
    </row>
    <row r="157" spans="1:18" hidden="1">
      <c r="A157" s="159">
        <f t="shared" si="4"/>
        <v>1967</v>
      </c>
      <c r="B157" s="299">
        <f>(TableAU1!D25/TableAU1!D15)^(1/10)-1</f>
        <v>4.6374891560899023E-2</v>
      </c>
      <c r="C157" s="291"/>
      <c r="D157" s="286"/>
      <c r="E157" s="286"/>
      <c r="F157" s="106"/>
      <c r="G157" s="295"/>
      <c r="H157" s="291"/>
      <c r="I157" s="286"/>
      <c r="J157" s="286"/>
      <c r="K157" s="106"/>
      <c r="L157" s="304"/>
      <c r="M157" s="291"/>
      <c r="N157" s="286"/>
      <c r="O157" s="286"/>
      <c r="P157" s="508">
        <f t="shared" si="5"/>
        <v>0</v>
      </c>
      <c r="R157" s="77"/>
    </row>
    <row r="158" spans="1:18" hidden="1">
      <c r="A158" s="159">
        <f t="shared" si="4"/>
        <v>1968</v>
      </c>
      <c r="B158" s="299">
        <f>(TableAU1!D26/TableAU1!D16)^(1/10)-1</f>
        <v>4.3738349159077261E-2</v>
      </c>
      <c r="C158" s="291"/>
      <c r="D158" s="286"/>
      <c r="E158" s="286"/>
      <c r="F158" s="106"/>
      <c r="G158" s="295"/>
      <c r="H158" s="291"/>
      <c r="I158" s="286"/>
      <c r="J158" s="286"/>
      <c r="K158" s="106"/>
      <c r="L158" s="304"/>
      <c r="M158" s="291"/>
      <c r="N158" s="286"/>
      <c r="O158" s="286"/>
      <c r="P158" s="508">
        <f t="shared" si="5"/>
        <v>0</v>
      </c>
      <c r="R158" s="77"/>
    </row>
    <row r="159" spans="1:18" hidden="1">
      <c r="A159" s="159">
        <f t="shared" si="4"/>
        <v>1969</v>
      </c>
      <c r="B159" s="299">
        <f>(TableAU1!D27/TableAU1!D17)^(1/10)-1</f>
        <v>3.9382613362280106E-2</v>
      </c>
      <c r="C159" s="291"/>
      <c r="D159" s="286"/>
      <c r="E159" s="286"/>
      <c r="F159" s="106"/>
      <c r="G159" s="295"/>
      <c r="H159" s="291"/>
      <c r="I159" s="286"/>
      <c r="J159" s="286"/>
      <c r="K159" s="106"/>
      <c r="L159" s="304"/>
      <c r="M159" s="291"/>
      <c r="N159" s="286"/>
      <c r="O159" s="286"/>
      <c r="P159" s="508">
        <f t="shared" si="5"/>
        <v>0</v>
      </c>
      <c r="R159" s="77"/>
    </row>
    <row r="160" spans="1:18">
      <c r="A160" s="159">
        <f t="shared" si="4"/>
        <v>1970</v>
      </c>
      <c r="B160" s="300">
        <f>(TableAU1!D28/TableAU1!D18)^(1/10)-1</f>
        <v>3.653571981788728E-2</v>
      </c>
      <c r="C160" s="147">
        <f>TableAU2!N160</f>
        <v>3.4405450456670428</v>
      </c>
      <c r="D160" s="234">
        <f>AVERAGE(TableAU14!D19:D28)</f>
        <v>0.19595618976899201</v>
      </c>
      <c r="E160" s="234">
        <f>AVERAGE(TableAU14!E19:E28)</f>
        <v>0.80404275969556149</v>
      </c>
      <c r="F160" s="28">
        <f>AVERAGE(TableAU14!F19:F28)</f>
        <v>0.21170171797271831</v>
      </c>
      <c r="G160" s="297">
        <f>AVERAGE(TableAU14!G19:G28)</f>
        <v>6.1606836204037993E-2</v>
      </c>
      <c r="H160" s="147">
        <f>AVERAGE(TableAU13!B19:B28)</f>
        <v>0.27116475753610858</v>
      </c>
      <c r="I160" s="145">
        <f>AVERAGE(TableAU14!I19:I28)</f>
        <v>0.36730994100591979</v>
      </c>
      <c r="J160" s="145">
        <f>AVERAGE(TableAU14!L19:L28)</f>
        <v>0.34938551303647342</v>
      </c>
      <c r="K160" s="107">
        <f>AVERAGE(TableAU14!N19:N28)</f>
        <v>0.13803436403280897</v>
      </c>
      <c r="L160" s="296">
        <f>(1-J160)*G160</f>
        <v>4.0082300130336194E-2</v>
      </c>
      <c r="M160" s="142">
        <f>AVERAGE(TableAU14!P19:P28)</f>
        <v>0.12510097473607162</v>
      </c>
      <c r="N160" s="144">
        <f>AVERAGE(TableAU14!Q19:Q28)</f>
        <v>0.15782342599281582</v>
      </c>
      <c r="O160" s="85">
        <f>PRODUCT(TableAU5a!AC19:AC28)^(1/10)-1</f>
        <v>-7.5452409485240457E-3</v>
      </c>
      <c r="P160" s="509">
        <f t="shared" si="5"/>
        <v>3.2537059181812149E-2</v>
      </c>
      <c r="R160" s="77"/>
    </row>
    <row r="161" spans="1:18" hidden="1">
      <c r="A161" s="159">
        <f t="shared" si="4"/>
        <v>1971</v>
      </c>
      <c r="B161" s="299"/>
      <c r="C161" s="291"/>
      <c r="D161" s="286"/>
      <c r="E161" s="286"/>
      <c r="F161" s="106"/>
      <c r="G161" s="295"/>
      <c r="H161" s="291"/>
      <c r="I161" s="286"/>
      <c r="J161" s="286"/>
      <c r="K161" s="106"/>
      <c r="L161" s="304"/>
      <c r="M161" s="291"/>
      <c r="N161" s="286"/>
      <c r="O161" s="286"/>
      <c r="P161" s="508">
        <f t="shared" si="5"/>
        <v>0</v>
      </c>
      <c r="R161" s="77"/>
    </row>
    <row r="162" spans="1:18" hidden="1">
      <c r="A162" s="159">
        <f t="shared" si="4"/>
        <v>1972</v>
      </c>
      <c r="B162" s="299"/>
      <c r="C162" s="291"/>
      <c r="D162" s="286"/>
      <c r="E162" s="286"/>
      <c r="F162" s="106"/>
      <c r="G162" s="295"/>
      <c r="H162" s="291"/>
      <c r="I162" s="286"/>
      <c r="J162" s="286"/>
      <c r="K162" s="106"/>
      <c r="L162" s="304"/>
      <c r="M162" s="291"/>
      <c r="N162" s="286"/>
      <c r="O162" s="286"/>
      <c r="P162" s="508">
        <f t="shared" si="5"/>
        <v>0</v>
      </c>
      <c r="R162" s="77"/>
    </row>
    <row r="163" spans="1:18" hidden="1">
      <c r="A163" s="159">
        <f t="shared" si="4"/>
        <v>1973</v>
      </c>
      <c r="B163" s="299"/>
      <c r="C163" s="291"/>
      <c r="D163" s="286"/>
      <c r="E163" s="286"/>
      <c r="F163" s="106"/>
      <c r="G163" s="295"/>
      <c r="H163" s="291"/>
      <c r="I163" s="286"/>
      <c r="J163" s="286"/>
      <c r="K163" s="106"/>
      <c r="L163" s="304"/>
      <c r="M163" s="291"/>
      <c r="N163" s="286"/>
      <c r="O163" s="286"/>
      <c r="P163" s="508">
        <f t="shared" si="5"/>
        <v>0</v>
      </c>
      <c r="R163" s="77"/>
    </row>
    <row r="164" spans="1:18" hidden="1">
      <c r="A164" s="159">
        <f t="shared" si="4"/>
        <v>1974</v>
      </c>
      <c r="B164" s="299"/>
      <c r="C164" s="291"/>
      <c r="D164" s="286"/>
      <c r="E164" s="286"/>
      <c r="F164" s="106"/>
      <c r="G164" s="295"/>
      <c r="H164" s="291"/>
      <c r="I164" s="286"/>
      <c r="J164" s="286"/>
      <c r="K164" s="106"/>
      <c r="L164" s="304"/>
      <c r="M164" s="291"/>
      <c r="N164" s="286"/>
      <c r="O164" s="286"/>
      <c r="P164" s="508">
        <f t="shared" si="5"/>
        <v>0</v>
      </c>
      <c r="R164" s="77"/>
    </row>
    <row r="165" spans="1:18" hidden="1">
      <c r="A165" s="159">
        <f t="shared" si="4"/>
        <v>1975</v>
      </c>
      <c r="B165" s="299"/>
      <c r="C165" s="291"/>
      <c r="D165" s="286"/>
      <c r="E165" s="286"/>
      <c r="F165" s="106"/>
      <c r="G165" s="295"/>
      <c r="H165" s="291"/>
      <c r="I165" s="286"/>
      <c r="J165" s="286"/>
      <c r="K165" s="106"/>
      <c r="L165" s="304"/>
      <c r="M165" s="291"/>
      <c r="N165" s="286"/>
      <c r="O165" s="286"/>
      <c r="P165" s="508">
        <f t="shared" si="5"/>
        <v>0</v>
      </c>
      <c r="R165" s="77"/>
    </row>
    <row r="166" spans="1:18" hidden="1">
      <c r="A166" s="159">
        <f t="shared" si="4"/>
        <v>1976</v>
      </c>
      <c r="B166" s="299"/>
      <c r="C166" s="291"/>
      <c r="D166" s="286"/>
      <c r="E166" s="286"/>
      <c r="F166" s="106"/>
      <c r="G166" s="295"/>
      <c r="H166" s="291"/>
      <c r="I166" s="286"/>
      <c r="J166" s="286"/>
      <c r="K166" s="106"/>
      <c r="L166" s="304"/>
      <c r="M166" s="291"/>
      <c r="N166" s="286"/>
      <c r="O166" s="286"/>
      <c r="P166" s="508">
        <f t="shared" si="5"/>
        <v>0</v>
      </c>
      <c r="R166" s="77"/>
    </row>
    <row r="167" spans="1:18" hidden="1">
      <c r="A167" s="159">
        <f t="shared" si="4"/>
        <v>1977</v>
      </c>
      <c r="B167" s="299"/>
      <c r="C167" s="291"/>
      <c r="D167" s="286"/>
      <c r="E167" s="286"/>
      <c r="F167" s="106"/>
      <c r="G167" s="295"/>
      <c r="H167" s="291"/>
      <c r="I167" s="286"/>
      <c r="J167" s="286"/>
      <c r="K167" s="106"/>
      <c r="L167" s="304"/>
      <c r="M167" s="291"/>
      <c r="N167" s="286"/>
      <c r="O167" s="286"/>
      <c r="P167" s="508">
        <f t="shared" si="5"/>
        <v>0</v>
      </c>
      <c r="R167" s="77"/>
    </row>
    <row r="168" spans="1:18" hidden="1">
      <c r="A168" s="159">
        <f t="shared" si="4"/>
        <v>1978</v>
      </c>
      <c r="B168" s="299"/>
      <c r="C168" s="291"/>
      <c r="D168" s="286"/>
      <c r="E168" s="286"/>
      <c r="F168" s="106"/>
      <c r="G168" s="295"/>
      <c r="H168" s="291"/>
      <c r="I168" s="286"/>
      <c r="J168" s="286"/>
      <c r="K168" s="106"/>
      <c r="L168" s="304"/>
      <c r="M168" s="291"/>
      <c r="N168" s="286"/>
      <c r="O168" s="286"/>
      <c r="P168" s="508">
        <f t="shared" si="5"/>
        <v>0</v>
      </c>
      <c r="R168" s="77"/>
    </row>
    <row r="169" spans="1:18" hidden="1">
      <c r="A169" s="159">
        <f t="shared" si="4"/>
        <v>1979</v>
      </c>
      <c r="B169" s="299"/>
      <c r="C169" s="291"/>
      <c r="D169" s="286"/>
      <c r="E169" s="286"/>
      <c r="F169" s="106"/>
      <c r="G169" s="295"/>
      <c r="H169" s="291"/>
      <c r="I169" s="286"/>
      <c r="J169" s="286"/>
      <c r="K169" s="106"/>
      <c r="L169" s="304"/>
      <c r="M169" s="291"/>
      <c r="N169" s="286"/>
      <c r="O169" s="286"/>
      <c r="P169" s="508">
        <f t="shared" si="5"/>
        <v>0</v>
      </c>
      <c r="R169" s="77"/>
    </row>
    <row r="170" spans="1:18">
      <c r="A170" s="159">
        <f t="shared" si="4"/>
        <v>1980</v>
      </c>
      <c r="B170" s="300">
        <f>(TableAU1!D38/TableAU1!D28)^(1/10)-1</f>
        <v>3.0625875611924425E-2</v>
      </c>
      <c r="C170" s="147">
        <f>TableAU2!N170</f>
        <v>3.5367304738342304</v>
      </c>
      <c r="D170" s="234">
        <f>AVERAGE(TableAU14!D29:D38)</f>
        <v>0.21762273508348473</v>
      </c>
      <c r="E170" s="234">
        <f>AVERAGE(TableAU14!E29:E38)</f>
        <v>0.78237465349586122</v>
      </c>
      <c r="F170" s="28">
        <f>AVERAGE(TableAU14!F29:F38)</f>
        <v>0.25300446148257727</v>
      </c>
      <c r="G170" s="297">
        <f>AVERAGE(TableAU14!G29:G38)</f>
        <v>7.1449813292827541E-2</v>
      </c>
      <c r="H170" s="147">
        <f>AVERAGE(TableAU13!B29:B38)</f>
        <v>0.32425243774341939</v>
      </c>
      <c r="I170" s="145">
        <f>AVERAGE(TableAU14!I29:I38)</f>
        <v>0.34323995451326678</v>
      </c>
      <c r="J170" s="145">
        <f>AVERAGE(TableAU14!L29:L38)</f>
        <v>0.32778606011806249</v>
      </c>
      <c r="K170" s="107">
        <f>AVERAGE(TableAU14!N29:N38)</f>
        <v>0.16982688955883843</v>
      </c>
      <c r="L170" s="296">
        <f>(1-J170)*G170</f>
        <v>4.8029560497400439E-2</v>
      </c>
      <c r="M170" s="142">
        <f>AVERAGE(TableAU14!P29:P38)</f>
        <v>9.0821159446517516E-2</v>
      </c>
      <c r="N170" s="144">
        <f>AVERAGE(TableAU14!Q29:Q38)</f>
        <v>0.13359955504758173</v>
      </c>
      <c r="O170" s="85">
        <f>PRODUCT(TableAU5a!AC29:AC38)^(1/10)-1</f>
        <v>5.6579746925469188E-3</v>
      </c>
      <c r="P170" s="509">
        <f t="shared" si="5"/>
        <v>5.3687535189947358E-2</v>
      </c>
      <c r="R170" s="77"/>
    </row>
    <row r="171" spans="1:18" hidden="1">
      <c r="A171" s="159">
        <f t="shared" ref="A171:A199" si="6">A170+1</f>
        <v>1981</v>
      </c>
      <c r="B171" s="299"/>
      <c r="C171" s="291"/>
      <c r="D171" s="286"/>
      <c r="E171" s="286"/>
      <c r="F171" s="106"/>
      <c r="G171" s="295"/>
      <c r="H171" s="291"/>
      <c r="I171" s="286"/>
      <c r="J171" s="286"/>
      <c r="K171" s="106"/>
      <c r="L171" s="304"/>
      <c r="M171" s="291"/>
      <c r="N171" s="286"/>
      <c r="O171" s="286"/>
      <c r="P171" s="508">
        <f t="shared" si="5"/>
        <v>0</v>
      </c>
      <c r="R171" s="77"/>
    </row>
    <row r="172" spans="1:18" hidden="1">
      <c r="A172" s="159">
        <f t="shared" si="6"/>
        <v>1982</v>
      </c>
      <c r="B172" s="299"/>
      <c r="C172" s="291"/>
      <c r="D172" s="286"/>
      <c r="E172" s="286"/>
      <c r="F172" s="106"/>
      <c r="G172" s="295"/>
      <c r="H172" s="291"/>
      <c r="I172" s="286"/>
      <c r="J172" s="286"/>
      <c r="K172" s="106"/>
      <c r="L172" s="304"/>
      <c r="M172" s="291"/>
      <c r="N172" s="286"/>
      <c r="O172" s="286"/>
      <c r="P172" s="508">
        <f t="shared" si="5"/>
        <v>0</v>
      </c>
      <c r="R172" s="77"/>
    </row>
    <row r="173" spans="1:18" hidden="1">
      <c r="A173" s="159">
        <f t="shared" si="6"/>
        <v>1983</v>
      </c>
      <c r="B173" s="299"/>
      <c r="C173" s="291"/>
      <c r="D173" s="286"/>
      <c r="E173" s="286"/>
      <c r="F173" s="106"/>
      <c r="G173" s="295"/>
      <c r="H173" s="291"/>
      <c r="I173" s="286"/>
      <c r="J173" s="286"/>
      <c r="K173" s="106"/>
      <c r="L173" s="304"/>
      <c r="M173" s="291"/>
      <c r="N173" s="286"/>
      <c r="O173" s="286"/>
      <c r="P173" s="508">
        <f t="shared" si="5"/>
        <v>0</v>
      </c>
      <c r="R173" s="77"/>
    </row>
    <row r="174" spans="1:18" hidden="1">
      <c r="A174" s="159">
        <f t="shared" si="6"/>
        <v>1984</v>
      </c>
      <c r="B174" s="299"/>
      <c r="C174" s="291"/>
      <c r="D174" s="286"/>
      <c r="E174" s="286"/>
      <c r="F174" s="106"/>
      <c r="G174" s="295"/>
      <c r="H174" s="291"/>
      <c r="I174" s="286"/>
      <c r="J174" s="286"/>
      <c r="K174" s="106"/>
      <c r="L174" s="304"/>
      <c r="M174" s="291"/>
      <c r="N174" s="286"/>
      <c r="O174" s="286"/>
      <c r="P174" s="508">
        <f t="shared" si="5"/>
        <v>0</v>
      </c>
      <c r="R174" s="77"/>
    </row>
    <row r="175" spans="1:18" hidden="1">
      <c r="A175" s="159">
        <f t="shared" si="6"/>
        <v>1985</v>
      </c>
      <c r="B175" s="299"/>
      <c r="C175" s="291"/>
      <c r="D175" s="286"/>
      <c r="E175" s="286"/>
      <c r="F175" s="106"/>
      <c r="G175" s="295"/>
      <c r="H175" s="291"/>
      <c r="I175" s="286"/>
      <c r="J175" s="286"/>
      <c r="K175" s="106"/>
      <c r="L175" s="304"/>
      <c r="M175" s="291"/>
      <c r="N175" s="286"/>
      <c r="O175" s="286"/>
      <c r="P175" s="508">
        <f t="shared" si="5"/>
        <v>0</v>
      </c>
      <c r="R175" s="77"/>
    </row>
    <row r="176" spans="1:18" hidden="1">
      <c r="A176" s="159">
        <f t="shared" si="6"/>
        <v>1986</v>
      </c>
      <c r="B176" s="299"/>
      <c r="C176" s="291"/>
      <c r="D176" s="286"/>
      <c r="E176" s="286"/>
      <c r="F176" s="106"/>
      <c r="G176" s="295"/>
      <c r="H176" s="291"/>
      <c r="I176" s="286"/>
      <c r="J176" s="286"/>
      <c r="K176" s="106"/>
      <c r="L176" s="304"/>
      <c r="M176" s="291"/>
      <c r="N176" s="286"/>
      <c r="O176" s="286"/>
      <c r="P176" s="508">
        <f t="shared" si="5"/>
        <v>0</v>
      </c>
      <c r="R176" s="77"/>
    </row>
    <row r="177" spans="1:18" hidden="1">
      <c r="A177" s="159">
        <f t="shared" si="6"/>
        <v>1987</v>
      </c>
      <c r="B177" s="299"/>
      <c r="C177" s="291"/>
      <c r="D177" s="286"/>
      <c r="E177" s="286"/>
      <c r="F177" s="106"/>
      <c r="G177" s="295"/>
      <c r="H177" s="291"/>
      <c r="I177" s="286"/>
      <c r="J177" s="286"/>
      <c r="K177" s="106"/>
      <c r="L177" s="304"/>
      <c r="M177" s="291"/>
      <c r="N177" s="286"/>
      <c r="O177" s="286"/>
      <c r="P177" s="508">
        <f t="shared" si="5"/>
        <v>0</v>
      </c>
      <c r="R177" s="77"/>
    </row>
    <row r="178" spans="1:18" hidden="1">
      <c r="A178" s="159">
        <f t="shared" si="6"/>
        <v>1988</v>
      </c>
      <c r="B178" s="299"/>
      <c r="C178" s="291"/>
      <c r="D178" s="286"/>
      <c r="E178" s="286"/>
      <c r="F178" s="106"/>
      <c r="G178" s="295"/>
      <c r="H178" s="291"/>
      <c r="I178" s="286"/>
      <c r="J178" s="286"/>
      <c r="K178" s="106"/>
      <c r="L178" s="304"/>
      <c r="M178" s="291"/>
      <c r="N178" s="286"/>
      <c r="O178" s="286"/>
      <c r="P178" s="508">
        <f t="shared" si="5"/>
        <v>0</v>
      </c>
      <c r="R178" s="77"/>
    </row>
    <row r="179" spans="1:18" hidden="1">
      <c r="A179" s="159">
        <f t="shared" si="6"/>
        <v>1989</v>
      </c>
      <c r="B179" s="299"/>
      <c r="C179" s="291"/>
      <c r="D179" s="286"/>
      <c r="E179" s="286"/>
      <c r="F179" s="106"/>
      <c r="G179" s="295"/>
      <c r="H179" s="291"/>
      <c r="I179" s="286"/>
      <c r="J179" s="286"/>
      <c r="K179" s="106"/>
      <c r="L179" s="304"/>
      <c r="M179" s="291"/>
      <c r="N179" s="286"/>
      <c r="O179" s="286"/>
      <c r="P179" s="508">
        <f t="shared" si="5"/>
        <v>0</v>
      </c>
      <c r="R179" s="77"/>
    </row>
    <row r="180" spans="1:18">
      <c r="A180" s="161">
        <f t="shared" si="6"/>
        <v>1990</v>
      </c>
      <c r="B180" s="315">
        <f>(TableAU1!D48/TableAU1!D38)^(1/10)-1</f>
        <v>3.2315600226239249E-2</v>
      </c>
      <c r="C180" s="316">
        <f>TableAU2!N180</f>
        <v>4.2023087200620921</v>
      </c>
      <c r="D180" s="237">
        <f>AVERAGE(TableAU14!D39:D48)</f>
        <v>0.23650713856207503</v>
      </c>
      <c r="E180" s="237">
        <f>AVERAGE(TableAU14!E39:E48)</f>
        <v>0.76349140729168163</v>
      </c>
      <c r="F180" s="317">
        <f>AVERAGE(TableAU14!F39:F48)</f>
        <v>0.2611901844635538</v>
      </c>
      <c r="G180" s="322">
        <f>AVERAGE(TableAU14!G39:G48)</f>
        <v>6.2208611629972155E-2</v>
      </c>
      <c r="H180" s="316">
        <f>AVERAGE(TableAU13!B39:B48)</f>
        <v>0.34203842827867181</v>
      </c>
      <c r="I180" s="284">
        <f>AVERAGE(TableAU14!I39:I48)</f>
        <v>0.3805578125322977</v>
      </c>
      <c r="J180" s="284">
        <f>AVERAGE(TableAU14!L39:L48)</f>
        <v>0.38634945225244721</v>
      </c>
      <c r="K180" s="128">
        <f>AVERAGE(TableAU14!N39:N48)</f>
        <v>0.16056575369031165</v>
      </c>
      <c r="L180" s="318">
        <f>(1-J180)*G180</f>
        <v>3.8174348601347198E-2</v>
      </c>
      <c r="M180" s="319">
        <f>AVERAGE(TableAU14!P39:P48)</f>
        <v>3.9417357592313455E-2</v>
      </c>
      <c r="N180" s="285">
        <f>AVERAGE(TableAU14!Q39:Q48)</f>
        <v>8.3413171957738258E-2</v>
      </c>
      <c r="O180" s="1089">
        <f>PRODUCT(TableAU5a!AC39:AC48)^(1/10)-1</f>
        <v>1.1155271096918273E-2</v>
      </c>
      <c r="P180" s="511">
        <f t="shared" si="5"/>
        <v>4.9329619698265471E-2</v>
      </c>
      <c r="R180" s="77"/>
    </row>
    <row r="181" spans="1:18" hidden="1">
      <c r="A181" s="159">
        <f t="shared" si="6"/>
        <v>1991</v>
      </c>
      <c r="B181" s="299"/>
      <c r="C181" s="291"/>
      <c r="D181" s="286"/>
      <c r="E181" s="286"/>
      <c r="F181" s="106"/>
      <c r="G181" s="295"/>
      <c r="H181" s="291"/>
      <c r="I181" s="286"/>
      <c r="J181" s="286"/>
      <c r="K181" s="106"/>
      <c r="L181" s="304"/>
      <c r="M181" s="291"/>
      <c r="N181" s="286"/>
      <c r="O181" s="286"/>
      <c r="P181" s="508">
        <f t="shared" si="5"/>
        <v>0</v>
      </c>
      <c r="R181" s="77"/>
    </row>
    <row r="182" spans="1:18" hidden="1">
      <c r="A182" s="159">
        <f t="shared" si="6"/>
        <v>1992</v>
      </c>
      <c r="B182" s="299"/>
      <c r="C182" s="291"/>
      <c r="D182" s="286"/>
      <c r="E182" s="286"/>
      <c r="F182" s="106"/>
      <c r="G182" s="295"/>
      <c r="H182" s="291"/>
      <c r="I182" s="286"/>
      <c r="J182" s="286"/>
      <c r="K182" s="106"/>
      <c r="L182" s="304"/>
      <c r="M182" s="291"/>
      <c r="N182" s="286"/>
      <c r="O182" s="286"/>
      <c r="P182" s="508">
        <f t="shared" si="5"/>
        <v>0</v>
      </c>
      <c r="R182" s="77"/>
    </row>
    <row r="183" spans="1:18" hidden="1">
      <c r="A183" s="159">
        <f t="shared" si="6"/>
        <v>1993</v>
      </c>
      <c r="B183" s="299"/>
      <c r="C183" s="291"/>
      <c r="D183" s="286"/>
      <c r="E183" s="286"/>
      <c r="F183" s="106"/>
      <c r="G183" s="295"/>
      <c r="H183" s="291"/>
      <c r="I183" s="286"/>
      <c r="J183" s="286"/>
      <c r="K183" s="106"/>
      <c r="L183" s="304"/>
      <c r="M183" s="291"/>
      <c r="N183" s="286"/>
      <c r="O183" s="286"/>
      <c r="P183" s="508">
        <f t="shared" si="5"/>
        <v>0</v>
      </c>
      <c r="R183" s="77"/>
    </row>
    <row r="184" spans="1:18" hidden="1">
      <c r="A184" s="159">
        <f t="shared" si="6"/>
        <v>1994</v>
      </c>
      <c r="B184" s="299"/>
      <c r="C184" s="291"/>
      <c r="D184" s="286"/>
      <c r="E184" s="286"/>
      <c r="F184" s="106"/>
      <c r="G184" s="295"/>
      <c r="H184" s="291"/>
      <c r="I184" s="286"/>
      <c r="J184" s="286"/>
      <c r="K184" s="106"/>
      <c r="L184" s="304"/>
      <c r="M184" s="291"/>
      <c r="N184" s="286"/>
      <c r="O184" s="286"/>
      <c r="P184" s="508">
        <f t="shared" si="5"/>
        <v>0</v>
      </c>
      <c r="R184" s="77"/>
    </row>
    <row r="185" spans="1:18" hidden="1">
      <c r="A185" s="159">
        <f t="shared" si="6"/>
        <v>1995</v>
      </c>
      <c r="B185" s="299"/>
      <c r="C185" s="291"/>
      <c r="D185" s="286"/>
      <c r="E185" s="286"/>
      <c r="F185" s="106"/>
      <c r="G185" s="295"/>
      <c r="H185" s="291"/>
      <c r="I185" s="286"/>
      <c r="J185" s="286"/>
      <c r="K185" s="106"/>
      <c r="L185" s="304"/>
      <c r="M185" s="291"/>
      <c r="N185" s="286"/>
      <c r="O185" s="286"/>
      <c r="P185" s="508">
        <f t="shared" si="5"/>
        <v>0</v>
      </c>
      <c r="R185" s="77"/>
    </row>
    <row r="186" spans="1:18" hidden="1">
      <c r="A186" s="159">
        <f t="shared" si="6"/>
        <v>1996</v>
      </c>
      <c r="B186" s="299"/>
      <c r="C186" s="291"/>
      <c r="D186" s="286"/>
      <c r="E186" s="286"/>
      <c r="F186" s="106"/>
      <c r="G186" s="295"/>
      <c r="H186" s="291"/>
      <c r="I186" s="286"/>
      <c r="J186" s="286"/>
      <c r="K186" s="106"/>
      <c r="L186" s="304"/>
      <c r="M186" s="291"/>
      <c r="N186" s="286"/>
      <c r="O186" s="286"/>
      <c r="P186" s="508">
        <f t="shared" si="5"/>
        <v>0</v>
      </c>
      <c r="R186" s="77"/>
    </row>
    <row r="187" spans="1:18" hidden="1">
      <c r="A187" s="159">
        <f t="shared" si="6"/>
        <v>1997</v>
      </c>
      <c r="B187" s="299"/>
      <c r="C187" s="291"/>
      <c r="D187" s="286"/>
      <c r="E187" s="286"/>
      <c r="F187" s="106"/>
      <c r="G187" s="295"/>
      <c r="H187" s="291"/>
      <c r="I187" s="286"/>
      <c r="J187" s="286"/>
      <c r="K187" s="106"/>
      <c r="L187" s="304"/>
      <c r="M187" s="291"/>
      <c r="N187" s="286"/>
      <c r="O187" s="286"/>
      <c r="P187" s="508">
        <f t="shared" si="5"/>
        <v>0</v>
      </c>
      <c r="R187" s="77"/>
    </row>
    <row r="188" spans="1:18" hidden="1">
      <c r="A188" s="159">
        <f t="shared" si="6"/>
        <v>1998</v>
      </c>
      <c r="B188" s="299"/>
      <c r="C188" s="291"/>
      <c r="D188" s="286"/>
      <c r="E188" s="286"/>
      <c r="F188" s="106"/>
      <c r="G188" s="295"/>
      <c r="H188" s="291"/>
      <c r="I188" s="286"/>
      <c r="J188" s="286"/>
      <c r="K188" s="106"/>
      <c r="L188" s="304"/>
      <c r="M188" s="291"/>
      <c r="N188" s="286"/>
      <c r="O188" s="286"/>
      <c r="P188" s="508">
        <f t="shared" si="5"/>
        <v>0</v>
      </c>
      <c r="R188" s="77"/>
    </row>
    <row r="189" spans="1:18" hidden="1">
      <c r="A189" s="159">
        <f t="shared" si="6"/>
        <v>1999</v>
      </c>
      <c r="B189" s="299"/>
      <c r="C189" s="291"/>
      <c r="D189" s="286"/>
      <c r="E189" s="286"/>
      <c r="F189" s="106"/>
      <c r="G189" s="295"/>
      <c r="H189" s="291"/>
      <c r="I189" s="286"/>
      <c r="J189" s="286"/>
      <c r="K189" s="106"/>
      <c r="L189" s="304"/>
      <c r="M189" s="291"/>
      <c r="N189" s="286"/>
      <c r="O189" s="286"/>
      <c r="P189" s="508">
        <f t="shared" si="5"/>
        <v>0</v>
      </c>
      <c r="R189" s="77"/>
    </row>
    <row r="190" spans="1:18">
      <c r="A190" s="159">
        <f t="shared" si="6"/>
        <v>2000</v>
      </c>
      <c r="B190" s="300">
        <f>(TableAU1!D58/TableAU1!D48)^(1/10)-1</f>
        <v>3.2422939719986665E-2</v>
      </c>
      <c r="C190" s="147">
        <f>TableAU2!N190</f>
        <v>5.1286258332261472</v>
      </c>
      <c r="D190" s="234">
        <f>AVERAGE(TableAU14!D49:D58)</f>
        <v>0.2578623736514149</v>
      </c>
      <c r="E190" s="234">
        <f>AVERAGE(TableAU14!E49:E58)</f>
        <v>0.74213769114767525</v>
      </c>
      <c r="F190" s="28">
        <f>AVERAGE(TableAU14!F49:F58)</f>
        <v>0.25619816263093265</v>
      </c>
      <c r="G190" s="297">
        <f>AVERAGE(TableAU14!G49:G58)</f>
        <v>5.0342198055627022E-2</v>
      </c>
      <c r="H190" s="147">
        <f>AVERAGE(TableAU13!B49:B58)</f>
        <v>0.35668050990181194</v>
      </c>
      <c r="I190" s="145">
        <f>AVERAGE(TableAU14!I49:I58)</f>
        <v>0.44936165955541219</v>
      </c>
      <c r="J190" s="145">
        <f>AVERAGE(TableAU14!L49:L58)</f>
        <v>0.45300815409220163</v>
      </c>
      <c r="K190" s="107">
        <f>AVERAGE(TableAU14!N49:N58)</f>
        <v>0.14028576229013631</v>
      </c>
      <c r="L190" s="296">
        <f>(1-J190)*G190</f>
        <v>2.7536771841503403E-2</v>
      </c>
      <c r="M190" s="142">
        <f>AVERAGE(TableAU14!P49:P58)</f>
        <v>2.0740321875626355E-2</v>
      </c>
      <c r="N190" s="144">
        <f>AVERAGE(TableAU14!Q49:Q58)</f>
        <v>5.8118373704738512E-2</v>
      </c>
      <c r="O190" s="85">
        <f>PRODUCT(TableAU5a!AC49:AC58)^(1/10)-1</f>
        <v>3.6932447044674799E-2</v>
      </c>
      <c r="P190" s="509">
        <f t="shared" si="5"/>
        <v>6.4469218886178209E-2</v>
      </c>
      <c r="R190" s="77"/>
    </row>
    <row r="191" spans="1:18" hidden="1">
      <c r="A191" s="159">
        <f t="shared" si="6"/>
        <v>2001</v>
      </c>
      <c r="B191" s="299"/>
      <c r="C191" s="291"/>
      <c r="D191" s="286"/>
      <c r="E191" s="286"/>
      <c r="F191" s="106"/>
      <c r="G191" s="295"/>
      <c r="H191" s="291"/>
      <c r="I191" s="286"/>
      <c r="J191" s="286"/>
      <c r="K191" s="106"/>
      <c r="L191" s="304"/>
      <c r="M191" s="291"/>
      <c r="N191" s="286"/>
      <c r="O191" s="286"/>
      <c r="P191" s="508">
        <f t="shared" si="5"/>
        <v>0</v>
      </c>
      <c r="R191" s="77"/>
    </row>
    <row r="192" spans="1:18" hidden="1">
      <c r="A192" s="159">
        <f t="shared" si="6"/>
        <v>2002</v>
      </c>
      <c r="B192" s="299"/>
      <c r="C192" s="291"/>
      <c r="D192" s="286"/>
      <c r="E192" s="286"/>
      <c r="F192" s="106"/>
      <c r="G192" s="295"/>
      <c r="H192" s="291"/>
      <c r="I192" s="286"/>
      <c r="J192" s="286"/>
      <c r="K192" s="106"/>
      <c r="L192" s="304"/>
      <c r="M192" s="291"/>
      <c r="N192" s="286"/>
      <c r="O192" s="286"/>
      <c r="P192" s="508">
        <f t="shared" si="5"/>
        <v>0</v>
      </c>
      <c r="R192" s="77"/>
    </row>
    <row r="193" spans="1:20" hidden="1">
      <c r="A193" s="159">
        <f t="shared" si="6"/>
        <v>2003</v>
      </c>
      <c r="B193" s="299"/>
      <c r="C193" s="291"/>
      <c r="D193" s="286"/>
      <c r="E193" s="286"/>
      <c r="F193" s="106"/>
      <c r="G193" s="295"/>
      <c r="H193" s="291"/>
      <c r="I193" s="286"/>
      <c r="J193" s="286"/>
      <c r="K193" s="106"/>
      <c r="L193" s="304"/>
      <c r="M193" s="291"/>
      <c r="N193" s="286"/>
      <c r="O193" s="286"/>
      <c r="P193" s="508">
        <f t="shared" si="5"/>
        <v>0</v>
      </c>
      <c r="R193" s="77"/>
    </row>
    <row r="194" spans="1:20" hidden="1">
      <c r="A194" s="159">
        <f t="shared" si="6"/>
        <v>2004</v>
      </c>
      <c r="B194" s="299"/>
      <c r="C194" s="291"/>
      <c r="D194" s="286"/>
      <c r="E194" s="286"/>
      <c r="F194" s="106"/>
      <c r="G194" s="295"/>
      <c r="H194" s="291"/>
      <c r="I194" s="286"/>
      <c r="J194" s="286"/>
      <c r="K194" s="106"/>
      <c r="L194" s="304"/>
      <c r="M194" s="291"/>
      <c r="N194" s="286"/>
      <c r="O194" s="286"/>
      <c r="P194" s="508">
        <f t="shared" si="5"/>
        <v>0</v>
      </c>
      <c r="R194" s="77"/>
    </row>
    <row r="195" spans="1:20" hidden="1">
      <c r="A195" s="159">
        <f t="shared" si="6"/>
        <v>2005</v>
      </c>
      <c r="B195" s="299"/>
      <c r="C195" s="291"/>
      <c r="D195" s="286"/>
      <c r="E195" s="286"/>
      <c r="F195" s="106"/>
      <c r="G195" s="295"/>
      <c r="H195" s="291"/>
      <c r="I195" s="286"/>
      <c r="J195" s="286"/>
      <c r="K195" s="106"/>
      <c r="L195" s="304"/>
      <c r="M195" s="291"/>
      <c r="N195" s="286"/>
      <c r="O195" s="286"/>
      <c r="P195" s="508">
        <f t="shared" si="5"/>
        <v>0</v>
      </c>
      <c r="R195" s="77"/>
    </row>
    <row r="196" spans="1:20" hidden="1">
      <c r="A196" s="159">
        <f t="shared" si="6"/>
        <v>2006</v>
      </c>
      <c r="B196" s="299"/>
      <c r="C196" s="291"/>
      <c r="D196" s="286"/>
      <c r="E196" s="286"/>
      <c r="F196" s="106"/>
      <c r="G196" s="295"/>
      <c r="H196" s="291"/>
      <c r="I196" s="286"/>
      <c r="J196" s="286"/>
      <c r="K196" s="106"/>
      <c r="L196" s="304"/>
      <c r="M196" s="291"/>
      <c r="N196" s="286"/>
      <c r="O196" s="286"/>
      <c r="P196" s="508">
        <f t="shared" si="5"/>
        <v>0</v>
      </c>
      <c r="R196" s="77"/>
    </row>
    <row r="197" spans="1:20" hidden="1">
      <c r="A197" s="159">
        <f t="shared" si="6"/>
        <v>2007</v>
      </c>
      <c r="B197" s="299"/>
      <c r="C197" s="291"/>
      <c r="D197" s="286"/>
      <c r="E197" s="286"/>
      <c r="F197" s="106"/>
      <c r="G197" s="295"/>
      <c r="H197" s="291"/>
      <c r="I197" s="286"/>
      <c r="J197" s="286"/>
      <c r="K197" s="106"/>
      <c r="L197" s="304"/>
      <c r="M197" s="291"/>
      <c r="N197" s="286"/>
      <c r="O197" s="286"/>
      <c r="P197" s="508">
        <f t="shared" si="5"/>
        <v>0</v>
      </c>
      <c r="R197" s="77"/>
    </row>
    <row r="198" spans="1:20" hidden="1">
      <c r="A198" s="159">
        <f t="shared" si="6"/>
        <v>2008</v>
      </c>
      <c r="B198" s="299"/>
      <c r="C198" s="95"/>
      <c r="D198" s="287"/>
      <c r="E198" s="288"/>
      <c r="F198" s="93"/>
      <c r="G198" s="296"/>
      <c r="H198" s="292"/>
      <c r="I198" s="145"/>
      <c r="J198" s="145"/>
      <c r="K198" s="107"/>
      <c r="L198" s="296"/>
      <c r="M198" s="142"/>
      <c r="N198" s="145"/>
      <c r="O198" s="103"/>
      <c r="P198" s="509">
        <f t="shared" si="5"/>
        <v>0</v>
      </c>
      <c r="R198" s="77"/>
    </row>
    <row r="199" spans="1:20" hidden="1">
      <c r="A199" s="159">
        <f t="shared" si="6"/>
        <v>2009</v>
      </c>
      <c r="B199" s="299"/>
      <c r="C199" s="95"/>
      <c r="D199" s="287"/>
      <c r="E199" s="288"/>
      <c r="F199" s="93"/>
      <c r="G199" s="296"/>
      <c r="H199" s="292"/>
      <c r="I199" s="145"/>
      <c r="J199" s="145"/>
      <c r="K199" s="107"/>
      <c r="L199" s="296"/>
      <c r="M199" s="142"/>
      <c r="N199" s="145"/>
      <c r="O199" s="103"/>
      <c r="P199" s="509">
        <f t="shared" si="5"/>
        <v>0</v>
      </c>
      <c r="R199" s="77"/>
    </row>
    <row r="200" spans="1:20" ht="13" thickBot="1">
      <c r="A200" s="164">
        <v>2010</v>
      </c>
      <c r="B200" s="1080">
        <f>(TableAU1!D63/TableAU1!D58)^(1/5)-1</f>
        <v>2.8348363470060534E-2</v>
      </c>
      <c r="C200" s="1081">
        <f>TableAU2!N200</f>
        <v>5.206859629127143</v>
      </c>
      <c r="D200" s="239">
        <f>AVERAGE(TableAU14!D59:D68)</f>
        <v>0.27896129100753475</v>
      </c>
      <c r="E200" s="239">
        <f>AVERAGE(TableAU14!E59:E68)</f>
        <v>0.7210389386678081</v>
      </c>
      <c r="F200" s="1082">
        <f>AVERAGE(TableAU14!F59:F68)</f>
        <v>0.27763788018911972</v>
      </c>
      <c r="G200" s="1083">
        <f>AVERAGE(TableAU14!G59:G68)</f>
        <v>5.3369781254199146E-2</v>
      </c>
      <c r="H200" s="1081">
        <f>AVERAGE(TableAU13!B59:B68)</f>
        <v>0.32144781461104638</v>
      </c>
      <c r="I200" s="273">
        <f>AVERAGE(TableAU14!I59:I68)</f>
        <v>0.39245032092784271</v>
      </c>
      <c r="J200" s="273">
        <f>AVERAGE(TableAU14!L59:L68)</f>
        <v>0.4083458005584607</v>
      </c>
      <c r="K200" s="1084">
        <f>AVERAGE(TableAU14!N59:N68)</f>
        <v>0.16428618753646873</v>
      </c>
      <c r="L200" s="1085">
        <f>(1-J200)*G200</f>
        <v>3.1576455202323266E-2</v>
      </c>
      <c r="M200" s="1086">
        <f>AVERAGE(TableAU14!P59:P68)</f>
        <v>7.7122828184003664E-2</v>
      </c>
      <c r="N200" s="1087">
        <f>AVERAGE(TableAU14!Q59:Q68)</f>
        <v>0.12646881286270972</v>
      </c>
      <c r="O200" s="1090">
        <f>PRODUCT(TableAU5a!AC59:AC68)^(1/5)-1</f>
        <v>5.6431520538107183E-3</v>
      </c>
      <c r="P200" s="1088">
        <f t="shared" si="5"/>
        <v>3.7219607256133984E-2</v>
      </c>
      <c r="R200" s="77"/>
    </row>
    <row r="201" spans="1:20" ht="13" thickTop="1">
      <c r="A201" s="33"/>
      <c r="B201" s="1078"/>
      <c r="C201" s="83"/>
      <c r="D201" s="83"/>
      <c r="E201" s="83"/>
      <c r="F201" s="83"/>
      <c r="G201" s="1078"/>
      <c r="H201" s="94"/>
      <c r="I201" s="94"/>
      <c r="J201" s="108"/>
      <c r="K201" s="108"/>
      <c r="L201" s="83"/>
      <c r="M201" s="83"/>
      <c r="N201" s="83"/>
      <c r="O201" s="83"/>
      <c r="P201" s="1079"/>
      <c r="R201" s="77"/>
    </row>
    <row r="202" spans="1:20">
      <c r="B202" s="2"/>
      <c r="C202" s="2"/>
      <c r="D202" s="2"/>
      <c r="E202" s="2"/>
      <c r="F202" s="2"/>
      <c r="G202" s="1077"/>
      <c r="H202" s="94"/>
      <c r="I202" s="94"/>
      <c r="J202" s="146"/>
      <c r="K202" s="146"/>
      <c r="L202" s="87"/>
      <c r="M202" s="2"/>
      <c r="N202" s="2"/>
      <c r="O202" s="2"/>
      <c r="P202" s="441"/>
      <c r="R202" s="77"/>
    </row>
    <row r="203" spans="1:20" ht="13" thickBot="1">
      <c r="B203" s="2"/>
      <c r="C203" s="2"/>
      <c r="D203" s="2"/>
      <c r="E203" s="2"/>
      <c r="F203" s="2"/>
      <c r="G203" s="83"/>
      <c r="H203" s="94"/>
      <c r="I203" s="94"/>
      <c r="J203" s="146"/>
      <c r="K203" s="146"/>
      <c r="L203" s="2"/>
      <c r="M203" s="2"/>
      <c r="N203" s="2"/>
      <c r="O203" s="2"/>
      <c r="P203" s="441"/>
    </row>
    <row r="204" spans="1:20" ht="13" customHeight="1" thickBot="1">
      <c r="A204" s="1576" t="s">
        <v>839</v>
      </c>
      <c r="B204" s="1577"/>
      <c r="C204" s="1577"/>
      <c r="D204" s="1577"/>
      <c r="E204" s="1577"/>
      <c r="F204" s="1577"/>
      <c r="G204" s="1577"/>
      <c r="H204" s="1577"/>
      <c r="I204" s="1577"/>
      <c r="J204" s="1577"/>
      <c r="K204" s="1577"/>
      <c r="L204" s="1577"/>
      <c r="M204" s="1577"/>
      <c r="N204" s="1577"/>
      <c r="O204" s="1577"/>
      <c r="P204" s="1578"/>
      <c r="Q204" s="1414"/>
      <c r="R204" s="1414"/>
      <c r="S204" s="1414"/>
      <c r="T204" s="1414"/>
    </row>
    <row r="205" spans="1:20">
      <c r="B205" s="2"/>
      <c r="C205" s="2"/>
      <c r="D205" s="2"/>
      <c r="E205" s="2"/>
      <c r="F205" s="2"/>
      <c r="G205" s="83"/>
      <c r="H205" s="94"/>
      <c r="I205" s="94"/>
      <c r="J205" s="146"/>
      <c r="K205" s="146"/>
      <c r="L205" s="2"/>
      <c r="M205" s="2"/>
      <c r="N205" s="2"/>
      <c r="O205" s="2"/>
      <c r="P205" s="441"/>
    </row>
    <row r="206" spans="1:20">
      <c r="B206" s="2"/>
      <c r="C206" s="2"/>
      <c r="D206" s="2"/>
      <c r="E206" s="2"/>
      <c r="F206" s="2"/>
      <c r="G206" s="83"/>
      <c r="H206" s="94"/>
      <c r="I206" s="94"/>
      <c r="J206" s="146"/>
      <c r="K206" s="146"/>
      <c r="L206" s="2"/>
      <c r="M206" s="2"/>
      <c r="N206" s="2"/>
      <c r="O206" s="2"/>
      <c r="P206" s="441"/>
    </row>
    <row r="207" spans="1:20">
      <c r="B207" s="2"/>
      <c r="C207" s="2"/>
      <c r="D207" s="2"/>
      <c r="E207" s="2"/>
      <c r="F207" s="2"/>
      <c r="G207" s="83"/>
      <c r="H207" s="94"/>
      <c r="I207" s="94"/>
      <c r="J207" s="146"/>
      <c r="K207" s="146"/>
      <c r="L207" s="2"/>
      <c r="M207" s="2"/>
      <c r="N207" s="2"/>
      <c r="O207" s="2"/>
      <c r="P207" s="441"/>
    </row>
    <row r="208" spans="1:20">
      <c r="B208" s="2"/>
      <c r="C208" s="2"/>
      <c r="D208" s="2"/>
      <c r="E208" s="2"/>
      <c r="F208" s="2"/>
      <c r="G208" s="83"/>
      <c r="H208" s="94"/>
      <c r="I208" s="94"/>
      <c r="J208" s="146"/>
      <c r="K208" s="146"/>
      <c r="L208" s="2"/>
      <c r="M208" s="2"/>
      <c r="N208" s="2"/>
      <c r="O208" s="2"/>
      <c r="P208" s="441"/>
    </row>
    <row r="209" spans="2:16">
      <c r="B209" s="2"/>
      <c r="C209" s="2"/>
      <c r="D209" s="2"/>
      <c r="E209" s="2"/>
      <c r="F209" s="2"/>
      <c r="G209" s="83"/>
      <c r="H209" s="94"/>
      <c r="I209" s="94"/>
      <c r="J209" s="146"/>
      <c r="K209" s="146"/>
      <c r="L209" s="2"/>
      <c r="M209" s="2"/>
      <c r="N209" s="2"/>
      <c r="O209" s="2"/>
      <c r="P209" s="441"/>
    </row>
    <row r="210" spans="2:16">
      <c r="B210" s="2"/>
      <c r="C210" s="2"/>
      <c r="D210" s="2"/>
      <c r="E210" s="2"/>
      <c r="F210" s="2"/>
      <c r="G210" s="83"/>
      <c r="H210" s="94"/>
      <c r="I210" s="94"/>
      <c r="J210" s="146"/>
      <c r="K210" s="146"/>
      <c r="L210" s="2"/>
      <c r="M210" s="2"/>
      <c r="N210" s="2"/>
      <c r="O210" s="2"/>
      <c r="P210" s="441"/>
    </row>
    <row r="211" spans="2:16">
      <c r="B211" s="2"/>
      <c r="C211" s="2"/>
      <c r="D211" s="2"/>
      <c r="E211" s="2"/>
      <c r="F211" s="2"/>
      <c r="G211" s="83"/>
      <c r="H211" s="108"/>
      <c r="I211" s="108"/>
      <c r="J211" s="108"/>
      <c r="K211" s="108"/>
      <c r="L211" s="2"/>
      <c r="M211" s="2"/>
      <c r="N211" s="2"/>
      <c r="O211" s="2"/>
      <c r="P211" s="441"/>
    </row>
    <row r="212" spans="2:16">
      <c r="B212" s="2"/>
      <c r="C212" s="2"/>
      <c r="D212" s="2"/>
      <c r="E212" s="2"/>
      <c r="F212" s="2"/>
      <c r="G212" s="83"/>
      <c r="H212" s="94"/>
      <c r="I212" s="94"/>
      <c r="J212" s="146"/>
      <c r="K212" s="146"/>
      <c r="L212" s="2"/>
      <c r="M212" s="2"/>
      <c r="N212" s="2"/>
      <c r="O212" s="2"/>
      <c r="P212" s="441"/>
    </row>
    <row r="213" spans="2:16">
      <c r="B213" s="2"/>
      <c r="C213" s="2"/>
      <c r="D213" s="2"/>
      <c r="E213" s="2"/>
      <c r="F213" s="2"/>
      <c r="G213" s="83"/>
      <c r="H213" s="94"/>
      <c r="I213" s="94"/>
      <c r="J213" s="146"/>
      <c r="K213" s="146"/>
      <c r="L213" s="2"/>
      <c r="M213" s="2"/>
      <c r="N213" s="2"/>
      <c r="O213" s="2"/>
      <c r="P213" s="441"/>
    </row>
    <row r="214" spans="2:16">
      <c r="B214" s="2"/>
      <c r="C214" s="2"/>
      <c r="D214" s="2"/>
      <c r="E214" s="2"/>
      <c r="F214" s="2"/>
      <c r="G214" s="83"/>
      <c r="H214" s="94"/>
      <c r="I214" s="94"/>
      <c r="J214" s="146"/>
      <c r="K214" s="146"/>
      <c r="L214" s="2"/>
      <c r="M214" s="2"/>
      <c r="N214" s="2"/>
      <c r="O214" s="2"/>
      <c r="P214" s="441"/>
    </row>
    <row r="215" spans="2:16">
      <c r="B215" s="2"/>
      <c r="C215" s="2"/>
      <c r="D215" s="2"/>
      <c r="E215" s="2"/>
      <c r="F215" s="2"/>
      <c r="G215" s="83"/>
      <c r="H215" s="94"/>
      <c r="I215" s="94"/>
      <c r="J215" s="146"/>
      <c r="K215" s="146"/>
      <c r="L215" s="2"/>
      <c r="M215" s="2"/>
      <c r="N215" s="2"/>
      <c r="O215" s="2"/>
      <c r="P215" s="441"/>
    </row>
    <row r="216" spans="2:16">
      <c r="B216" s="2"/>
      <c r="C216" s="2"/>
      <c r="D216" s="2"/>
      <c r="E216" s="2"/>
      <c r="F216" s="2"/>
      <c r="G216" s="83"/>
      <c r="H216" s="94"/>
      <c r="I216" s="94"/>
      <c r="J216" s="146"/>
      <c r="K216" s="146"/>
      <c r="L216" s="2"/>
      <c r="M216" s="2"/>
      <c r="N216" s="2"/>
      <c r="O216" s="2"/>
      <c r="P216" s="441"/>
    </row>
    <row r="217" spans="2:16">
      <c r="B217" s="2"/>
      <c r="C217" s="2"/>
      <c r="D217" s="2"/>
      <c r="E217" s="2"/>
      <c r="F217" s="2"/>
      <c r="G217" s="83"/>
      <c r="H217" s="94"/>
      <c r="I217" s="94"/>
      <c r="J217" s="146"/>
      <c r="K217" s="146"/>
      <c r="L217" s="2"/>
      <c r="M217" s="2"/>
      <c r="N217" s="2"/>
      <c r="O217" s="2"/>
      <c r="P217" s="441"/>
    </row>
    <row r="218" spans="2:16">
      <c r="B218" s="2"/>
      <c r="C218" s="2"/>
      <c r="D218" s="2"/>
      <c r="E218" s="2"/>
      <c r="F218" s="2"/>
      <c r="G218" s="83"/>
      <c r="H218" s="94"/>
      <c r="I218" s="94"/>
      <c r="J218" s="146"/>
      <c r="K218" s="146"/>
      <c r="L218" s="2"/>
      <c r="M218" s="2"/>
      <c r="N218" s="2"/>
      <c r="O218" s="2"/>
      <c r="P218" s="441"/>
    </row>
    <row r="219" spans="2:16">
      <c r="B219" s="2"/>
      <c r="C219" s="2"/>
      <c r="D219" s="2"/>
      <c r="E219" s="2"/>
      <c r="F219" s="2"/>
      <c r="G219" s="83"/>
      <c r="H219" s="94"/>
      <c r="I219" s="94"/>
      <c r="J219" s="146"/>
      <c r="K219" s="146"/>
      <c r="L219" s="2"/>
      <c r="M219" s="2"/>
      <c r="N219" s="2"/>
      <c r="O219" s="2"/>
      <c r="P219" s="441"/>
    </row>
    <row r="220" spans="2:16">
      <c r="B220" s="2"/>
      <c r="C220" s="2"/>
      <c r="D220" s="2"/>
      <c r="E220" s="2"/>
      <c r="F220" s="2"/>
      <c r="G220" s="83"/>
      <c r="H220" s="94"/>
      <c r="I220" s="94"/>
      <c r="J220" s="146"/>
      <c r="K220" s="146"/>
      <c r="L220" s="2"/>
      <c r="M220" s="2"/>
      <c r="N220" s="2"/>
      <c r="O220" s="2"/>
      <c r="P220" s="441"/>
    </row>
    <row r="221" spans="2:16">
      <c r="B221" s="2"/>
      <c r="C221" s="2"/>
      <c r="D221" s="2"/>
      <c r="E221" s="2"/>
      <c r="F221" s="2"/>
      <c r="G221" s="83"/>
      <c r="H221" s="108"/>
      <c r="I221" s="108"/>
      <c r="J221" s="108"/>
      <c r="K221" s="108"/>
      <c r="L221" s="2"/>
      <c r="M221" s="2"/>
      <c r="N221" s="2"/>
      <c r="O221" s="2"/>
      <c r="P221" s="441"/>
    </row>
    <row r="222" spans="2:16">
      <c r="B222" s="2"/>
      <c r="C222" s="2"/>
      <c r="D222" s="2"/>
      <c r="E222" s="2"/>
      <c r="F222" s="2"/>
      <c r="G222" s="83"/>
      <c r="H222" s="94"/>
      <c r="I222" s="94"/>
      <c r="J222" s="146"/>
      <c r="K222" s="146"/>
      <c r="L222" s="2"/>
      <c r="M222" s="2"/>
      <c r="N222" s="2"/>
      <c r="O222" s="2"/>
      <c r="P222" s="441"/>
    </row>
    <row r="223" spans="2:16">
      <c r="B223" s="2"/>
      <c r="C223" s="2"/>
      <c r="D223" s="2"/>
      <c r="E223" s="2"/>
      <c r="F223" s="2"/>
      <c r="G223" s="83"/>
      <c r="H223" s="94"/>
      <c r="I223" s="94"/>
      <c r="J223" s="146"/>
      <c r="K223" s="146"/>
      <c r="L223" s="2"/>
      <c r="M223" s="2"/>
      <c r="N223" s="2"/>
      <c r="O223" s="2"/>
      <c r="P223" s="441"/>
    </row>
    <row r="224" spans="2:16">
      <c r="B224" s="2"/>
      <c r="C224" s="2"/>
      <c r="D224" s="2"/>
      <c r="E224" s="2"/>
      <c r="F224" s="2"/>
      <c r="G224" s="83"/>
      <c r="H224" s="94"/>
      <c r="I224" s="94"/>
      <c r="J224" s="146"/>
      <c r="K224" s="146"/>
      <c r="L224" s="2"/>
      <c r="M224" s="2"/>
      <c r="N224" s="2"/>
      <c r="O224" s="2"/>
      <c r="P224" s="441"/>
    </row>
    <row r="225" spans="2:16">
      <c r="B225" s="2"/>
      <c r="C225" s="2"/>
      <c r="D225" s="2"/>
      <c r="E225" s="2"/>
      <c r="F225" s="2"/>
      <c r="G225" s="83"/>
      <c r="H225" s="94"/>
      <c r="I225" s="94"/>
      <c r="J225" s="146"/>
      <c r="K225" s="146"/>
      <c r="L225" s="2"/>
      <c r="M225" s="2"/>
      <c r="N225" s="2"/>
      <c r="O225" s="2"/>
      <c r="P225" s="441"/>
    </row>
    <row r="226" spans="2:16">
      <c r="B226" s="2"/>
      <c r="C226" s="2"/>
      <c r="D226" s="2"/>
      <c r="E226" s="2"/>
      <c r="F226" s="2"/>
      <c r="G226" s="83"/>
      <c r="H226" s="94"/>
      <c r="I226" s="94"/>
      <c r="J226" s="146"/>
      <c r="K226" s="146"/>
      <c r="L226" s="2"/>
      <c r="M226" s="2"/>
      <c r="N226" s="2"/>
      <c r="O226" s="2"/>
      <c r="P226" s="441"/>
    </row>
    <row r="227" spans="2:16">
      <c r="B227" s="2"/>
      <c r="C227" s="2"/>
      <c r="D227" s="2"/>
      <c r="E227" s="2"/>
      <c r="F227" s="2"/>
      <c r="G227" s="83"/>
      <c r="H227" s="94"/>
      <c r="I227" s="94"/>
      <c r="J227" s="146"/>
      <c r="K227" s="146"/>
      <c r="L227" s="2"/>
      <c r="M227" s="2"/>
      <c r="N227" s="2"/>
      <c r="O227" s="2"/>
      <c r="P227" s="441"/>
    </row>
    <row r="228" spans="2:16">
      <c r="B228" s="2"/>
      <c r="C228" s="2"/>
      <c r="D228" s="2"/>
      <c r="E228" s="2"/>
      <c r="F228" s="2"/>
      <c r="G228" s="83"/>
      <c r="H228" s="94"/>
      <c r="I228" s="94"/>
      <c r="J228" s="146"/>
      <c r="K228" s="146"/>
      <c r="L228" s="2"/>
      <c r="M228" s="2"/>
      <c r="N228" s="2"/>
      <c r="O228" s="2"/>
      <c r="P228" s="441"/>
    </row>
    <row r="229" spans="2:16">
      <c r="B229" s="2"/>
      <c r="C229" s="2"/>
      <c r="D229" s="2"/>
      <c r="E229" s="2"/>
      <c r="F229" s="2"/>
      <c r="G229" s="83"/>
      <c r="H229" s="94"/>
      <c r="I229" s="94"/>
      <c r="J229" s="146"/>
      <c r="K229" s="146"/>
      <c r="L229" s="2"/>
      <c r="M229" s="2"/>
      <c r="N229" s="2"/>
      <c r="O229" s="2"/>
      <c r="P229" s="441"/>
    </row>
    <row r="230" spans="2:16">
      <c r="B230" s="2"/>
      <c r="C230" s="2"/>
      <c r="D230" s="2"/>
      <c r="E230" s="2"/>
      <c r="F230" s="2"/>
      <c r="G230" s="83"/>
      <c r="H230" s="94"/>
      <c r="I230" s="94"/>
      <c r="J230" s="146"/>
      <c r="K230" s="146"/>
      <c r="L230" s="2"/>
      <c r="M230" s="2"/>
      <c r="N230" s="2"/>
      <c r="O230" s="2"/>
      <c r="P230" s="441"/>
    </row>
    <row r="231" spans="2:16">
      <c r="B231" s="2"/>
      <c r="C231" s="2"/>
      <c r="D231" s="2"/>
      <c r="E231" s="2"/>
      <c r="F231" s="2"/>
      <c r="G231" s="83"/>
      <c r="H231" s="108"/>
      <c r="I231" s="108"/>
      <c r="J231" s="108"/>
      <c r="K231" s="108"/>
      <c r="L231" s="2"/>
      <c r="M231" s="2"/>
      <c r="N231" s="2"/>
      <c r="O231" s="2"/>
      <c r="P231" s="441"/>
    </row>
    <row r="232" spans="2:16">
      <c r="B232" s="2"/>
      <c r="C232" s="2"/>
      <c r="D232" s="2"/>
      <c r="E232" s="2"/>
      <c r="F232" s="2"/>
      <c r="G232" s="83"/>
      <c r="H232" s="83"/>
      <c r="I232" s="83"/>
      <c r="J232" s="83"/>
      <c r="K232" s="2"/>
      <c r="L232" s="2"/>
      <c r="M232" s="2"/>
      <c r="N232" s="2"/>
      <c r="O232" s="2"/>
      <c r="P232" s="441"/>
    </row>
    <row r="233" spans="2:16">
      <c r="B233" s="2"/>
      <c r="C233" s="2"/>
      <c r="D233" s="2"/>
      <c r="E233" s="2"/>
      <c r="F233" s="2"/>
      <c r="G233" s="83"/>
      <c r="H233" s="83"/>
      <c r="I233" s="83"/>
      <c r="J233" s="83"/>
      <c r="K233" s="2"/>
      <c r="L233" s="2"/>
      <c r="M233" s="2"/>
      <c r="N233" s="2"/>
      <c r="O233" s="2"/>
      <c r="P233" s="441"/>
    </row>
    <row r="234" spans="2:16">
      <c r="B234" s="2"/>
      <c r="C234" s="2"/>
      <c r="D234" s="2"/>
      <c r="E234" s="2"/>
      <c r="F234" s="2"/>
      <c r="G234" s="83"/>
      <c r="H234" s="83"/>
      <c r="I234" s="83"/>
      <c r="J234" s="83"/>
      <c r="K234" s="2"/>
      <c r="L234" s="2"/>
      <c r="M234" s="2"/>
      <c r="N234" s="2"/>
      <c r="O234" s="2"/>
      <c r="P234" s="441"/>
    </row>
    <row r="235" spans="2:16">
      <c r="B235" s="2"/>
      <c r="C235" s="2"/>
      <c r="D235" s="2"/>
      <c r="E235" s="2"/>
      <c r="F235" s="2"/>
      <c r="G235" s="83"/>
      <c r="H235" s="83"/>
      <c r="I235" s="83"/>
      <c r="J235" s="83"/>
      <c r="K235" s="2"/>
      <c r="L235" s="2"/>
      <c r="M235" s="2"/>
      <c r="N235" s="2"/>
      <c r="O235" s="2"/>
      <c r="P235" s="441"/>
    </row>
    <row r="236" spans="2:16">
      <c r="B236" s="2"/>
      <c r="C236" s="2"/>
      <c r="D236" s="2"/>
      <c r="E236" s="2"/>
      <c r="F236" s="2"/>
      <c r="G236" s="83"/>
      <c r="H236" s="83"/>
      <c r="I236" s="83"/>
      <c r="J236" s="83"/>
      <c r="K236" s="2"/>
      <c r="L236" s="2"/>
      <c r="M236" s="2"/>
      <c r="N236" s="2"/>
      <c r="O236" s="2"/>
      <c r="P236" s="441"/>
    </row>
    <row r="237" spans="2:16">
      <c r="B237" s="2"/>
      <c r="C237" s="2"/>
      <c r="D237" s="2"/>
      <c r="E237" s="2"/>
      <c r="F237" s="2"/>
      <c r="G237" s="83"/>
      <c r="H237" s="83"/>
      <c r="I237" s="83"/>
      <c r="J237" s="83"/>
      <c r="K237" s="2"/>
      <c r="L237" s="2"/>
      <c r="M237" s="2"/>
      <c r="N237" s="2"/>
      <c r="O237" s="2"/>
      <c r="P237" s="441"/>
    </row>
    <row r="238" spans="2:16">
      <c r="B238" s="2"/>
      <c r="C238" s="2"/>
      <c r="D238" s="2"/>
      <c r="E238" s="2"/>
      <c r="F238" s="2"/>
      <c r="G238" s="83"/>
      <c r="H238" s="83"/>
      <c r="I238" s="83"/>
      <c r="J238" s="83"/>
      <c r="K238" s="2"/>
      <c r="L238" s="2"/>
      <c r="M238" s="2"/>
      <c r="N238" s="2"/>
      <c r="O238" s="2"/>
      <c r="P238" s="441"/>
    </row>
    <row r="239" spans="2:16">
      <c r="B239" s="2"/>
      <c r="C239" s="2"/>
      <c r="D239" s="2"/>
      <c r="E239" s="2"/>
      <c r="F239" s="2"/>
      <c r="G239" s="83"/>
      <c r="H239" s="83"/>
      <c r="I239" s="83"/>
      <c r="J239" s="83"/>
      <c r="K239" s="2"/>
      <c r="L239" s="2"/>
      <c r="M239" s="2"/>
      <c r="N239" s="2"/>
      <c r="O239" s="2"/>
      <c r="P239" s="441"/>
    </row>
    <row r="240" spans="2:16">
      <c r="B240" s="2"/>
      <c r="C240" s="2"/>
      <c r="D240" s="2"/>
      <c r="E240" s="2"/>
      <c r="F240" s="2"/>
      <c r="G240" s="83"/>
      <c r="H240" s="83"/>
      <c r="I240" s="83"/>
      <c r="J240" s="83"/>
      <c r="K240" s="2"/>
      <c r="L240" s="2"/>
      <c r="M240" s="2"/>
      <c r="N240" s="2"/>
      <c r="O240" s="2"/>
      <c r="P240" s="441"/>
    </row>
    <row r="241" spans="2:16">
      <c r="B241" s="2"/>
      <c r="C241" s="2"/>
      <c r="D241" s="2"/>
      <c r="E241" s="2"/>
      <c r="F241" s="2"/>
      <c r="G241" s="83"/>
      <c r="H241" s="83"/>
      <c r="I241" s="83"/>
      <c r="J241" s="83"/>
      <c r="K241" s="2"/>
      <c r="L241" s="2"/>
      <c r="M241" s="2"/>
      <c r="N241" s="2"/>
      <c r="O241" s="2"/>
      <c r="P241" s="441"/>
    </row>
    <row r="242" spans="2:16">
      <c r="B242" s="2"/>
      <c r="C242" s="2"/>
      <c r="D242" s="2"/>
      <c r="E242" s="2"/>
      <c r="F242" s="2"/>
      <c r="G242" s="83"/>
      <c r="H242" s="83"/>
      <c r="I242" s="83"/>
      <c r="J242" s="83"/>
      <c r="K242" s="2"/>
      <c r="L242" s="2"/>
      <c r="M242" s="2"/>
      <c r="N242" s="2"/>
      <c r="O242" s="2"/>
      <c r="P242" s="441"/>
    </row>
    <row r="243" spans="2:16">
      <c r="B243" s="2"/>
      <c r="C243" s="2"/>
      <c r="D243" s="2"/>
      <c r="E243" s="2"/>
      <c r="F243" s="2"/>
      <c r="G243" s="83"/>
      <c r="H243" s="83"/>
      <c r="I243" s="83"/>
      <c r="J243" s="83"/>
      <c r="K243" s="2"/>
      <c r="L243" s="2"/>
      <c r="M243" s="2"/>
      <c r="N243" s="2"/>
      <c r="O243" s="2"/>
      <c r="P243" s="441"/>
    </row>
    <row r="244" spans="2:16">
      <c r="B244" s="2"/>
      <c r="C244" s="2"/>
      <c r="D244" s="2"/>
      <c r="E244" s="2"/>
      <c r="F244" s="2"/>
      <c r="G244" s="83"/>
      <c r="H244" s="83"/>
      <c r="I244" s="83"/>
      <c r="J244" s="83"/>
      <c r="K244" s="2"/>
      <c r="L244" s="2"/>
      <c r="M244" s="2"/>
      <c r="N244" s="2"/>
      <c r="O244" s="2"/>
      <c r="P244" s="441"/>
    </row>
    <row r="245" spans="2:16">
      <c r="B245" s="2"/>
      <c r="C245" s="2"/>
      <c r="D245" s="2"/>
      <c r="E245" s="2"/>
      <c r="F245" s="2"/>
      <c r="G245" s="83"/>
      <c r="H245" s="83"/>
      <c r="I245" s="83"/>
      <c r="J245" s="83"/>
      <c r="K245" s="2"/>
      <c r="L245" s="2"/>
      <c r="M245" s="2"/>
      <c r="N245" s="2"/>
      <c r="O245" s="2"/>
      <c r="P245" s="441"/>
    </row>
    <row r="246" spans="2:16">
      <c r="B246" s="2"/>
      <c r="C246" s="2"/>
      <c r="D246" s="2"/>
      <c r="E246" s="2"/>
      <c r="F246" s="2"/>
      <c r="G246" s="83"/>
      <c r="H246" s="83"/>
      <c r="I246" s="83"/>
      <c r="J246" s="83"/>
      <c r="K246" s="2"/>
      <c r="L246" s="2"/>
      <c r="M246" s="2"/>
      <c r="N246" s="2"/>
      <c r="O246" s="2"/>
      <c r="P246" s="441"/>
    </row>
    <row r="247" spans="2:16">
      <c r="B247" s="2"/>
      <c r="C247" s="2"/>
      <c r="D247" s="2"/>
      <c r="E247" s="2"/>
      <c r="F247" s="2"/>
      <c r="G247" s="83"/>
      <c r="H247" s="83"/>
      <c r="I247" s="83"/>
      <c r="J247" s="83"/>
      <c r="K247" s="2"/>
      <c r="L247" s="2"/>
      <c r="M247" s="2"/>
      <c r="N247" s="2"/>
      <c r="O247" s="2"/>
      <c r="P247" s="441"/>
    </row>
    <row r="248" spans="2:16">
      <c r="B248" s="2"/>
      <c r="C248" s="2"/>
      <c r="D248" s="2"/>
      <c r="E248" s="2"/>
      <c r="F248" s="2"/>
      <c r="G248" s="83"/>
      <c r="H248" s="83"/>
      <c r="I248" s="83"/>
      <c r="J248" s="83"/>
      <c r="K248" s="2"/>
      <c r="L248" s="2"/>
      <c r="M248" s="2"/>
      <c r="N248" s="2"/>
      <c r="O248" s="2"/>
      <c r="P248" s="441"/>
    </row>
    <row r="249" spans="2:16">
      <c r="B249" s="2"/>
      <c r="C249" s="2"/>
      <c r="D249" s="2"/>
      <c r="E249" s="2"/>
      <c r="F249" s="2"/>
      <c r="G249" s="83"/>
      <c r="H249" s="83"/>
      <c r="I249" s="83"/>
      <c r="J249" s="83"/>
      <c r="K249" s="2"/>
      <c r="L249" s="2"/>
      <c r="M249" s="2"/>
      <c r="N249" s="2"/>
      <c r="O249" s="2"/>
      <c r="P249" s="441"/>
    </row>
    <row r="250" spans="2:16">
      <c r="B250" s="2"/>
      <c r="C250" s="2"/>
      <c r="D250" s="2"/>
      <c r="E250" s="2"/>
      <c r="F250" s="2"/>
      <c r="G250" s="83"/>
      <c r="H250" s="83"/>
      <c r="I250" s="83"/>
      <c r="J250" s="83"/>
      <c r="K250" s="2"/>
      <c r="L250" s="2"/>
      <c r="M250" s="2"/>
      <c r="N250" s="2"/>
      <c r="O250" s="2"/>
      <c r="P250" s="441"/>
    </row>
    <row r="251" spans="2:16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441"/>
    </row>
    <row r="252" spans="2:16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441"/>
    </row>
    <row r="253" spans="2:16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441"/>
    </row>
    <row r="254" spans="2:16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441"/>
    </row>
    <row r="255" spans="2:16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441"/>
    </row>
    <row r="256" spans="2:16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441"/>
    </row>
    <row r="257" spans="2:16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441"/>
    </row>
    <row r="258" spans="2:16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441"/>
    </row>
    <row r="259" spans="2:16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441"/>
    </row>
    <row r="260" spans="2:16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441"/>
    </row>
    <row r="261" spans="2:16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441"/>
    </row>
    <row r="262" spans="2:16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441"/>
    </row>
    <row r="263" spans="2:16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441"/>
    </row>
    <row r="264" spans="2:16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441"/>
    </row>
    <row r="265" spans="2:16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441"/>
    </row>
    <row r="266" spans="2:16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441"/>
    </row>
    <row r="267" spans="2:16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441"/>
    </row>
    <row r="268" spans="2:16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441"/>
    </row>
    <row r="269" spans="2:16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441"/>
    </row>
    <row r="270" spans="2:16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441"/>
    </row>
    <row r="271" spans="2:16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441"/>
    </row>
    <row r="272" spans="2:16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441"/>
    </row>
    <row r="273" spans="2:16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441"/>
    </row>
    <row r="274" spans="2:16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441"/>
    </row>
    <row r="275" spans="2:16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441"/>
    </row>
    <row r="276" spans="2:16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441"/>
    </row>
    <row r="277" spans="2:16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441"/>
    </row>
    <row r="278" spans="2:16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441"/>
    </row>
    <row r="279" spans="2:16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441"/>
    </row>
    <row r="280" spans="2:16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441"/>
    </row>
    <row r="281" spans="2:16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441"/>
    </row>
    <row r="282" spans="2:16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441"/>
    </row>
    <row r="283" spans="2:16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441"/>
    </row>
    <row r="284" spans="2:16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441"/>
    </row>
    <row r="285" spans="2:16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441"/>
    </row>
    <row r="286" spans="2:16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441"/>
    </row>
    <row r="287" spans="2:16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441"/>
    </row>
    <row r="288" spans="2:16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441"/>
    </row>
    <row r="289" spans="2:16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441"/>
    </row>
    <row r="290" spans="2:16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441"/>
    </row>
    <row r="291" spans="2:16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441"/>
    </row>
    <row r="292" spans="2:16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441"/>
    </row>
    <row r="293" spans="2:16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441"/>
    </row>
    <row r="294" spans="2:16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441"/>
    </row>
    <row r="295" spans="2:16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441"/>
    </row>
    <row r="296" spans="2:16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441"/>
    </row>
  </sheetData>
  <mergeCells count="18">
    <mergeCell ref="A4:P4"/>
    <mergeCell ref="P7:P8"/>
    <mergeCell ref="H7:H8"/>
    <mergeCell ref="J7:J8"/>
    <mergeCell ref="A7:A9"/>
    <mergeCell ref="B7:B8"/>
    <mergeCell ref="C7:C8"/>
    <mergeCell ref="M7:M8"/>
    <mergeCell ref="D7:D8"/>
    <mergeCell ref="E7:E8"/>
    <mergeCell ref="A204:P204"/>
    <mergeCell ref="I7:I8"/>
    <mergeCell ref="N7:N8"/>
    <mergeCell ref="K7:K8"/>
    <mergeCell ref="F7:F8"/>
    <mergeCell ref="G7:G8"/>
    <mergeCell ref="O7:O8"/>
    <mergeCell ref="L7:L8"/>
  </mergeCells>
  <phoneticPr fontId="2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landscape" horizontalDpi="4294967292" verticalDpi="4294967292"/>
  <ignoredErrors>
    <ignoredError sqref="D200:O200" emptyCellReference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J153"/>
  <sheetViews>
    <sheetView workbookViewId="0">
      <pane xSplit="1" ySplit="10" topLeftCell="GA94" activePane="bottomRight" state="frozen"/>
      <selection activeCell="Q55" sqref="Q55"/>
      <selection pane="topRight" activeCell="Q55" sqref="Q55"/>
      <selection pane="bottomLeft" activeCell="Q55" sqref="Q55"/>
      <selection pane="bottomRight" activeCell="GH105" sqref="GH104:GH129"/>
    </sheetView>
  </sheetViews>
  <sheetFormatPr baseColWidth="10" defaultRowHeight="12" x14ac:dyDescent="0"/>
  <cols>
    <col min="2" max="6" width="10.83203125" style="425" customWidth="1"/>
    <col min="24" max="25" width="10.83203125" style="465" customWidth="1"/>
    <col min="27" max="27" width="10.83203125" style="465" customWidth="1"/>
    <col min="29" max="29" width="12.6640625" customWidth="1"/>
    <col min="33" max="33" width="10.83203125" style="425" customWidth="1"/>
    <col min="38" max="40" width="10.83203125" style="425" customWidth="1"/>
    <col min="48" max="48" width="12.6640625" customWidth="1"/>
    <col min="58" max="58" width="11.5" customWidth="1"/>
    <col min="84" max="84" width="10.83203125" style="1493" customWidth="1"/>
    <col min="90" max="91" width="10.83203125" style="425" customWidth="1"/>
    <col min="121" max="130" width="10.83203125" style="425" customWidth="1"/>
    <col min="133" max="133" width="10.83203125" style="465" customWidth="1"/>
    <col min="183" max="186" width="10.83203125" style="425" customWidth="1"/>
    <col min="203" max="203" width="10.83203125" customWidth="1"/>
    <col min="239" max="239" width="16.33203125" customWidth="1"/>
  </cols>
  <sheetData>
    <row r="1" spans="1:244">
      <c r="A1" s="1" t="s">
        <v>694</v>
      </c>
      <c r="B1" s="440"/>
      <c r="C1" s="440"/>
      <c r="D1" s="440"/>
      <c r="E1" s="440"/>
      <c r="F1" s="440"/>
      <c r="CF1" s="425"/>
    </row>
    <row r="2" spans="1:244">
      <c r="A2" t="s">
        <v>692</v>
      </c>
      <c r="CF2" s="425"/>
      <c r="HG2" s="895"/>
      <c r="HJ2" s="900"/>
      <c r="HL2" s="425"/>
      <c r="HN2" s="901"/>
      <c r="HO2" s="901"/>
      <c r="IC2" s="437"/>
    </row>
    <row r="3" spans="1:244">
      <c r="A3" t="s">
        <v>687</v>
      </c>
      <c r="CF3" s="425"/>
      <c r="EA3" s="343"/>
      <c r="EB3" s="343"/>
      <c r="EC3" s="907"/>
      <c r="ED3" s="343"/>
      <c r="EE3" s="343"/>
      <c r="EF3" s="343"/>
      <c r="EG3" s="343"/>
      <c r="EH3" s="343"/>
      <c r="EI3" s="343"/>
      <c r="EJ3" s="343"/>
      <c r="EK3" s="343"/>
      <c r="EL3" s="343"/>
      <c r="EM3" s="343"/>
      <c r="EN3" s="343"/>
      <c r="EO3" s="343"/>
      <c r="EP3" s="343"/>
      <c r="EQ3" s="343"/>
      <c r="ER3" s="343"/>
      <c r="ES3" s="343"/>
      <c r="ET3" s="343"/>
      <c r="EU3" s="343"/>
      <c r="EV3" s="343"/>
      <c r="EW3" s="343"/>
      <c r="EX3" s="343"/>
      <c r="EY3" s="343"/>
      <c r="EZ3" s="343"/>
      <c r="FA3" s="343"/>
      <c r="FB3" s="343"/>
      <c r="FO3" s="343"/>
      <c r="FP3" s="343"/>
      <c r="FQ3" s="343"/>
      <c r="FR3" s="343"/>
      <c r="FS3" s="343"/>
      <c r="FT3" s="343"/>
      <c r="FU3" s="343"/>
      <c r="FV3" s="343"/>
      <c r="FW3" s="343"/>
      <c r="FX3" s="343"/>
      <c r="FY3" s="343"/>
      <c r="FZ3" s="343"/>
      <c r="GA3" s="344"/>
      <c r="GB3" s="344"/>
      <c r="GC3" s="344"/>
      <c r="GD3" s="344"/>
      <c r="GE3" s="343"/>
      <c r="GF3" s="343"/>
      <c r="GG3" s="343"/>
      <c r="GH3" s="343"/>
      <c r="GI3" s="343"/>
      <c r="GJ3" s="343"/>
      <c r="GK3" s="343"/>
      <c r="GL3" s="343"/>
      <c r="GM3" s="343"/>
      <c r="GN3" s="343"/>
      <c r="GO3" s="343"/>
      <c r="GP3" s="343"/>
      <c r="GQ3" s="343"/>
      <c r="GR3" s="343"/>
      <c r="GS3" s="343"/>
      <c r="GT3" s="343"/>
      <c r="GU3" s="343"/>
      <c r="GV3" s="343"/>
      <c r="GW3" s="343"/>
      <c r="GX3" s="343"/>
      <c r="GY3" s="343"/>
      <c r="GZ3" s="343"/>
      <c r="HA3" s="343"/>
      <c r="HB3" s="343"/>
      <c r="HD3" s="1198"/>
      <c r="HL3" s="344"/>
    </row>
    <row r="4" spans="1:244">
      <c r="A4" t="s">
        <v>693</v>
      </c>
      <c r="L4" s="951"/>
      <c r="CF4" s="425"/>
      <c r="DZ4" s="912"/>
      <c r="EN4" s="397"/>
      <c r="GD4" s="435"/>
      <c r="GE4" s="427"/>
      <c r="GF4" s="427"/>
      <c r="GG4" s="427"/>
      <c r="GH4" s="427"/>
      <c r="GI4" s="427"/>
      <c r="GJ4" s="427"/>
      <c r="GK4" s="427"/>
      <c r="GL4" s="427"/>
      <c r="GM4" s="427"/>
      <c r="GN4" s="427"/>
      <c r="GO4" s="427"/>
      <c r="GP4" s="427"/>
      <c r="GQ4" s="427"/>
      <c r="GR4" s="427"/>
      <c r="GS4" s="427"/>
      <c r="GT4" s="397"/>
      <c r="GU4" s="397"/>
      <c r="GV4" s="397"/>
      <c r="GW4" s="397"/>
      <c r="GX4" s="397"/>
      <c r="GY4" s="432"/>
      <c r="GZ4" s="432"/>
      <c r="HA4" s="432"/>
      <c r="HB4" s="432"/>
      <c r="HD4" s="432"/>
      <c r="HE4" s="425"/>
      <c r="HF4" s="425"/>
      <c r="HG4" s="425"/>
      <c r="HH4" s="425"/>
      <c r="HI4" s="425"/>
      <c r="HJ4" s="425"/>
      <c r="HK4" s="425"/>
      <c r="HL4" s="432"/>
      <c r="HM4" s="425"/>
      <c r="HN4" s="425"/>
      <c r="HO4" s="425"/>
      <c r="HP4" s="425"/>
      <c r="HQ4" s="425"/>
    </row>
    <row r="5" spans="1:244">
      <c r="CF5" s="425"/>
      <c r="DE5" s="21"/>
      <c r="EP5" s="21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GY5" s="1144" t="s">
        <v>615</v>
      </c>
      <c r="GZ5" s="425"/>
      <c r="HA5" s="425"/>
      <c r="HB5" s="425"/>
      <c r="HD5" s="425"/>
      <c r="HE5" s="425"/>
      <c r="HF5" s="897" t="s">
        <v>650</v>
      </c>
      <c r="HG5" s="425"/>
      <c r="HH5" s="425"/>
      <c r="HI5" s="425"/>
      <c r="HJ5" s="425"/>
      <c r="HK5" s="425"/>
      <c r="HL5" s="425"/>
      <c r="HM5" s="425"/>
      <c r="HN5" s="425"/>
      <c r="HO5" s="425"/>
      <c r="HP5" s="425"/>
      <c r="HQ5" s="425"/>
    </row>
    <row r="6" spans="1:244">
      <c r="G6" s="714"/>
      <c r="H6" s="730"/>
      <c r="I6" s="725"/>
      <c r="J6" s="396" t="s">
        <v>496</v>
      </c>
      <c r="K6" s="396"/>
      <c r="L6" s="396"/>
      <c r="M6" s="396"/>
      <c r="N6" s="396"/>
      <c r="O6" s="396"/>
      <c r="P6" s="482"/>
      <c r="Q6" s="396" t="s">
        <v>506</v>
      </c>
      <c r="R6" s="396"/>
      <c r="S6" s="396"/>
      <c r="T6" s="396"/>
      <c r="U6" s="396"/>
      <c r="V6" s="1824" t="s">
        <v>104</v>
      </c>
      <c r="W6" s="1825"/>
      <c r="X6" s="1825"/>
      <c r="Y6" s="51"/>
      <c r="Z6" s="51"/>
      <c r="AA6" s="855"/>
      <c r="AB6" s="51"/>
      <c r="AC6" s="1831" t="s">
        <v>434</v>
      </c>
      <c r="AD6" s="1832"/>
      <c r="AE6" s="1832"/>
      <c r="AF6" s="1832"/>
      <c r="AG6" s="1832"/>
      <c r="AH6" s="1832"/>
      <c r="AI6" s="52"/>
      <c r="AJ6" s="1824" t="s">
        <v>441</v>
      </c>
      <c r="AK6" s="1825"/>
      <c r="AL6" s="1825"/>
      <c r="AM6" s="1825"/>
      <c r="AN6" s="1825"/>
      <c r="AO6" s="51"/>
      <c r="AP6" s="58" t="s">
        <v>88</v>
      </c>
      <c r="AQ6" s="33"/>
      <c r="AR6" s="33"/>
      <c r="AS6" s="33"/>
      <c r="AT6" s="33"/>
      <c r="AU6" s="33"/>
      <c r="AV6" s="1" t="s">
        <v>115</v>
      </c>
      <c r="BA6" s="1824" t="s">
        <v>514</v>
      </c>
      <c r="BB6" s="1825"/>
      <c r="BC6" s="1825"/>
      <c r="BD6" s="1825"/>
      <c r="BE6" s="1825"/>
      <c r="BF6" s="1825"/>
      <c r="BG6" s="1825"/>
      <c r="BH6" s="1825"/>
      <c r="BI6" s="1825"/>
      <c r="BJ6" s="1825"/>
      <c r="BK6" s="1825"/>
      <c r="BL6" s="51"/>
      <c r="BM6" s="51"/>
      <c r="BN6" s="52"/>
      <c r="BO6" s="1824" t="s">
        <v>163</v>
      </c>
      <c r="BP6" s="1825"/>
      <c r="BQ6" s="1825"/>
      <c r="BR6" s="1825"/>
      <c r="BS6" s="1825"/>
      <c r="BT6" s="1825"/>
      <c r="BU6" s="1825"/>
      <c r="BV6" s="1825"/>
      <c r="BW6" s="1825"/>
      <c r="BX6" s="1825"/>
      <c r="BY6" s="1826"/>
      <c r="BZ6" s="1824" t="s">
        <v>524</v>
      </c>
      <c r="CA6" s="1825"/>
      <c r="CB6" s="1825"/>
      <c r="CC6" s="1825"/>
      <c r="CD6" s="1825"/>
      <c r="CE6" s="1825"/>
      <c r="CF6" s="1825"/>
      <c r="CG6" s="1825"/>
      <c r="CH6" s="1825"/>
      <c r="CI6" s="1825"/>
      <c r="CJ6" s="1825"/>
      <c r="CT6" s="395" t="s">
        <v>227</v>
      </c>
      <c r="CU6" s="396"/>
      <c r="CV6" s="396"/>
      <c r="CW6" s="396"/>
      <c r="CX6" s="396"/>
      <c r="CY6" s="51"/>
      <c r="CZ6" s="51"/>
      <c r="DA6" s="51"/>
      <c r="DB6" s="51"/>
      <c r="DC6" s="51"/>
      <c r="DD6" s="51"/>
      <c r="DE6" s="52"/>
      <c r="DF6" s="396" t="s">
        <v>444</v>
      </c>
      <c r="DG6" s="396"/>
      <c r="DH6" s="396"/>
      <c r="DI6" s="396"/>
      <c r="DJ6" s="396"/>
      <c r="DK6" s="396"/>
      <c r="DL6" s="396"/>
      <c r="DM6" s="396"/>
      <c r="DN6" s="396"/>
      <c r="DO6" s="396"/>
      <c r="DP6" s="396"/>
      <c r="DQ6" s="897" t="s">
        <v>569</v>
      </c>
      <c r="DR6" s="436"/>
      <c r="DS6" s="436"/>
      <c r="DT6" s="436"/>
      <c r="DU6" s="436"/>
      <c r="DV6" s="436"/>
      <c r="DW6" s="436"/>
      <c r="DX6" s="436"/>
      <c r="DY6" s="902"/>
      <c r="DZ6" s="396" t="s">
        <v>556</v>
      </c>
      <c r="EA6" s="51"/>
      <c r="EC6" s="855"/>
      <c r="ED6" s="51"/>
      <c r="EP6" s="21"/>
      <c r="EQ6" s="396" t="s">
        <v>558</v>
      </c>
      <c r="ER6" s="1511"/>
      <c r="ES6" s="1511"/>
      <c r="ET6" s="1523"/>
      <c r="EU6" s="1511"/>
      <c r="EV6" s="1511"/>
      <c r="EW6" s="1498"/>
      <c r="EX6" s="1498"/>
      <c r="EY6" s="1498"/>
      <c r="EZ6" s="1498"/>
      <c r="FA6" s="1498"/>
      <c r="FB6" s="1498"/>
      <c r="GA6" s="1833" t="s">
        <v>560</v>
      </c>
      <c r="GB6" s="1833"/>
      <c r="GC6" s="1833"/>
      <c r="GD6" s="1833"/>
      <c r="GE6" s="1833"/>
      <c r="GF6" s="1833"/>
      <c r="GG6" s="1833"/>
      <c r="GH6" s="1833"/>
      <c r="GI6" s="1833"/>
      <c r="GJ6" s="1833"/>
      <c r="GK6" s="1833"/>
      <c r="GL6" s="1833"/>
      <c r="GM6" s="1833"/>
      <c r="GN6" s="1833"/>
      <c r="GO6" s="1833"/>
      <c r="GP6" s="1833"/>
      <c r="GQ6" s="1833"/>
      <c r="GR6" s="1833"/>
      <c r="GS6" s="1833"/>
      <c r="GT6" s="1833"/>
      <c r="GU6" s="878"/>
      <c r="GV6" s="878"/>
      <c r="GW6" s="878"/>
      <c r="GX6" s="878"/>
      <c r="GY6" s="1145"/>
      <c r="GZ6" s="878"/>
      <c r="HA6" s="878"/>
      <c r="HB6" s="878"/>
      <c r="HD6" s="878"/>
      <c r="HE6" s="425"/>
      <c r="HF6" s="898"/>
      <c r="HG6" s="425"/>
      <c r="HH6" s="425"/>
      <c r="HI6" s="425"/>
      <c r="HJ6" s="425"/>
      <c r="HK6" s="425"/>
      <c r="HL6" s="878"/>
      <c r="HM6" s="425"/>
      <c r="HN6" s="425"/>
      <c r="HO6" s="425"/>
      <c r="HP6" s="425"/>
      <c r="HQ6" s="425"/>
      <c r="HR6" s="1828" t="s">
        <v>425</v>
      </c>
      <c r="HS6" s="1829"/>
      <c r="HT6" s="1829"/>
      <c r="HU6" s="1829"/>
      <c r="HV6" s="1829"/>
      <c r="HW6" s="1829"/>
      <c r="HX6" s="1829"/>
      <c r="HY6" s="1829"/>
      <c r="HZ6" s="1829"/>
      <c r="IA6" s="1829"/>
      <c r="IB6" s="1829"/>
      <c r="IC6" s="1829"/>
      <c r="ID6" s="1829"/>
      <c r="IE6" s="1830"/>
      <c r="IF6" s="465"/>
    </row>
    <row r="7" spans="1:244" ht="19.75" customHeight="1">
      <c r="A7" t="s">
        <v>151</v>
      </c>
      <c r="B7" s="435" t="s">
        <v>206</v>
      </c>
      <c r="C7" s="727" t="s">
        <v>74</v>
      </c>
      <c r="D7" s="435" t="s">
        <v>142</v>
      </c>
      <c r="E7" s="727" t="s">
        <v>76</v>
      </c>
      <c r="F7" s="727" t="s">
        <v>77</v>
      </c>
      <c r="G7" s="42" t="s">
        <v>111</v>
      </c>
      <c r="H7" s="36"/>
      <c r="I7" s="325"/>
      <c r="J7" s="718" t="s">
        <v>76</v>
      </c>
      <c r="K7" s="1827" t="s">
        <v>497</v>
      </c>
      <c r="L7" s="1827"/>
      <c r="M7" s="432" t="s">
        <v>498</v>
      </c>
      <c r="N7" s="432" t="s">
        <v>499</v>
      </c>
      <c r="O7" s="432" t="s">
        <v>500</v>
      </c>
      <c r="P7" s="461"/>
      <c r="Q7" s="432"/>
      <c r="R7" s="432"/>
      <c r="S7" s="432"/>
      <c r="T7" s="432"/>
      <c r="U7" s="432"/>
      <c r="V7" s="42" t="s">
        <v>110</v>
      </c>
      <c r="W7" s="51"/>
      <c r="X7" s="855"/>
      <c r="Y7" s="855"/>
      <c r="Z7" s="51"/>
      <c r="AA7" s="855"/>
      <c r="AB7" s="51"/>
      <c r="AC7" s="474" t="s">
        <v>109</v>
      </c>
      <c r="AD7" s="473"/>
      <c r="AE7" s="473"/>
      <c r="AF7" s="473"/>
      <c r="AG7" s="736"/>
      <c r="AH7" s="473"/>
      <c r="AI7" s="52"/>
      <c r="AJ7" s="42" t="s">
        <v>108</v>
      </c>
      <c r="AK7" s="51"/>
      <c r="AL7" s="734"/>
      <c r="AM7" s="734"/>
      <c r="AN7" s="734"/>
      <c r="AO7" s="51"/>
      <c r="AP7" s="42" t="s">
        <v>114</v>
      </c>
      <c r="AQ7" s="33"/>
      <c r="AR7" s="33"/>
      <c r="AS7" s="33"/>
      <c r="AT7" s="33"/>
      <c r="AU7" s="33"/>
      <c r="AV7" s="42" t="s">
        <v>156</v>
      </c>
      <c r="BA7" s="66" t="s">
        <v>157</v>
      </c>
      <c r="BB7" s="67" t="s">
        <v>158</v>
      </c>
      <c r="BC7" s="51"/>
      <c r="BD7" s="51"/>
      <c r="BE7" s="67" t="s">
        <v>159</v>
      </c>
      <c r="BF7" s="51"/>
      <c r="BG7" s="51"/>
      <c r="BH7" s="67" t="s">
        <v>160</v>
      </c>
      <c r="BI7" s="51"/>
      <c r="BJ7" s="51"/>
      <c r="BK7" s="51"/>
      <c r="BL7" s="51"/>
      <c r="BM7" s="51"/>
      <c r="BN7" s="52"/>
      <c r="BO7" s="36" t="s">
        <v>317</v>
      </c>
      <c r="BP7" s="25" t="s">
        <v>89</v>
      </c>
      <c r="BQ7" s="25" t="s">
        <v>83</v>
      </c>
      <c r="BR7" s="25" t="s">
        <v>176</v>
      </c>
      <c r="BS7" s="68" t="s">
        <v>167</v>
      </c>
      <c r="BT7" s="25" t="s">
        <v>177</v>
      </c>
      <c r="BU7" s="36" t="s">
        <v>180</v>
      </c>
      <c r="BV7" s="397" t="s">
        <v>521</v>
      </c>
      <c r="BW7" s="25" t="s">
        <v>187</v>
      </c>
      <c r="BX7" s="25"/>
      <c r="BY7" s="68" t="s">
        <v>188</v>
      </c>
      <c r="BZ7" s="42" t="s">
        <v>165</v>
      </c>
      <c r="CA7" s="25" t="s">
        <v>87</v>
      </c>
      <c r="CB7" s="25" t="s">
        <v>91</v>
      </c>
      <c r="CC7" s="25" t="s">
        <v>166</v>
      </c>
      <c r="CD7" s="37"/>
      <c r="CE7" s="37"/>
      <c r="CF7" s="22" t="s">
        <v>195</v>
      </c>
      <c r="CG7" s="37" t="s">
        <v>171</v>
      </c>
      <c r="CH7" s="37" t="s">
        <v>172</v>
      </c>
      <c r="CI7" s="25"/>
      <c r="CJ7" s="51"/>
      <c r="CK7" s="36" t="s">
        <v>243</v>
      </c>
      <c r="CT7" s="42"/>
      <c r="CU7" s="36"/>
      <c r="CV7" s="36"/>
      <c r="CW7" s="36"/>
      <c r="CX7" s="36"/>
      <c r="CY7" s="25"/>
      <c r="CZ7" s="25"/>
      <c r="DA7" s="25"/>
      <c r="DB7" s="25"/>
      <c r="DC7" s="36" t="s">
        <v>226</v>
      </c>
      <c r="DD7" s="36"/>
      <c r="DE7" s="325" t="s">
        <v>203</v>
      </c>
      <c r="DF7" s="36"/>
      <c r="DG7" s="36"/>
      <c r="DH7" s="36"/>
      <c r="DI7" s="480" t="s">
        <v>446</v>
      </c>
      <c r="DJ7" s="36"/>
      <c r="DK7" s="36"/>
      <c r="DL7" s="36"/>
      <c r="DM7" s="36"/>
      <c r="DO7" s="480" t="s">
        <v>458</v>
      </c>
      <c r="DP7" s="36"/>
      <c r="DQ7" s="898"/>
      <c r="DR7" s="34"/>
      <c r="DS7" s="34"/>
      <c r="DT7" s="34"/>
      <c r="DU7" s="34" t="s">
        <v>485</v>
      </c>
      <c r="DV7" s="34"/>
      <c r="DW7" s="34"/>
      <c r="DX7" s="34"/>
      <c r="DY7" s="477"/>
      <c r="DZ7" s="34" t="s">
        <v>99</v>
      </c>
      <c r="EA7" s="397" t="s">
        <v>25</v>
      </c>
      <c r="EC7" s="397"/>
      <c r="ED7" s="36"/>
      <c r="EJ7" s="397" t="s">
        <v>26</v>
      </c>
      <c r="EK7" s="456" t="s">
        <v>427</v>
      </c>
      <c r="EP7" s="426" t="s">
        <v>27</v>
      </c>
      <c r="EQ7" s="397"/>
      <c r="ER7" s="397"/>
      <c r="ES7" s="397"/>
      <c r="ET7" s="397"/>
      <c r="EU7" s="397"/>
      <c r="EV7" s="397"/>
      <c r="EW7" s="397"/>
      <c r="EX7" s="397"/>
      <c r="EY7" s="397"/>
      <c r="EZ7" s="397"/>
      <c r="FA7" s="397"/>
      <c r="FB7" s="397"/>
      <c r="FC7" s="427" t="s">
        <v>63</v>
      </c>
      <c r="FD7" s="427"/>
      <c r="FE7" s="427"/>
      <c r="FF7" s="427"/>
      <c r="FG7" s="427"/>
      <c r="FH7" s="427"/>
      <c r="FI7" s="427" t="s">
        <v>64</v>
      </c>
      <c r="FJ7" s="427"/>
      <c r="FK7" s="427"/>
      <c r="FL7" s="427"/>
      <c r="FM7" s="397" t="s">
        <v>231</v>
      </c>
      <c r="FN7" s="430" t="s">
        <v>399</v>
      </c>
      <c r="FO7" s="427" t="s">
        <v>63</v>
      </c>
      <c r="FP7" s="427"/>
      <c r="FQ7" s="427"/>
      <c r="FR7" s="427"/>
      <c r="FS7" s="427"/>
      <c r="FT7" s="427"/>
      <c r="FU7" s="427" t="s">
        <v>64</v>
      </c>
      <c r="FV7" s="427"/>
      <c r="FW7" s="427"/>
      <c r="FX7" s="427"/>
      <c r="FY7" s="397" t="s">
        <v>231</v>
      </c>
      <c r="FZ7" s="433" t="s">
        <v>399</v>
      </c>
      <c r="GA7" s="431" t="s">
        <v>66</v>
      </c>
      <c r="GB7" s="431" t="s">
        <v>400</v>
      </c>
      <c r="GC7" s="432" t="s">
        <v>67</v>
      </c>
      <c r="GD7" s="432" t="s">
        <v>428</v>
      </c>
      <c r="GE7" s="397" t="s">
        <v>59</v>
      </c>
      <c r="GF7" s="397"/>
      <c r="GG7" s="397"/>
      <c r="GH7" s="397"/>
      <c r="GI7" s="397"/>
      <c r="GJ7" s="397"/>
      <c r="GK7" s="397"/>
      <c r="GL7" s="397"/>
      <c r="GM7" s="397"/>
      <c r="GN7" s="397"/>
      <c r="GO7" s="397"/>
      <c r="GP7" s="397" t="s">
        <v>60</v>
      </c>
      <c r="GQ7" s="397"/>
      <c r="GR7" s="397"/>
      <c r="GS7" s="397"/>
      <c r="GT7" s="397" t="s">
        <v>61</v>
      </c>
      <c r="GU7" s="397"/>
      <c r="GV7" s="397"/>
      <c r="GW7" s="397"/>
      <c r="GX7" s="397"/>
      <c r="GY7" s="1146"/>
      <c r="GZ7" s="432"/>
      <c r="HA7" s="432"/>
      <c r="HB7" s="432"/>
      <c r="HD7" s="432"/>
      <c r="HE7" s="425"/>
      <c r="HF7" s="898"/>
      <c r="HG7" s="425"/>
      <c r="HH7" s="425"/>
      <c r="HI7" s="425"/>
      <c r="HJ7" s="425"/>
      <c r="HK7" s="425"/>
      <c r="HL7" s="432"/>
      <c r="HM7" s="425"/>
      <c r="HN7" s="425"/>
      <c r="HO7" s="425"/>
      <c r="HP7" s="425"/>
      <c r="HQ7" s="425"/>
      <c r="HR7" s="469" t="s">
        <v>404</v>
      </c>
      <c r="HS7" s="81"/>
      <c r="HT7" s="81"/>
      <c r="HU7" s="81"/>
      <c r="HV7" s="81"/>
      <c r="HW7" s="81"/>
      <c r="HX7" s="81"/>
      <c r="HY7" s="81"/>
      <c r="HZ7" s="81"/>
      <c r="IA7" s="33"/>
      <c r="IB7" s="33"/>
      <c r="IC7" s="33"/>
      <c r="ID7" s="33"/>
      <c r="IE7" s="21"/>
      <c r="IF7" s="1" t="s">
        <v>765</v>
      </c>
    </row>
    <row r="8" spans="1:244" ht="132">
      <c r="A8" s="10"/>
      <c r="B8" s="435" t="s">
        <v>72</v>
      </c>
      <c r="C8" s="727" t="s">
        <v>147</v>
      </c>
      <c r="D8" s="435" t="s">
        <v>73</v>
      </c>
      <c r="E8" s="727" t="s">
        <v>75</v>
      </c>
      <c r="F8" s="727" t="s">
        <v>152</v>
      </c>
      <c r="G8" s="42" t="s">
        <v>164</v>
      </c>
      <c r="H8" s="397" t="s">
        <v>512</v>
      </c>
      <c r="I8" s="713" t="s">
        <v>130</v>
      </c>
      <c r="J8" s="373" t="s">
        <v>75</v>
      </c>
      <c r="K8" s="719" t="s">
        <v>501</v>
      </c>
      <c r="L8" s="719" t="s">
        <v>502</v>
      </c>
      <c r="M8" s="719" t="s">
        <v>503</v>
      </c>
      <c r="N8" s="719" t="s">
        <v>504</v>
      </c>
      <c r="O8" s="719" t="s">
        <v>505</v>
      </c>
      <c r="P8" s="723" t="s">
        <v>511</v>
      </c>
      <c r="Q8" s="721" t="s">
        <v>75</v>
      </c>
      <c r="R8" s="720" t="s">
        <v>507</v>
      </c>
      <c r="S8" s="720" t="s">
        <v>508</v>
      </c>
      <c r="T8" s="720" t="s">
        <v>509</v>
      </c>
      <c r="U8" s="720" t="s">
        <v>510</v>
      </c>
      <c r="V8" s="42" t="s">
        <v>155</v>
      </c>
      <c r="W8" s="22" t="s">
        <v>123</v>
      </c>
      <c r="X8" s="432" t="s">
        <v>105</v>
      </c>
      <c r="Y8" s="69" t="s">
        <v>555</v>
      </c>
      <c r="Z8" s="432" t="s">
        <v>495</v>
      </c>
      <c r="AA8" s="432" t="s">
        <v>259</v>
      </c>
      <c r="AB8" s="53" t="s">
        <v>433</v>
      </c>
      <c r="AC8" s="474" t="s">
        <v>435</v>
      </c>
      <c r="AD8" s="475" t="s">
        <v>436</v>
      </c>
      <c r="AE8" s="475" t="s">
        <v>437</v>
      </c>
      <c r="AF8" s="475" t="s">
        <v>438</v>
      </c>
      <c r="AG8" s="475" t="s">
        <v>439</v>
      </c>
      <c r="AH8" s="475" t="s">
        <v>440</v>
      </c>
      <c r="AI8" s="53" t="s">
        <v>259</v>
      </c>
      <c r="AJ8" s="42" t="s">
        <v>442</v>
      </c>
      <c r="AK8" s="22" t="s">
        <v>106</v>
      </c>
      <c r="AL8" s="22" t="s">
        <v>128</v>
      </c>
      <c r="AM8" s="22" t="s">
        <v>181</v>
      </c>
      <c r="AN8" s="22" t="s">
        <v>107</v>
      </c>
      <c r="AO8" s="22" t="s">
        <v>259</v>
      </c>
      <c r="AP8" s="42" t="s">
        <v>183</v>
      </c>
      <c r="AQ8" s="22" t="s">
        <v>112</v>
      </c>
      <c r="AR8" s="22" t="s">
        <v>182</v>
      </c>
      <c r="AS8" s="22" t="s">
        <v>113</v>
      </c>
      <c r="AT8" s="69" t="s">
        <v>513</v>
      </c>
      <c r="AU8" s="53" t="s">
        <v>259</v>
      </c>
      <c r="AV8" s="34" t="s">
        <v>116</v>
      </c>
      <c r="AW8" s="22" t="s">
        <v>93</v>
      </c>
      <c r="AX8" s="22" t="s">
        <v>117</v>
      </c>
      <c r="AY8" s="22" t="s">
        <v>90</v>
      </c>
      <c r="AZ8" s="22" t="s">
        <v>118</v>
      </c>
      <c r="BA8" s="70" t="s">
        <v>147</v>
      </c>
      <c r="BB8" s="22" t="s">
        <v>78</v>
      </c>
      <c r="BC8" s="22" t="s">
        <v>137</v>
      </c>
      <c r="BD8" s="22" t="s">
        <v>138</v>
      </c>
      <c r="BE8" s="22" t="s">
        <v>139</v>
      </c>
      <c r="BF8" s="22" t="s">
        <v>140</v>
      </c>
      <c r="BG8" s="22" t="s">
        <v>141</v>
      </c>
      <c r="BH8" s="34" t="s">
        <v>515</v>
      </c>
      <c r="BI8" s="22" t="s">
        <v>143</v>
      </c>
      <c r="BJ8" s="22" t="s">
        <v>144</v>
      </c>
      <c r="BK8" s="22" t="s">
        <v>145</v>
      </c>
      <c r="BL8" s="34" t="s">
        <v>516</v>
      </c>
      <c r="BM8" s="432" t="s">
        <v>517</v>
      </c>
      <c r="BN8" s="461" t="s">
        <v>518</v>
      </c>
      <c r="BO8" s="34" t="s">
        <v>150</v>
      </c>
      <c r="BP8" s="22" t="s">
        <v>162</v>
      </c>
      <c r="BQ8" s="22" t="s">
        <v>161</v>
      </c>
      <c r="BR8" s="22" t="s">
        <v>185</v>
      </c>
      <c r="BS8" s="22" t="s">
        <v>184</v>
      </c>
      <c r="BT8" s="22" t="s">
        <v>179</v>
      </c>
      <c r="BU8" s="34" t="s">
        <v>178</v>
      </c>
      <c r="BV8" s="432" t="s">
        <v>520</v>
      </c>
      <c r="BW8" s="22" t="s">
        <v>186</v>
      </c>
      <c r="BX8" s="22"/>
      <c r="BY8" s="22" t="s">
        <v>139</v>
      </c>
      <c r="BZ8" s="70" t="s">
        <v>94</v>
      </c>
      <c r="CA8" s="22" t="s">
        <v>82</v>
      </c>
      <c r="CB8" s="22" t="s">
        <v>93</v>
      </c>
      <c r="CC8" s="22" t="s">
        <v>272</v>
      </c>
      <c r="CD8" s="69" t="s">
        <v>273</v>
      </c>
      <c r="CE8" s="69" t="s">
        <v>274</v>
      </c>
      <c r="CF8" s="22" t="s">
        <v>168</v>
      </c>
      <c r="CG8" s="69" t="s">
        <v>239</v>
      </c>
      <c r="CH8" s="69" t="s">
        <v>275</v>
      </c>
      <c r="CI8" s="22" t="s">
        <v>271</v>
      </c>
      <c r="CJ8" s="22" t="s">
        <v>189</v>
      </c>
      <c r="CK8" s="34" t="s">
        <v>247</v>
      </c>
      <c r="CL8" s="34" t="s">
        <v>245</v>
      </c>
      <c r="CM8" s="34" t="s">
        <v>246</v>
      </c>
      <c r="CN8" s="34" t="s">
        <v>236</v>
      </c>
      <c r="CO8" s="69" t="s">
        <v>201</v>
      </c>
      <c r="CP8" s="69" t="s">
        <v>202</v>
      </c>
      <c r="CQ8" s="432" t="s">
        <v>552</v>
      </c>
      <c r="CR8" s="432" t="s">
        <v>553</v>
      </c>
      <c r="CS8" s="432" t="s">
        <v>554</v>
      </c>
      <c r="CT8" s="59" t="s">
        <v>249</v>
      </c>
      <c r="CU8" s="459" t="s">
        <v>252</v>
      </c>
      <c r="CV8" s="459" t="s">
        <v>230</v>
      </c>
      <c r="CW8" s="459" t="s">
        <v>248</v>
      </c>
      <c r="CX8" s="22" t="s">
        <v>250</v>
      </c>
      <c r="CY8" s="22" t="s">
        <v>251</v>
      </c>
      <c r="CZ8" s="34" t="s">
        <v>225</v>
      </c>
      <c r="DA8" s="22" t="s">
        <v>224</v>
      </c>
      <c r="DB8" s="340" t="s">
        <v>370</v>
      </c>
      <c r="DC8" s="34" t="s">
        <v>409</v>
      </c>
      <c r="DD8" s="406" t="s">
        <v>410</v>
      </c>
      <c r="DE8" s="477" t="s">
        <v>411</v>
      </c>
      <c r="DF8" s="479" t="s">
        <v>445</v>
      </c>
      <c r="DG8" s="466" t="s">
        <v>450</v>
      </c>
      <c r="DH8" s="466" t="s">
        <v>448</v>
      </c>
      <c r="DI8" s="460" t="s">
        <v>465</v>
      </c>
      <c r="DJ8" s="460" t="s">
        <v>463</v>
      </c>
      <c r="DK8" s="466" t="s">
        <v>452</v>
      </c>
      <c r="DL8" s="466" t="s">
        <v>453</v>
      </c>
      <c r="DM8" s="466" t="s">
        <v>456</v>
      </c>
      <c r="DN8" s="479" t="s">
        <v>457</v>
      </c>
      <c r="DO8" s="467" t="s">
        <v>459</v>
      </c>
      <c r="DP8" s="466" t="s">
        <v>447</v>
      </c>
      <c r="DQ8" s="70" t="s">
        <v>568</v>
      </c>
      <c r="DR8" s="895" t="s">
        <v>564</v>
      </c>
      <c r="DS8" s="895" t="s">
        <v>565</v>
      </c>
      <c r="DT8" s="895" t="s">
        <v>566</v>
      </c>
      <c r="DU8" s="901" t="s">
        <v>572</v>
      </c>
      <c r="DV8" s="900" t="s">
        <v>484</v>
      </c>
      <c r="DW8" s="900" t="s">
        <v>571</v>
      </c>
      <c r="DX8" s="900" t="s">
        <v>570</v>
      </c>
      <c r="DY8" s="903" t="s">
        <v>567</v>
      </c>
      <c r="DZ8" s="341" t="s">
        <v>371</v>
      </c>
      <c r="EA8" s="340" t="s">
        <v>372</v>
      </c>
      <c r="EB8" s="927" t="s">
        <v>582</v>
      </c>
      <c r="EC8" s="1495" t="s">
        <v>604</v>
      </c>
      <c r="ED8" s="342" t="s">
        <v>373</v>
      </c>
      <c r="EE8" s="342" t="s">
        <v>859</v>
      </c>
      <c r="EF8" s="406" t="s">
        <v>889</v>
      </c>
      <c r="EG8" s="406" t="s">
        <v>894</v>
      </c>
      <c r="EH8" s="342" t="s">
        <v>557</v>
      </c>
      <c r="EI8" s="406" t="s">
        <v>577</v>
      </c>
      <c r="EJ8" s="340" t="s">
        <v>374</v>
      </c>
      <c r="EK8" s="342" t="s">
        <v>395</v>
      </c>
      <c r="EL8" s="1513" t="s">
        <v>402</v>
      </c>
      <c r="EM8" s="1513" t="s">
        <v>403</v>
      </c>
      <c r="EN8" s="342" t="s">
        <v>420</v>
      </c>
      <c r="EO8" s="342" t="s">
        <v>396</v>
      </c>
      <c r="EP8" s="428" t="s">
        <v>375</v>
      </c>
      <c r="EQ8" s="406" t="s">
        <v>855</v>
      </c>
      <c r="ER8" s="1524" t="s">
        <v>892</v>
      </c>
      <c r="ES8" s="1525" t="s">
        <v>889</v>
      </c>
      <c r="ET8" s="406" t="s">
        <v>897</v>
      </c>
      <c r="EU8" s="406" t="s">
        <v>877</v>
      </c>
      <c r="EV8" s="406" t="s">
        <v>886</v>
      </c>
      <c r="EW8" s="406" t="s">
        <v>856</v>
      </c>
      <c r="EX8" s="10" t="s">
        <v>860</v>
      </c>
      <c r="EY8" s="10" t="s">
        <v>861</v>
      </c>
      <c r="EZ8" s="10" t="s">
        <v>862</v>
      </c>
      <c r="FA8" s="406" t="s">
        <v>857</v>
      </c>
      <c r="FB8" s="342" t="s">
        <v>858</v>
      </c>
      <c r="FC8" s="406" t="s">
        <v>397</v>
      </c>
      <c r="FD8" s="927" t="s">
        <v>890</v>
      </c>
      <c r="FE8" s="406" t="s">
        <v>889</v>
      </c>
      <c r="FF8" s="406" t="s">
        <v>895</v>
      </c>
      <c r="FG8" s="406" t="s">
        <v>878</v>
      </c>
      <c r="FH8" s="406" t="s">
        <v>880</v>
      </c>
      <c r="FI8" s="340" t="s">
        <v>376</v>
      </c>
      <c r="FJ8" s="10" t="s">
        <v>863</v>
      </c>
      <c r="FK8" s="10" t="s">
        <v>864</v>
      </c>
      <c r="FL8" s="10" t="s">
        <v>865</v>
      </c>
      <c r="FM8" s="340" t="s">
        <v>377</v>
      </c>
      <c r="FN8" s="342" t="s">
        <v>378</v>
      </c>
      <c r="FO8" s="406" t="s">
        <v>398</v>
      </c>
      <c r="FP8" s="927" t="s">
        <v>891</v>
      </c>
      <c r="FQ8" s="406" t="s">
        <v>889</v>
      </c>
      <c r="FR8" s="406" t="s">
        <v>896</v>
      </c>
      <c r="FS8" s="406" t="s">
        <v>879</v>
      </c>
      <c r="FT8" s="406" t="s">
        <v>885</v>
      </c>
      <c r="FU8" s="340" t="s">
        <v>379</v>
      </c>
      <c r="FV8" s="10" t="s">
        <v>872</v>
      </c>
      <c r="FW8" s="10" t="s">
        <v>873</v>
      </c>
      <c r="FX8" s="10" t="s">
        <v>874</v>
      </c>
      <c r="FY8" s="340" t="s">
        <v>380</v>
      </c>
      <c r="FZ8" s="434" t="s">
        <v>381</v>
      </c>
      <c r="GA8" s="341" t="s">
        <v>382</v>
      </c>
      <c r="GB8" s="341" t="s">
        <v>383</v>
      </c>
      <c r="GC8" s="341" t="s">
        <v>384</v>
      </c>
      <c r="GD8" s="879" t="s">
        <v>385</v>
      </c>
      <c r="GE8" s="437" t="s">
        <v>401</v>
      </c>
      <c r="GF8" s="927" t="s">
        <v>893</v>
      </c>
      <c r="GG8" s="406" t="s">
        <v>889</v>
      </c>
      <c r="GH8" s="406" t="s">
        <v>898</v>
      </c>
      <c r="GI8" s="437" t="s">
        <v>887</v>
      </c>
      <c r="GJ8" s="550" t="s">
        <v>619</v>
      </c>
      <c r="GK8" s="550" t="s">
        <v>617</v>
      </c>
      <c r="GL8" s="550" t="s">
        <v>618</v>
      </c>
      <c r="GM8" s="550" t="s">
        <v>758</v>
      </c>
      <c r="GN8" s="550" t="s">
        <v>759</v>
      </c>
      <c r="GO8" s="550" t="s">
        <v>760</v>
      </c>
      <c r="GP8" s="437" t="s">
        <v>386</v>
      </c>
      <c r="GQ8" s="437" t="s">
        <v>875</v>
      </c>
      <c r="GR8" s="437" t="s">
        <v>876</v>
      </c>
      <c r="GS8" s="550" t="s">
        <v>605</v>
      </c>
      <c r="GT8" s="1142" t="s">
        <v>559</v>
      </c>
      <c r="GU8" s="1513" t="s">
        <v>606</v>
      </c>
      <c r="GV8" s="1142" t="s">
        <v>607</v>
      </c>
      <c r="GW8" s="1142" t="s">
        <v>608</v>
      </c>
      <c r="GX8" s="1142" t="s">
        <v>734</v>
      </c>
      <c r="GY8" s="42" t="s">
        <v>582</v>
      </c>
      <c r="GZ8" s="1142" t="s">
        <v>576</v>
      </c>
      <c r="HA8" s="1142" t="s">
        <v>557</v>
      </c>
      <c r="HB8" s="1147" t="s">
        <v>612</v>
      </c>
      <c r="HC8" s="437" t="s">
        <v>613</v>
      </c>
      <c r="HD8" s="1142" t="s">
        <v>614</v>
      </c>
      <c r="HE8" s="1148" t="s">
        <v>531</v>
      </c>
      <c r="HF8" s="70" t="s">
        <v>568</v>
      </c>
      <c r="HG8" s="895" t="s">
        <v>564</v>
      </c>
      <c r="HH8" s="895" t="s">
        <v>565</v>
      </c>
      <c r="HI8" s="895" t="s">
        <v>566</v>
      </c>
      <c r="HJ8" s="1266" t="s">
        <v>572</v>
      </c>
      <c r="HK8" s="468" t="s">
        <v>484</v>
      </c>
      <c r="HL8" s="1142" t="s">
        <v>755</v>
      </c>
      <c r="HM8" s="468" t="s">
        <v>648</v>
      </c>
      <c r="HN8" s="1148" t="s">
        <v>652</v>
      </c>
      <c r="HO8" s="1148" t="s">
        <v>651</v>
      </c>
      <c r="HP8" s="900" t="s">
        <v>649</v>
      </c>
      <c r="HQ8" s="903" t="s">
        <v>567</v>
      </c>
      <c r="HR8" s="470" t="s">
        <v>562</v>
      </c>
      <c r="HS8" s="437" t="s">
        <v>821</v>
      </c>
      <c r="HT8" s="437" t="s">
        <v>563</v>
      </c>
      <c r="HU8" s="437" t="s">
        <v>823</v>
      </c>
      <c r="HV8" s="437" t="s">
        <v>825</v>
      </c>
      <c r="HW8" s="437" t="s">
        <v>829</v>
      </c>
      <c r="HX8" s="437" t="s">
        <v>830</v>
      </c>
      <c r="HY8" s="437" t="s">
        <v>831</v>
      </c>
      <c r="HZ8" s="437" t="s">
        <v>832</v>
      </c>
      <c r="IA8" s="437" t="s">
        <v>561</v>
      </c>
      <c r="IB8" s="437" t="s">
        <v>471</v>
      </c>
      <c r="IC8" s="550" t="s">
        <v>472</v>
      </c>
      <c r="ID8" s="550" t="s">
        <v>473</v>
      </c>
      <c r="IE8" s="471" t="s">
        <v>406</v>
      </c>
      <c r="IF8" s="431" t="s">
        <v>763</v>
      </c>
      <c r="IG8" s="431" t="s">
        <v>764</v>
      </c>
      <c r="IH8" s="431" t="s">
        <v>766</v>
      </c>
      <c r="II8" s="431" t="s">
        <v>767</v>
      </c>
      <c r="IJ8" s="432" t="s">
        <v>768</v>
      </c>
    </row>
    <row r="9" spans="1:244" s="40" customFormat="1" ht="30">
      <c r="A9" s="31" t="s">
        <v>688</v>
      </c>
      <c r="B9" s="740"/>
      <c r="C9" s="740"/>
      <c r="D9" s="740"/>
      <c r="E9" s="740"/>
      <c r="F9" s="40" t="s">
        <v>769</v>
      </c>
      <c r="G9" s="54"/>
      <c r="H9" s="40" t="s">
        <v>770</v>
      </c>
      <c r="I9" s="56"/>
      <c r="J9" s="1431"/>
      <c r="K9" s="40" t="s">
        <v>771</v>
      </c>
      <c r="L9" s="40" t="s">
        <v>772</v>
      </c>
      <c r="M9" s="40" t="s">
        <v>773</v>
      </c>
      <c r="N9" s="40" t="s">
        <v>774</v>
      </c>
      <c r="O9" s="40" t="s">
        <v>775</v>
      </c>
      <c r="P9" s="40" t="s">
        <v>776</v>
      </c>
      <c r="Q9" s="1432"/>
      <c r="R9" s="40" t="s">
        <v>777</v>
      </c>
      <c r="S9" s="40" t="s">
        <v>778</v>
      </c>
      <c r="T9" s="40" t="s">
        <v>779</v>
      </c>
      <c r="U9" s="40" t="s">
        <v>780</v>
      </c>
      <c r="V9" s="54"/>
      <c r="W9" s="40" t="s">
        <v>689</v>
      </c>
      <c r="X9" s="40" t="s">
        <v>696</v>
      </c>
      <c r="Y9" s="40" t="s">
        <v>695</v>
      </c>
      <c r="Z9" s="40" t="s">
        <v>697</v>
      </c>
      <c r="AA9" s="728"/>
      <c r="AB9" s="1416"/>
      <c r="AC9" s="1433"/>
      <c r="AD9" s="1417"/>
      <c r="AE9" s="1417"/>
      <c r="AF9" s="1417"/>
      <c r="AG9" s="1417"/>
      <c r="AH9" s="40" t="s">
        <v>698</v>
      </c>
      <c r="AI9" s="1416"/>
      <c r="AJ9" s="54"/>
      <c r="AK9" s="728"/>
      <c r="AL9" s="40" t="s">
        <v>699</v>
      </c>
      <c r="AM9" s="728"/>
      <c r="AN9" s="40" t="s">
        <v>781</v>
      </c>
      <c r="AO9" s="728"/>
      <c r="AP9" s="54"/>
      <c r="AQ9" s="728"/>
      <c r="AR9" s="728"/>
      <c r="AS9" s="40" t="s">
        <v>700</v>
      </c>
      <c r="AT9" s="40" t="s">
        <v>701</v>
      </c>
      <c r="AU9" s="1416"/>
      <c r="AV9" s="728"/>
      <c r="AW9" s="40" t="s">
        <v>702</v>
      </c>
      <c r="AX9" s="728"/>
      <c r="AY9" s="40" t="s">
        <v>703</v>
      </c>
      <c r="AZ9" s="728"/>
      <c r="BA9" s="1419"/>
      <c r="BB9" s="728"/>
      <c r="BC9" s="40" t="s">
        <v>782</v>
      </c>
      <c r="BD9" s="40" t="s">
        <v>783</v>
      </c>
      <c r="BE9" s="728"/>
      <c r="BF9" s="40" t="s">
        <v>784</v>
      </c>
      <c r="BG9" s="40" t="s">
        <v>785</v>
      </c>
      <c r="BH9" s="728"/>
      <c r="BI9" s="728"/>
      <c r="BJ9" s="40" t="s">
        <v>787</v>
      </c>
      <c r="BK9" s="40" t="s">
        <v>786</v>
      </c>
      <c r="BL9" s="728"/>
      <c r="BM9" s="40" t="s">
        <v>789</v>
      </c>
      <c r="BN9" s="61" t="s">
        <v>788</v>
      </c>
      <c r="BO9" s="728"/>
      <c r="BP9" s="728"/>
      <c r="BQ9" s="728"/>
      <c r="BR9" s="728"/>
      <c r="BS9" s="728"/>
      <c r="BT9" s="40" t="s">
        <v>704</v>
      </c>
      <c r="BU9" s="728"/>
      <c r="BV9" s="728"/>
      <c r="BW9" s="728"/>
      <c r="BX9" s="728"/>
      <c r="BY9" s="728"/>
      <c r="BZ9" s="1419"/>
      <c r="CA9" s="728"/>
      <c r="CB9" s="728"/>
      <c r="CC9" s="728"/>
      <c r="CD9" s="1418"/>
      <c r="CE9" s="1418"/>
      <c r="CF9" s="728" t="s">
        <v>705</v>
      </c>
      <c r="CG9" s="1418"/>
      <c r="CH9" s="1418"/>
      <c r="CI9" s="40" t="s">
        <v>706</v>
      </c>
      <c r="CJ9" s="40" t="s">
        <v>707</v>
      </c>
      <c r="CK9" s="40" t="s">
        <v>709</v>
      </c>
      <c r="CL9" s="728"/>
      <c r="CM9" s="40" t="s">
        <v>708</v>
      </c>
      <c r="CN9" s="728"/>
      <c r="CO9" s="40" t="s">
        <v>710</v>
      </c>
      <c r="CP9" s="40" t="s">
        <v>711</v>
      </c>
      <c r="CQ9" s="40" t="s">
        <v>712</v>
      </c>
      <c r="CR9" s="728"/>
      <c r="CS9" s="40" t="s">
        <v>713</v>
      </c>
      <c r="CT9" s="1419"/>
      <c r="CU9" s="1420"/>
      <c r="CV9" s="1420"/>
      <c r="CW9" s="1420"/>
      <c r="CX9" s="728"/>
      <c r="CY9" s="728"/>
      <c r="CZ9" s="40" t="s">
        <v>714</v>
      </c>
      <c r="DA9" s="728"/>
      <c r="DB9" s="40" t="s">
        <v>715</v>
      </c>
      <c r="DC9" s="728"/>
      <c r="DD9" s="40" t="s">
        <v>716</v>
      </c>
      <c r="DE9" s="1416"/>
      <c r="DF9" s="55"/>
      <c r="DG9" s="40" t="s">
        <v>717</v>
      </c>
      <c r="DH9" s="55"/>
      <c r="DI9" s="709" t="s">
        <v>718</v>
      </c>
      <c r="DJ9" s="709"/>
      <c r="DK9" s="40" t="s">
        <v>719</v>
      </c>
      <c r="DL9" s="55"/>
      <c r="DM9" s="40" t="s">
        <v>720</v>
      </c>
      <c r="DN9" s="55"/>
      <c r="DO9" s="40" t="s">
        <v>721</v>
      </c>
      <c r="DP9" s="40" t="s">
        <v>722</v>
      </c>
      <c r="DQ9" s="1419"/>
      <c r="DR9" s="728"/>
      <c r="DS9" s="40" t="s">
        <v>723</v>
      </c>
      <c r="DT9" s="40" t="s">
        <v>724</v>
      </c>
      <c r="DU9" s="728"/>
      <c r="DV9" s="40" t="s">
        <v>725</v>
      </c>
      <c r="DW9" s="1418"/>
      <c r="DX9" s="1418"/>
      <c r="DY9" s="1416"/>
      <c r="DZ9" s="1421"/>
      <c r="EA9" s="40" t="s">
        <v>727</v>
      </c>
      <c r="EB9" s="40" t="s">
        <v>728</v>
      </c>
      <c r="EC9" s="1422"/>
      <c r="ED9" s="40" t="s">
        <v>729</v>
      </c>
      <c r="EE9" s="1423"/>
      <c r="EF9" s="1424"/>
      <c r="EG9" s="1424"/>
      <c r="EH9" s="40" t="s">
        <v>726</v>
      </c>
      <c r="EI9" s="1424"/>
      <c r="EJ9" s="1424"/>
      <c r="EK9" s="40" t="s">
        <v>730</v>
      </c>
      <c r="EL9" s="1514"/>
      <c r="EM9" s="1514"/>
      <c r="EN9" s="40" t="s">
        <v>731</v>
      </c>
      <c r="EO9" s="40" t="s">
        <v>732</v>
      </c>
      <c r="EP9" s="61" t="s">
        <v>733</v>
      </c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1496" t="s">
        <v>793</v>
      </c>
      <c r="FD9" s="1496"/>
      <c r="FE9" s="1496"/>
      <c r="FF9" s="1496"/>
      <c r="FG9" s="1496" t="s">
        <v>881</v>
      </c>
      <c r="FH9" s="1496" t="s">
        <v>882</v>
      </c>
      <c r="FI9" s="1424" t="s">
        <v>790</v>
      </c>
      <c r="FJ9" s="1496" t="s">
        <v>868</v>
      </c>
      <c r="FK9" s="1424" t="s">
        <v>866</v>
      </c>
      <c r="FL9" s="1424" t="s">
        <v>867</v>
      </c>
      <c r="FM9" s="1424" t="s">
        <v>791</v>
      </c>
      <c r="FN9" s="1423" t="s">
        <v>792</v>
      </c>
      <c r="FO9" s="1496" t="s">
        <v>794</v>
      </c>
      <c r="FP9" s="1496"/>
      <c r="FQ9" s="1496"/>
      <c r="FR9" s="1496"/>
      <c r="FS9" s="1496" t="s">
        <v>883</v>
      </c>
      <c r="FT9" s="1496" t="s">
        <v>884</v>
      </c>
      <c r="FU9" s="1496" t="s">
        <v>795</v>
      </c>
      <c r="FV9" s="1496" t="s">
        <v>871</v>
      </c>
      <c r="FW9" s="1496" t="s">
        <v>869</v>
      </c>
      <c r="FX9" s="1496" t="s">
        <v>870</v>
      </c>
      <c r="FY9" s="1424" t="s">
        <v>796</v>
      </c>
      <c r="FZ9" s="1425" t="s">
        <v>797</v>
      </c>
      <c r="GA9" s="1421" t="s">
        <v>798</v>
      </c>
      <c r="GB9" s="1421" t="s">
        <v>799</v>
      </c>
      <c r="GC9" s="1421" t="s">
        <v>800</v>
      </c>
      <c r="GD9" s="1426" t="s">
        <v>801</v>
      </c>
      <c r="GE9" s="1426" t="s">
        <v>802</v>
      </c>
      <c r="GF9" s="1426"/>
      <c r="GG9" s="1426"/>
      <c r="GH9" s="1426"/>
      <c r="GI9" s="1426" t="s">
        <v>888</v>
      </c>
      <c r="GJ9" s="1427" t="s">
        <v>803</v>
      </c>
      <c r="GK9" s="1427" t="s">
        <v>804</v>
      </c>
      <c r="GL9" s="1427"/>
      <c r="GM9" s="1427" t="s">
        <v>805</v>
      </c>
      <c r="GN9" s="1427" t="s">
        <v>806</v>
      </c>
      <c r="GO9" s="1427" t="s">
        <v>807</v>
      </c>
      <c r="GP9" s="1426" t="s">
        <v>808</v>
      </c>
      <c r="GQ9" s="1426"/>
      <c r="GR9" s="1426"/>
      <c r="GS9" s="1514"/>
      <c r="GT9" s="1421" t="s">
        <v>809</v>
      </c>
      <c r="GU9" s="1514"/>
      <c r="GV9" s="1514"/>
      <c r="GW9" s="1514"/>
      <c r="GX9" s="1514"/>
      <c r="GY9" s="1497" t="s">
        <v>811</v>
      </c>
      <c r="GZ9" s="1421" t="s">
        <v>812</v>
      </c>
      <c r="HA9" s="1421" t="s">
        <v>810</v>
      </c>
      <c r="HB9" s="1426" t="s">
        <v>813</v>
      </c>
      <c r="HC9" s="1426" t="s">
        <v>815</v>
      </c>
      <c r="HD9" s="1421"/>
      <c r="HE9" s="740" t="s">
        <v>816</v>
      </c>
      <c r="HF9" s="1419"/>
      <c r="HG9" s="740"/>
      <c r="HH9" s="740" t="s">
        <v>814</v>
      </c>
      <c r="HI9" s="740" t="s">
        <v>817</v>
      </c>
      <c r="HJ9" s="740"/>
      <c r="HK9" s="740" t="s">
        <v>818</v>
      </c>
      <c r="HL9" s="40" t="s">
        <v>655</v>
      </c>
      <c r="HM9" s="740"/>
      <c r="HN9" s="740" t="s">
        <v>820</v>
      </c>
      <c r="HO9" s="740" t="s">
        <v>819</v>
      </c>
      <c r="HP9" s="740"/>
      <c r="HQ9" s="740"/>
      <c r="HR9" s="1428"/>
      <c r="HS9" s="1426"/>
      <c r="HT9" s="1426"/>
      <c r="HU9" s="1426" t="s">
        <v>822</v>
      </c>
      <c r="HV9" s="1426" t="s">
        <v>824</v>
      </c>
      <c r="HW9" s="1426" t="s">
        <v>826</v>
      </c>
      <c r="HX9" s="1426" t="s">
        <v>827</v>
      </c>
      <c r="HY9" s="1426" t="s">
        <v>828</v>
      </c>
      <c r="HZ9" s="1426" t="s">
        <v>833</v>
      </c>
      <c r="IA9" s="1426"/>
      <c r="IB9" s="1426"/>
      <c r="IC9" s="1427"/>
      <c r="ID9" s="1427"/>
      <c r="IE9" s="1429"/>
      <c r="IF9" s="1430" t="s">
        <v>834</v>
      </c>
      <c r="IG9" s="40" t="s">
        <v>835</v>
      </c>
      <c r="IH9" s="40" t="s">
        <v>836</v>
      </c>
      <c r="II9" s="40" t="s">
        <v>837</v>
      </c>
      <c r="IJ9" s="40" t="s">
        <v>838</v>
      </c>
    </row>
    <row r="10" spans="1:244" ht="20">
      <c r="A10" s="10" t="s">
        <v>494</v>
      </c>
      <c r="B10" s="738"/>
      <c r="C10" s="727"/>
      <c r="D10" s="740" t="s">
        <v>154</v>
      </c>
      <c r="E10" s="740" t="s">
        <v>153</v>
      </c>
      <c r="F10" s="728" t="s">
        <v>124</v>
      </c>
      <c r="G10" s="732" t="s">
        <v>192</v>
      </c>
      <c r="H10" s="43"/>
      <c r="I10" s="56" t="s">
        <v>129</v>
      </c>
      <c r="J10" s="43"/>
      <c r="K10" s="43"/>
      <c r="L10" s="43"/>
      <c r="M10" s="43"/>
      <c r="N10" s="43"/>
      <c r="O10" s="43"/>
      <c r="P10" s="44"/>
      <c r="Q10" s="43"/>
      <c r="R10" s="55" t="s">
        <v>127</v>
      </c>
      <c r="S10" s="55" t="s">
        <v>690</v>
      </c>
      <c r="T10" s="55" t="s">
        <v>691</v>
      </c>
      <c r="U10" s="43"/>
      <c r="V10" s="54" t="s">
        <v>131</v>
      </c>
      <c r="W10" s="55" t="s">
        <v>125</v>
      </c>
      <c r="X10" s="55" t="s">
        <v>124</v>
      </c>
      <c r="Y10" s="55"/>
      <c r="Z10" s="55"/>
      <c r="AA10" s="55"/>
      <c r="AB10" s="56"/>
      <c r="AC10" s="54" t="s">
        <v>133</v>
      </c>
      <c r="AD10" s="55" t="s">
        <v>132</v>
      </c>
      <c r="AE10" s="55"/>
      <c r="AF10" s="55" t="s">
        <v>126</v>
      </c>
      <c r="AG10" s="728" t="s">
        <v>127</v>
      </c>
      <c r="AH10" s="55" t="s">
        <v>124</v>
      </c>
      <c r="AI10" s="56"/>
      <c r="AJ10" s="54" t="s">
        <v>135</v>
      </c>
      <c r="AK10" s="55" t="s">
        <v>134</v>
      </c>
      <c r="AL10" s="728" t="s">
        <v>125</v>
      </c>
      <c r="AM10" s="728" t="s">
        <v>127</v>
      </c>
      <c r="AN10" s="728" t="s">
        <v>124</v>
      </c>
      <c r="AO10" s="55"/>
      <c r="AP10" s="54" t="s">
        <v>127</v>
      </c>
      <c r="AQ10" s="55" t="s">
        <v>136</v>
      </c>
      <c r="AR10" s="55" t="s">
        <v>127</v>
      </c>
      <c r="AS10" s="55" t="s">
        <v>124</v>
      </c>
      <c r="AT10" s="55"/>
      <c r="AU10" s="56"/>
      <c r="AV10" s="22"/>
      <c r="AW10" s="31" t="s">
        <v>122</v>
      </c>
      <c r="AX10" s="31" t="s">
        <v>173</v>
      </c>
      <c r="AY10" s="38" t="s">
        <v>119</v>
      </c>
      <c r="AZ10" s="38" t="s">
        <v>120</v>
      </c>
      <c r="BA10" s="54" t="s">
        <v>148</v>
      </c>
      <c r="BB10" s="55" t="s">
        <v>173</v>
      </c>
      <c r="BC10" s="38" t="s">
        <v>121</v>
      </c>
      <c r="BD10" s="38" t="s">
        <v>121</v>
      </c>
      <c r="BE10" s="38" t="s">
        <v>174</v>
      </c>
      <c r="BF10" s="38" t="s">
        <v>127</v>
      </c>
      <c r="BG10" s="38" t="s">
        <v>127</v>
      </c>
      <c r="BH10" s="38" t="s">
        <v>149</v>
      </c>
      <c r="BI10" s="60" t="s">
        <v>175</v>
      </c>
      <c r="BJ10" s="60" t="s">
        <v>146</v>
      </c>
      <c r="BK10" s="60" t="s">
        <v>146</v>
      </c>
      <c r="BL10" s="60"/>
      <c r="BM10" s="60"/>
      <c r="BN10" s="61"/>
      <c r="BO10" s="55"/>
      <c r="BP10" s="55"/>
      <c r="BQ10" s="38"/>
      <c r="BR10" s="38"/>
      <c r="BS10" s="38"/>
      <c r="BT10" s="38" t="s">
        <v>173</v>
      </c>
      <c r="BU10" s="38"/>
      <c r="BV10" s="38"/>
      <c r="BW10" s="60"/>
      <c r="BX10" s="60"/>
      <c r="BY10" s="61"/>
      <c r="CA10" s="43" t="s">
        <v>192</v>
      </c>
      <c r="CB10" s="40" t="s">
        <v>194</v>
      </c>
      <c r="CC10" s="40" t="s">
        <v>191</v>
      </c>
      <c r="CF10" s="740" t="s">
        <v>193</v>
      </c>
      <c r="CI10" s="40" t="s">
        <v>190</v>
      </c>
      <c r="CJ10" s="40" t="s">
        <v>95</v>
      </c>
      <c r="CK10" s="40" t="s">
        <v>197</v>
      </c>
      <c r="CL10" s="1174" t="s">
        <v>238</v>
      </c>
      <c r="CM10" s="1174" t="s">
        <v>237</v>
      </c>
      <c r="CN10" s="40" t="s">
        <v>198</v>
      </c>
      <c r="CO10" s="71" t="s">
        <v>199</v>
      </c>
      <c r="CP10" s="71" t="s">
        <v>200</v>
      </c>
      <c r="CQ10" s="71"/>
      <c r="CR10" s="71"/>
      <c r="CS10" s="71"/>
      <c r="CT10" s="62"/>
      <c r="CU10" s="460"/>
      <c r="CV10" s="460"/>
      <c r="CW10" s="460"/>
      <c r="CX10" s="33"/>
      <c r="CY10" s="43"/>
      <c r="CZ10" s="60" t="s">
        <v>205</v>
      </c>
      <c r="DA10" s="60" t="s">
        <v>204</v>
      </c>
      <c r="DB10" s="343" t="s">
        <v>407</v>
      </c>
      <c r="DC10" s="60" t="s">
        <v>408</v>
      </c>
      <c r="DD10" s="60"/>
      <c r="DE10" s="61"/>
      <c r="DF10" s="60"/>
      <c r="DG10" s="60" t="s">
        <v>451</v>
      </c>
      <c r="DH10" s="60" t="s">
        <v>449</v>
      </c>
      <c r="DI10" s="55" t="s">
        <v>464</v>
      </c>
      <c r="DJ10" s="60"/>
      <c r="DK10" s="60" t="s">
        <v>454</v>
      </c>
      <c r="DL10" s="60" t="s">
        <v>455</v>
      </c>
      <c r="DM10" s="60" t="s">
        <v>460</v>
      </c>
      <c r="DN10" s="60" t="s">
        <v>461</v>
      </c>
      <c r="DO10" s="60" t="s">
        <v>462</v>
      </c>
      <c r="DP10" s="60" t="s">
        <v>462</v>
      </c>
      <c r="DQ10" s="898"/>
      <c r="DR10" s="894"/>
      <c r="DS10" s="894"/>
      <c r="DT10" s="894"/>
      <c r="DY10" s="904"/>
      <c r="DZ10" s="60" t="s">
        <v>414</v>
      </c>
      <c r="EA10" s="60" t="s">
        <v>413</v>
      </c>
      <c r="EB10" s="60"/>
      <c r="EC10" s="60"/>
      <c r="ED10" s="60" t="s">
        <v>415</v>
      </c>
      <c r="EE10" s="60"/>
      <c r="EF10" s="60" t="s">
        <v>416</v>
      </c>
      <c r="EG10" s="60"/>
      <c r="EH10" s="60"/>
      <c r="EI10" s="60"/>
      <c r="EJ10" s="60" t="s">
        <v>417</v>
      </c>
      <c r="EK10" s="60" t="s">
        <v>418</v>
      </c>
      <c r="EL10" s="894" t="s">
        <v>424</v>
      </c>
      <c r="EM10" s="894" t="s">
        <v>423</v>
      </c>
      <c r="EN10" s="60" t="s">
        <v>419</v>
      </c>
      <c r="EO10" s="55" t="s">
        <v>421</v>
      </c>
      <c r="EP10" s="61" t="s">
        <v>422</v>
      </c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 t="s">
        <v>413</v>
      </c>
      <c r="FD10" s="60"/>
      <c r="FE10" s="60"/>
      <c r="FF10" s="60"/>
      <c r="FG10" s="60"/>
      <c r="FH10" s="60"/>
      <c r="FI10" s="60" t="s">
        <v>417</v>
      </c>
      <c r="FJ10" s="60"/>
      <c r="FK10" s="60"/>
      <c r="FL10" s="60"/>
      <c r="FM10" s="60" t="s">
        <v>422</v>
      </c>
      <c r="FN10" s="60" t="s">
        <v>426</v>
      </c>
      <c r="FO10" s="60" t="s">
        <v>413</v>
      </c>
      <c r="FP10" s="60"/>
      <c r="FQ10" s="60"/>
      <c r="FR10" s="60"/>
      <c r="FS10" s="60"/>
      <c r="FT10" s="60"/>
      <c r="FU10" s="60" t="s">
        <v>417</v>
      </c>
      <c r="FV10" s="60"/>
      <c r="FW10" s="60"/>
      <c r="FX10" s="60"/>
      <c r="FY10" s="60" t="s">
        <v>422</v>
      </c>
      <c r="FZ10" s="61" t="s">
        <v>426</v>
      </c>
      <c r="GA10" s="60" t="s">
        <v>422</v>
      </c>
      <c r="GB10" s="60" t="s">
        <v>426</v>
      </c>
      <c r="GC10" s="60" t="s">
        <v>417</v>
      </c>
      <c r="GD10" s="60" t="s">
        <v>418</v>
      </c>
      <c r="GE10" s="60" t="s">
        <v>413</v>
      </c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 t="s">
        <v>417</v>
      </c>
      <c r="GQ10" s="60"/>
      <c r="GR10" s="60"/>
      <c r="GS10" s="1516"/>
      <c r="GT10" s="894" t="s">
        <v>422</v>
      </c>
      <c r="GU10" s="894"/>
      <c r="GV10" s="894"/>
      <c r="GW10" s="894"/>
      <c r="GX10" s="894"/>
      <c r="GY10" s="62"/>
      <c r="GZ10" s="60"/>
      <c r="HA10" s="60"/>
      <c r="HB10" s="60"/>
      <c r="HC10" s="60"/>
      <c r="HD10" s="60"/>
      <c r="HF10" s="62"/>
      <c r="HL10" s="60"/>
      <c r="HR10" s="62"/>
      <c r="HS10" s="33"/>
      <c r="HT10" s="33"/>
      <c r="HU10" s="33"/>
      <c r="HV10" s="33"/>
      <c r="HW10" s="33"/>
      <c r="HX10" s="33"/>
      <c r="HY10" s="33"/>
      <c r="HZ10" s="33"/>
      <c r="IA10" s="33"/>
      <c r="IB10" s="551" t="s">
        <v>474</v>
      </c>
      <c r="IC10" s="551" t="s">
        <v>474</v>
      </c>
      <c r="ID10" s="551" t="s">
        <v>474</v>
      </c>
      <c r="IE10" s="471"/>
      <c r="IF10" s="60"/>
    </row>
    <row r="11" spans="1:244">
      <c r="A11" s="3">
        <v>1896</v>
      </c>
      <c r="B11" s="739"/>
      <c r="C11" s="737"/>
      <c r="D11" s="739"/>
      <c r="E11" s="729"/>
      <c r="F11" s="729"/>
      <c r="G11" s="45"/>
      <c r="H11" s="731"/>
      <c r="I11" s="726"/>
      <c r="J11" s="46"/>
      <c r="K11" s="46"/>
      <c r="L11" s="46"/>
      <c r="M11" s="46"/>
      <c r="N11" s="46"/>
      <c r="O11" s="46"/>
      <c r="P11" s="47"/>
      <c r="Q11" s="46"/>
      <c r="R11" s="46"/>
      <c r="S11" s="46"/>
      <c r="T11" s="46"/>
      <c r="U11" s="46"/>
      <c r="V11" s="45"/>
      <c r="W11" s="39"/>
      <c r="X11" s="856"/>
      <c r="Y11" s="856"/>
      <c r="Z11" s="39"/>
      <c r="AA11" s="857"/>
      <c r="AB11" s="57"/>
      <c r="AC11" s="45"/>
      <c r="AD11" s="39"/>
      <c r="AE11" s="39"/>
      <c r="AF11" s="39"/>
      <c r="AG11" s="39"/>
      <c r="AH11" s="39"/>
      <c r="AI11" s="112"/>
      <c r="AJ11" s="45"/>
      <c r="AK11" s="39"/>
      <c r="AL11" s="39"/>
      <c r="AM11" s="39"/>
      <c r="AN11" s="39"/>
      <c r="AO11" s="111"/>
      <c r="AP11" s="45"/>
      <c r="AQ11" s="39"/>
      <c r="AR11" s="39"/>
      <c r="AS11" s="39"/>
      <c r="AT11" s="39"/>
      <c r="AU11" s="112"/>
      <c r="AV11" s="5"/>
      <c r="AW11" s="6"/>
      <c r="AX11" s="5"/>
      <c r="AY11" s="5"/>
      <c r="AZ11" s="9"/>
      <c r="BA11" s="63"/>
      <c r="BB11" s="64"/>
      <c r="BC11" s="34"/>
      <c r="BD11" s="34"/>
      <c r="BE11" s="35"/>
      <c r="BF11" s="34"/>
      <c r="BG11" s="34"/>
      <c r="BH11" s="35"/>
      <c r="BI11" s="35"/>
      <c r="BJ11" s="33"/>
      <c r="BK11" s="33"/>
      <c r="BL11" s="33"/>
      <c r="BM11" s="33"/>
      <c r="BN11" s="21"/>
      <c r="BO11" s="17"/>
      <c r="BP11" s="5"/>
      <c r="BQ11" s="5"/>
      <c r="BR11" s="6"/>
      <c r="BS11" s="6"/>
      <c r="BT11" s="6"/>
      <c r="BU11" s="17"/>
      <c r="BV11" s="5"/>
      <c r="BW11" s="6"/>
      <c r="BX11" s="6"/>
      <c r="BY11" s="65"/>
      <c r="BZ11" s="17"/>
      <c r="CA11" s="5"/>
      <c r="CB11" s="6"/>
      <c r="CC11" s="6"/>
      <c r="CD11" s="8"/>
      <c r="CE11" s="8"/>
      <c r="CF11" s="1173"/>
      <c r="CG11" s="8"/>
      <c r="CH11" s="8"/>
      <c r="CI11" s="6"/>
      <c r="CJ11" s="8"/>
      <c r="CK11" s="11"/>
      <c r="CL11" s="1173"/>
      <c r="CM11" s="737"/>
      <c r="CT11" s="27"/>
      <c r="CU11" s="49"/>
      <c r="CV11" s="49"/>
      <c r="CW11" s="49"/>
      <c r="CX11" s="49"/>
      <c r="CY11" s="78"/>
      <c r="CZ11" s="78"/>
      <c r="DA11" s="49"/>
      <c r="DB11" s="49"/>
      <c r="DC11" s="79"/>
      <c r="DD11" s="451"/>
      <c r="DE11" s="478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898"/>
      <c r="DR11" s="896"/>
      <c r="DS11" s="896"/>
      <c r="DT11" s="896"/>
      <c r="DU11" s="894"/>
      <c r="DV11" s="894"/>
      <c r="DW11" s="894"/>
      <c r="DX11" s="894"/>
      <c r="DY11" s="905"/>
      <c r="EL11" s="425"/>
      <c r="EM11" s="425"/>
      <c r="EP11" s="21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Z11" s="21"/>
      <c r="GD11" s="408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S11" s="1517"/>
      <c r="GT11" s="425"/>
      <c r="GU11" s="425"/>
      <c r="GV11" s="425"/>
      <c r="GW11" s="425"/>
      <c r="GX11" s="425"/>
      <c r="GY11" s="62"/>
      <c r="HB11" s="33"/>
      <c r="HC11" s="33"/>
      <c r="HF11" s="62"/>
      <c r="HR11" s="62"/>
      <c r="HS11" s="33"/>
      <c r="HT11" s="33"/>
      <c r="HU11" s="49"/>
      <c r="HV11" s="49"/>
      <c r="HW11" s="49"/>
      <c r="HX11" s="49"/>
      <c r="HY11" s="49"/>
      <c r="HZ11" s="49"/>
      <c r="IA11" s="83"/>
      <c r="IB11" s="83"/>
      <c r="IC11" s="83"/>
      <c r="ID11" s="83"/>
      <c r="IE11" s="472"/>
    </row>
    <row r="12" spans="1:244">
      <c r="A12" s="3">
        <f>A11+1</f>
        <v>1897</v>
      </c>
      <c r="B12" s="739"/>
      <c r="C12" s="737"/>
      <c r="D12" s="739"/>
      <c r="E12" s="729"/>
      <c r="F12" s="729"/>
      <c r="G12" s="45"/>
      <c r="H12" s="731"/>
      <c r="I12" s="726"/>
      <c r="J12" s="46"/>
      <c r="K12" s="46"/>
      <c r="L12" s="46"/>
      <c r="M12" s="46"/>
      <c r="N12" s="46"/>
      <c r="O12" s="46"/>
      <c r="P12" s="47"/>
      <c r="Q12" s="46"/>
      <c r="R12" s="46"/>
      <c r="S12" s="46"/>
      <c r="T12" s="46"/>
      <c r="U12" s="46"/>
      <c r="V12" s="45"/>
      <c r="W12" s="39"/>
      <c r="X12" s="856"/>
      <c r="Y12" s="856"/>
      <c r="Z12" s="39"/>
      <c r="AA12" s="857"/>
      <c r="AB12" s="57"/>
      <c r="AC12" s="45"/>
      <c r="AD12" s="39"/>
      <c r="AE12" s="39"/>
      <c r="AF12" s="39"/>
      <c r="AG12" s="39"/>
      <c r="AH12" s="39"/>
      <c r="AI12" s="112"/>
      <c r="AJ12" s="45"/>
      <c r="AK12" s="39"/>
      <c r="AL12" s="39"/>
      <c r="AM12" s="39"/>
      <c r="AN12" s="39"/>
      <c r="AO12" s="111"/>
      <c r="AP12" s="45"/>
      <c r="AQ12" s="39"/>
      <c r="AR12" s="39"/>
      <c r="AS12" s="39"/>
      <c r="AT12" s="39"/>
      <c r="AU12" s="112"/>
      <c r="AV12" s="5"/>
      <c r="AW12" s="6"/>
      <c r="AX12" s="5"/>
      <c r="AY12" s="5"/>
      <c r="AZ12" s="9"/>
      <c r="BA12" s="63"/>
      <c r="BB12" s="64"/>
      <c r="BC12" s="34"/>
      <c r="BD12" s="34"/>
      <c r="BE12" s="35"/>
      <c r="BF12" s="34"/>
      <c r="BG12" s="34"/>
      <c r="BH12" s="35"/>
      <c r="BI12" s="35"/>
      <c r="BJ12" s="33"/>
      <c r="BK12" s="33"/>
      <c r="BL12" s="33"/>
      <c r="BM12" s="33"/>
      <c r="BN12" s="21"/>
      <c r="BO12" s="17"/>
      <c r="BP12" s="5"/>
      <c r="BQ12" s="5"/>
      <c r="BR12" s="6"/>
      <c r="BS12" s="6"/>
      <c r="BT12" s="6"/>
      <c r="BU12" s="17"/>
      <c r="BV12" s="5"/>
      <c r="BW12" s="6"/>
      <c r="BX12" s="6"/>
      <c r="BY12" s="65"/>
      <c r="BZ12" s="17"/>
      <c r="CA12" s="5"/>
      <c r="CB12" s="6"/>
      <c r="CC12" s="6"/>
      <c r="CD12" s="8"/>
      <c r="CE12" s="8"/>
      <c r="CF12" s="1173"/>
      <c r="CG12" s="8"/>
      <c r="CH12" s="8"/>
      <c r="CI12" s="6"/>
      <c r="CJ12" s="8"/>
      <c r="CK12" s="11"/>
      <c r="CL12" s="1173"/>
      <c r="CM12" s="737"/>
      <c r="CT12" s="27"/>
      <c r="CU12" s="49"/>
      <c r="CV12" s="49"/>
      <c r="CW12" s="49"/>
      <c r="CX12" s="49"/>
      <c r="CY12" s="78"/>
      <c r="CZ12" s="78"/>
      <c r="DA12" s="49"/>
      <c r="DB12" s="49"/>
      <c r="DC12" s="79"/>
      <c r="DD12" s="451"/>
      <c r="DE12" s="478"/>
      <c r="DF12" s="79"/>
      <c r="DG12" s="79"/>
      <c r="DH12" s="79"/>
      <c r="DI12" s="79"/>
      <c r="DJ12" s="79"/>
      <c r="DK12" s="79"/>
      <c r="DL12" s="79"/>
      <c r="DM12" s="79"/>
      <c r="DN12" s="79"/>
      <c r="DO12" s="79"/>
      <c r="DP12" s="79"/>
      <c r="DQ12" s="898"/>
      <c r="DR12" s="896"/>
      <c r="DS12" s="896"/>
      <c r="DT12" s="896"/>
      <c r="DU12" s="394"/>
      <c r="DV12" s="394"/>
      <c r="DW12" s="394"/>
      <c r="DX12" s="394"/>
      <c r="DY12" s="905"/>
      <c r="EL12" s="425"/>
      <c r="EM12" s="425"/>
      <c r="EP12" s="21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Z12" s="21"/>
      <c r="GD12" s="408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S12" s="1517"/>
      <c r="GT12" s="425"/>
      <c r="GU12" s="425"/>
      <c r="GV12" s="425"/>
      <c r="GW12" s="425"/>
      <c r="GX12" s="425"/>
      <c r="GY12" s="62"/>
      <c r="HB12" s="33"/>
      <c r="HC12" s="33"/>
      <c r="HF12" s="62"/>
      <c r="HR12" s="62"/>
      <c r="HS12" s="33"/>
      <c r="HT12" s="33"/>
      <c r="HU12" s="49"/>
      <c r="HV12" s="49"/>
      <c r="HW12" s="49"/>
      <c r="HX12" s="49"/>
      <c r="HY12" s="49"/>
      <c r="HZ12" s="49"/>
      <c r="IA12" s="83"/>
      <c r="IB12" s="83"/>
      <c r="IC12" s="83"/>
      <c r="ID12" s="83"/>
      <c r="IE12" s="472"/>
    </row>
    <row r="13" spans="1:244">
      <c r="A13" s="3">
        <f t="shared" ref="A13:A62" si="0">A12+1</f>
        <v>1898</v>
      </c>
      <c r="B13" s="739"/>
      <c r="C13" s="737"/>
      <c r="D13" s="739"/>
      <c r="E13" s="729"/>
      <c r="F13" s="729"/>
      <c r="G13" s="45"/>
      <c r="H13" s="731"/>
      <c r="I13" s="726"/>
      <c r="J13" s="46"/>
      <c r="K13" s="46"/>
      <c r="L13" s="46"/>
      <c r="M13" s="46"/>
      <c r="N13" s="46"/>
      <c r="O13" s="46"/>
      <c r="P13" s="47"/>
      <c r="Q13" s="46"/>
      <c r="R13" s="46"/>
      <c r="S13" s="46"/>
      <c r="T13" s="46"/>
      <c r="U13" s="46"/>
      <c r="V13" s="45"/>
      <c r="W13" s="39"/>
      <c r="X13" s="856"/>
      <c r="Y13" s="856"/>
      <c r="Z13" s="39"/>
      <c r="AA13" s="857"/>
      <c r="AB13" s="57"/>
      <c r="AC13" s="45"/>
      <c r="AD13" s="39"/>
      <c r="AE13" s="39"/>
      <c r="AF13" s="39"/>
      <c r="AG13" s="39"/>
      <c r="AH13" s="39"/>
      <c r="AI13" s="112"/>
      <c r="AJ13" s="45"/>
      <c r="AK13" s="39"/>
      <c r="AL13" s="39"/>
      <c r="AM13" s="39"/>
      <c r="AN13" s="39"/>
      <c r="AO13" s="111"/>
      <c r="AP13" s="45"/>
      <c r="AQ13" s="39"/>
      <c r="AR13" s="39"/>
      <c r="AS13" s="39"/>
      <c r="AT13" s="39"/>
      <c r="AU13" s="112"/>
      <c r="AV13" s="5"/>
      <c r="AW13" s="6"/>
      <c r="AX13" s="5"/>
      <c r="AY13" s="5"/>
      <c r="AZ13" s="9"/>
      <c r="BA13" s="63"/>
      <c r="BB13" s="64"/>
      <c r="BC13" s="34"/>
      <c r="BD13" s="34"/>
      <c r="BE13" s="35"/>
      <c r="BF13" s="34"/>
      <c r="BG13" s="34"/>
      <c r="BH13" s="35"/>
      <c r="BI13" s="35"/>
      <c r="BJ13" s="33"/>
      <c r="BK13" s="33"/>
      <c r="BL13" s="33"/>
      <c r="BM13" s="33"/>
      <c r="BN13" s="21"/>
      <c r="BO13" s="17"/>
      <c r="BP13" s="5"/>
      <c r="BQ13" s="5"/>
      <c r="BR13" s="6"/>
      <c r="BS13" s="6"/>
      <c r="BT13" s="6"/>
      <c r="BU13" s="17"/>
      <c r="BV13" s="5"/>
      <c r="BW13" s="6"/>
      <c r="BX13" s="6"/>
      <c r="BY13" s="65"/>
      <c r="BZ13" s="17"/>
      <c r="CA13" s="5"/>
      <c r="CB13" s="6"/>
      <c r="CC13" s="6"/>
      <c r="CD13" s="8"/>
      <c r="CE13" s="8"/>
      <c r="CF13" s="1173"/>
      <c r="CG13" s="8"/>
      <c r="CH13" s="8"/>
      <c r="CI13" s="6"/>
      <c r="CJ13" s="8"/>
      <c r="CK13" s="11"/>
      <c r="CL13" s="1173"/>
      <c r="CM13" s="737"/>
      <c r="CT13" s="27"/>
      <c r="CU13" s="49"/>
      <c r="CV13" s="49"/>
      <c r="CW13" s="49"/>
      <c r="CX13" s="49"/>
      <c r="CY13" s="78"/>
      <c r="CZ13" s="78"/>
      <c r="DA13" s="49"/>
      <c r="DB13" s="49"/>
      <c r="DC13" s="79"/>
      <c r="DD13" s="451"/>
      <c r="DE13" s="478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898"/>
      <c r="DR13" s="896"/>
      <c r="DS13" s="896"/>
      <c r="DT13" s="896"/>
      <c r="DU13" s="394"/>
      <c r="DV13" s="394"/>
      <c r="DW13" s="394"/>
      <c r="DX13" s="394"/>
      <c r="DY13" s="905"/>
      <c r="EL13" s="425"/>
      <c r="EM13" s="425"/>
      <c r="EP13" s="21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Z13" s="21"/>
      <c r="GD13" s="408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S13" s="1517"/>
      <c r="GT13" s="425"/>
      <c r="GU13" s="425"/>
      <c r="GV13" s="425"/>
      <c r="GW13" s="425"/>
      <c r="GX13" s="425"/>
      <c r="GY13" s="62"/>
      <c r="HB13" s="33"/>
      <c r="HC13" s="33"/>
      <c r="HF13" s="62"/>
      <c r="HR13" s="62"/>
      <c r="HS13" s="33"/>
      <c r="HT13" s="33"/>
      <c r="HU13" s="49"/>
      <c r="HV13" s="49"/>
      <c r="HW13" s="49"/>
      <c r="HX13" s="49"/>
      <c r="HY13" s="49"/>
      <c r="HZ13" s="49"/>
      <c r="IA13" s="83"/>
      <c r="IB13" s="83"/>
      <c r="IC13" s="83"/>
      <c r="ID13" s="83"/>
      <c r="IE13" s="472"/>
    </row>
    <row r="14" spans="1:244">
      <c r="A14" s="3">
        <f t="shared" si="0"/>
        <v>1899</v>
      </c>
      <c r="B14" s="739"/>
      <c r="C14" s="737"/>
      <c r="D14" s="739"/>
      <c r="E14" s="729"/>
      <c r="F14" s="729"/>
      <c r="G14" s="45"/>
      <c r="H14" s="731"/>
      <c r="I14" s="726"/>
      <c r="J14" s="46"/>
      <c r="K14" s="46"/>
      <c r="L14" s="46"/>
      <c r="M14" s="46"/>
      <c r="N14" s="46"/>
      <c r="O14" s="46"/>
      <c r="P14" s="47"/>
      <c r="Q14" s="46"/>
      <c r="R14" s="46"/>
      <c r="S14" s="46"/>
      <c r="T14" s="46"/>
      <c r="U14" s="46"/>
      <c r="V14" s="45"/>
      <c r="W14" s="39"/>
      <c r="X14" s="856"/>
      <c r="Y14" s="856"/>
      <c r="Z14" s="39"/>
      <c r="AA14" s="857"/>
      <c r="AB14" s="57"/>
      <c r="AC14" s="45"/>
      <c r="AD14" s="39"/>
      <c r="AE14" s="39"/>
      <c r="AF14" s="39"/>
      <c r="AG14" s="39"/>
      <c r="AH14" s="39"/>
      <c r="AI14" s="112"/>
      <c r="AJ14" s="45"/>
      <c r="AK14" s="39"/>
      <c r="AL14" s="39"/>
      <c r="AM14" s="39"/>
      <c r="AN14" s="39"/>
      <c r="AO14" s="111"/>
      <c r="AP14" s="45"/>
      <c r="AQ14" s="39"/>
      <c r="AR14" s="39"/>
      <c r="AS14" s="39"/>
      <c r="AT14" s="39"/>
      <c r="AU14" s="112"/>
      <c r="AV14" s="5"/>
      <c r="AW14" s="6"/>
      <c r="AX14" s="5"/>
      <c r="AY14" s="5"/>
      <c r="AZ14" s="9"/>
      <c r="BA14" s="63"/>
      <c r="BB14" s="64"/>
      <c r="BC14" s="34"/>
      <c r="BD14" s="34"/>
      <c r="BE14" s="35"/>
      <c r="BF14" s="34"/>
      <c r="BG14" s="34"/>
      <c r="BH14" s="35"/>
      <c r="BI14" s="35"/>
      <c r="BJ14" s="33"/>
      <c r="BK14" s="33"/>
      <c r="BL14" s="33"/>
      <c r="BM14" s="33"/>
      <c r="BN14" s="21"/>
      <c r="BO14" s="17"/>
      <c r="BP14" s="5"/>
      <c r="BQ14" s="5"/>
      <c r="BR14" s="6"/>
      <c r="BS14" s="6"/>
      <c r="BT14" s="6"/>
      <c r="BU14" s="17"/>
      <c r="BV14" s="5"/>
      <c r="BW14" s="6"/>
      <c r="BX14" s="6"/>
      <c r="BY14" s="65"/>
      <c r="BZ14" s="17"/>
      <c r="CA14" s="5"/>
      <c r="CB14" s="6"/>
      <c r="CC14" s="6"/>
      <c r="CD14" s="8"/>
      <c r="CE14" s="8"/>
      <c r="CF14" s="1173"/>
      <c r="CG14" s="8"/>
      <c r="CH14" s="8"/>
      <c r="CI14" s="6"/>
      <c r="CJ14" s="8"/>
      <c r="CK14" s="11"/>
      <c r="CL14" s="1173"/>
      <c r="CM14" s="737"/>
      <c r="CT14" s="27"/>
      <c r="CU14" s="49"/>
      <c r="CV14" s="49"/>
      <c r="CW14" s="49"/>
      <c r="CX14" s="49"/>
      <c r="CY14" s="78"/>
      <c r="CZ14" s="78"/>
      <c r="DA14" s="49"/>
      <c r="DB14" s="49"/>
      <c r="DC14" s="79"/>
      <c r="DD14" s="451"/>
      <c r="DE14" s="478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898"/>
      <c r="DR14" s="896"/>
      <c r="DS14" s="896"/>
      <c r="DT14" s="896"/>
      <c r="DU14" s="394"/>
      <c r="DV14" s="394"/>
      <c r="DW14" s="394"/>
      <c r="DX14" s="394"/>
      <c r="DY14" s="905"/>
      <c r="EL14" s="425"/>
      <c r="EM14" s="425"/>
      <c r="EP14" s="21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Z14" s="21"/>
      <c r="GD14" s="408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S14" s="1517"/>
      <c r="GT14" s="425"/>
      <c r="GU14" s="425"/>
      <c r="GV14" s="425"/>
      <c r="GW14" s="425"/>
      <c r="GX14" s="425"/>
      <c r="GY14" s="62"/>
      <c r="HB14" s="33"/>
      <c r="HC14" s="33"/>
      <c r="HF14" s="62"/>
      <c r="HR14" s="62"/>
      <c r="HS14" s="33"/>
      <c r="HT14" s="33"/>
      <c r="HU14" s="49"/>
      <c r="HV14" s="49"/>
      <c r="HW14" s="49"/>
      <c r="HX14" s="49"/>
      <c r="HY14" s="49"/>
      <c r="HZ14" s="49"/>
      <c r="IA14" s="83"/>
      <c r="IB14" s="83"/>
      <c r="IC14" s="83"/>
      <c r="ID14" s="83"/>
      <c r="IE14" s="472"/>
    </row>
    <row r="15" spans="1:244">
      <c r="A15" s="3">
        <f t="shared" si="0"/>
        <v>1900</v>
      </c>
      <c r="B15" s="739"/>
      <c r="C15" s="737"/>
      <c r="D15" s="739"/>
      <c r="E15" s="729"/>
      <c r="F15" s="729"/>
      <c r="G15" s="45"/>
      <c r="H15" s="731"/>
      <c r="I15" s="726"/>
      <c r="J15" s="46"/>
      <c r="K15" s="46"/>
      <c r="L15" s="46"/>
      <c r="M15" s="46"/>
      <c r="N15" s="46"/>
      <c r="O15" s="46"/>
      <c r="P15" s="47"/>
      <c r="Q15" s="46"/>
      <c r="R15" s="46"/>
      <c r="S15" s="46"/>
      <c r="T15" s="46"/>
      <c r="U15" s="46"/>
      <c r="V15" s="45"/>
      <c r="W15" s="39"/>
      <c r="X15" s="856"/>
      <c r="Y15" s="856"/>
      <c r="Z15" s="39"/>
      <c r="AA15" s="857"/>
      <c r="AB15" s="57"/>
      <c r="AC15" s="45"/>
      <c r="AD15" s="39"/>
      <c r="AE15" s="39"/>
      <c r="AF15" s="39"/>
      <c r="AG15" s="39"/>
      <c r="AH15" s="39"/>
      <c r="AI15" s="112"/>
      <c r="AJ15" s="45"/>
      <c r="AK15" s="39"/>
      <c r="AL15" s="39"/>
      <c r="AM15" s="39"/>
      <c r="AN15" s="39"/>
      <c r="AO15" s="111"/>
      <c r="AP15" s="45"/>
      <c r="AQ15" s="39"/>
      <c r="AR15" s="39"/>
      <c r="AS15" s="39"/>
      <c r="AT15" s="39"/>
      <c r="AU15" s="112"/>
      <c r="AV15" s="5"/>
      <c r="AW15" s="6"/>
      <c r="AX15" s="5"/>
      <c r="AY15" s="5"/>
      <c r="AZ15" s="9"/>
      <c r="BA15" s="63"/>
      <c r="BB15" s="64"/>
      <c r="BC15" s="34"/>
      <c r="BD15" s="34"/>
      <c r="BE15" s="35"/>
      <c r="BF15" s="34"/>
      <c r="BG15" s="34"/>
      <c r="BH15" s="35"/>
      <c r="BI15" s="35"/>
      <c r="BJ15" s="33"/>
      <c r="BK15" s="33"/>
      <c r="BL15" s="33"/>
      <c r="BM15" s="33"/>
      <c r="BN15" s="21"/>
      <c r="BO15" s="17"/>
      <c r="BP15" s="5"/>
      <c r="BQ15" s="5"/>
      <c r="BR15" s="6"/>
      <c r="BS15" s="6"/>
      <c r="BT15" s="6"/>
      <c r="BU15" s="17"/>
      <c r="BV15" s="5"/>
      <c r="BW15" s="6"/>
      <c r="BX15" s="6"/>
      <c r="BY15" s="65"/>
      <c r="BZ15" s="17"/>
      <c r="CA15" s="5"/>
      <c r="CB15" s="6"/>
      <c r="CC15" s="6"/>
      <c r="CD15" s="8"/>
      <c r="CE15" s="8"/>
      <c r="CF15" s="1173"/>
      <c r="CG15" s="8"/>
      <c r="CH15" s="8"/>
      <c r="CI15" s="6"/>
      <c r="CJ15" s="6"/>
      <c r="CK15" s="11"/>
      <c r="CL15" s="1173"/>
      <c r="CM15" s="737"/>
      <c r="CT15" s="27"/>
      <c r="CU15" s="49"/>
      <c r="CV15" s="49"/>
      <c r="CW15" s="49"/>
      <c r="CX15" s="49"/>
      <c r="CY15" s="78"/>
      <c r="CZ15" s="78"/>
      <c r="DA15" s="49"/>
      <c r="DB15" s="49"/>
      <c r="DC15" s="79"/>
      <c r="DD15" s="451"/>
      <c r="DE15" s="478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898"/>
      <c r="DR15" s="896"/>
      <c r="DS15" s="896"/>
      <c r="DT15" s="896"/>
      <c r="DU15" s="394"/>
      <c r="DV15" s="394"/>
      <c r="DW15" s="394"/>
      <c r="DX15" s="394"/>
      <c r="DY15" s="905"/>
      <c r="EL15" s="425"/>
      <c r="EM15" s="425"/>
      <c r="EP15" s="21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Z15" s="21"/>
      <c r="GD15" s="408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S15" s="1517"/>
      <c r="GT15" s="425"/>
      <c r="GU15" s="425"/>
      <c r="GV15" s="425"/>
      <c r="GW15" s="425"/>
      <c r="GX15" s="425"/>
      <c r="GY15" s="62"/>
      <c r="HB15" s="33"/>
      <c r="HC15" s="33"/>
      <c r="HF15" s="62"/>
      <c r="HR15" s="62"/>
      <c r="HS15" s="33"/>
      <c r="HT15" s="33"/>
      <c r="HU15" s="49"/>
      <c r="HV15" s="49"/>
      <c r="HW15" s="49"/>
      <c r="HX15" s="49"/>
      <c r="HY15" s="49"/>
      <c r="HZ15" s="49"/>
      <c r="IA15" s="83"/>
      <c r="IB15" s="83"/>
      <c r="IC15" s="83"/>
      <c r="ID15" s="83"/>
      <c r="IE15" s="472"/>
    </row>
    <row r="16" spans="1:244">
      <c r="A16" s="3">
        <f t="shared" si="0"/>
        <v>1901</v>
      </c>
      <c r="B16" s="739"/>
      <c r="C16" s="737"/>
      <c r="D16" s="739"/>
      <c r="E16" s="729"/>
      <c r="F16" s="729"/>
      <c r="G16" s="45"/>
      <c r="H16" s="731"/>
      <c r="I16" s="726"/>
      <c r="J16" s="46"/>
      <c r="K16" s="46"/>
      <c r="L16" s="46"/>
      <c r="M16" s="46"/>
      <c r="N16" s="46"/>
      <c r="O16" s="46"/>
      <c r="P16" s="47"/>
      <c r="Q16" s="46"/>
      <c r="R16" s="46"/>
      <c r="S16" s="46"/>
      <c r="T16" s="46"/>
      <c r="U16" s="46"/>
      <c r="V16" s="45"/>
      <c r="W16" s="39"/>
      <c r="X16" s="856"/>
      <c r="Y16" s="856"/>
      <c r="Z16" s="39"/>
      <c r="AA16" s="857"/>
      <c r="AB16" s="57"/>
      <c r="AC16" s="45"/>
      <c r="AD16" s="39"/>
      <c r="AE16" s="39"/>
      <c r="AF16" s="39"/>
      <c r="AG16" s="39"/>
      <c r="AH16" s="39"/>
      <c r="AI16" s="112"/>
      <c r="AJ16" s="45"/>
      <c r="AK16" s="39"/>
      <c r="AL16" s="39"/>
      <c r="AM16" s="39"/>
      <c r="AN16" s="39"/>
      <c r="AO16" s="111"/>
      <c r="AP16" s="45"/>
      <c r="AQ16" s="39"/>
      <c r="AR16" s="39"/>
      <c r="AS16" s="39"/>
      <c r="AT16" s="39"/>
      <c r="AU16" s="112"/>
      <c r="AV16" s="5"/>
      <c r="AW16" s="6"/>
      <c r="AX16" s="5"/>
      <c r="AY16" s="5"/>
      <c r="AZ16" s="9"/>
      <c r="BA16" s="63"/>
      <c r="BB16" s="64"/>
      <c r="BC16" s="34"/>
      <c r="BD16" s="34"/>
      <c r="BE16" s="35"/>
      <c r="BF16" s="34"/>
      <c r="BG16" s="34"/>
      <c r="BH16" s="35"/>
      <c r="BI16" s="35"/>
      <c r="BJ16" s="33"/>
      <c r="BK16" s="33"/>
      <c r="BL16" s="33"/>
      <c r="BM16" s="33"/>
      <c r="BN16" s="21"/>
      <c r="BO16" s="17"/>
      <c r="BP16" s="5"/>
      <c r="BQ16" s="5"/>
      <c r="BR16" s="6"/>
      <c r="BS16" s="6"/>
      <c r="BT16" s="6"/>
      <c r="BU16" s="17"/>
      <c r="BV16" s="5"/>
      <c r="BW16" s="6"/>
      <c r="BX16" s="6"/>
      <c r="BY16" s="65"/>
      <c r="BZ16" s="17"/>
      <c r="CA16" s="5"/>
      <c r="CB16" s="6"/>
      <c r="CC16" s="6"/>
      <c r="CD16" s="8"/>
      <c r="CE16" s="8"/>
      <c r="CF16" s="1173"/>
      <c r="CG16" s="8"/>
      <c r="CH16" s="8"/>
      <c r="CI16" s="6"/>
      <c r="CJ16" s="6"/>
      <c r="CK16" s="11"/>
      <c r="CL16" s="1173"/>
      <c r="CM16" s="737"/>
      <c r="CT16" s="27"/>
      <c r="CU16" s="49"/>
      <c r="CV16" s="49"/>
      <c r="CW16" s="49"/>
      <c r="CX16" s="49"/>
      <c r="CY16" s="78"/>
      <c r="CZ16" s="78"/>
      <c r="DA16" s="49"/>
      <c r="DB16" s="49"/>
      <c r="DC16" s="79"/>
      <c r="DD16" s="451"/>
      <c r="DE16" s="478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898"/>
      <c r="DR16" s="896"/>
      <c r="DS16" s="896"/>
      <c r="DT16" s="896"/>
      <c r="DU16" s="394"/>
      <c r="DV16" s="394"/>
      <c r="DW16" s="394"/>
      <c r="DX16" s="394"/>
      <c r="DY16" s="905"/>
      <c r="EL16" s="425"/>
      <c r="EM16" s="425"/>
      <c r="EP16" s="21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Z16" s="21"/>
      <c r="GD16" s="408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S16" s="1517"/>
      <c r="GT16" s="425"/>
      <c r="GU16" s="425"/>
      <c r="GV16" s="425"/>
      <c r="GW16" s="425"/>
      <c r="GX16" s="425"/>
      <c r="GY16" s="62"/>
      <c r="HB16" s="33"/>
      <c r="HC16" s="33"/>
      <c r="HF16" s="62"/>
      <c r="HR16" s="62"/>
      <c r="HS16" s="33"/>
      <c r="HT16" s="33"/>
      <c r="HU16" s="49"/>
      <c r="HV16" s="49"/>
      <c r="HW16" s="49"/>
      <c r="HX16" s="49"/>
      <c r="HY16" s="49"/>
      <c r="HZ16" s="49"/>
      <c r="IA16" s="83"/>
      <c r="IB16" s="83"/>
      <c r="IC16" s="83"/>
      <c r="ID16" s="83"/>
      <c r="IE16" s="472"/>
    </row>
    <row r="17" spans="1:239">
      <c r="A17" s="3">
        <f t="shared" si="0"/>
        <v>1902</v>
      </c>
      <c r="B17" s="739"/>
      <c r="C17" s="737"/>
      <c r="D17" s="739"/>
      <c r="E17" s="729"/>
      <c r="F17" s="729"/>
      <c r="G17" s="45"/>
      <c r="H17" s="731"/>
      <c r="I17" s="726"/>
      <c r="J17" s="46"/>
      <c r="K17" s="46"/>
      <c r="L17" s="46"/>
      <c r="M17" s="46"/>
      <c r="N17" s="46"/>
      <c r="O17" s="46"/>
      <c r="P17" s="47"/>
      <c r="Q17" s="46"/>
      <c r="R17" s="46"/>
      <c r="S17" s="46"/>
      <c r="T17" s="46"/>
      <c r="U17" s="46"/>
      <c r="V17" s="45"/>
      <c r="W17" s="39"/>
      <c r="X17" s="856"/>
      <c r="Y17" s="856"/>
      <c r="Z17" s="39"/>
      <c r="AA17" s="857"/>
      <c r="AB17" s="57"/>
      <c r="AC17" s="45"/>
      <c r="AD17" s="39"/>
      <c r="AE17" s="39"/>
      <c r="AF17" s="39"/>
      <c r="AG17" s="39"/>
      <c r="AH17" s="39"/>
      <c r="AI17" s="112"/>
      <c r="AJ17" s="45"/>
      <c r="AK17" s="39"/>
      <c r="AL17" s="39"/>
      <c r="AM17" s="39"/>
      <c r="AN17" s="39"/>
      <c r="AO17" s="111"/>
      <c r="AP17" s="45"/>
      <c r="AQ17" s="39"/>
      <c r="AR17" s="39"/>
      <c r="AS17" s="39"/>
      <c r="AT17" s="39"/>
      <c r="AU17" s="112"/>
      <c r="AV17" s="5"/>
      <c r="AW17" s="6"/>
      <c r="AX17" s="5"/>
      <c r="AY17" s="5"/>
      <c r="AZ17" s="9"/>
      <c r="BA17" s="63"/>
      <c r="BB17" s="64"/>
      <c r="BC17" s="34"/>
      <c r="BD17" s="34"/>
      <c r="BE17" s="35"/>
      <c r="BF17" s="34"/>
      <c r="BG17" s="34"/>
      <c r="BH17" s="35"/>
      <c r="BI17" s="35"/>
      <c r="BJ17" s="33"/>
      <c r="BK17" s="33"/>
      <c r="BL17" s="33"/>
      <c r="BM17" s="33"/>
      <c r="BN17" s="21"/>
      <c r="BO17" s="17"/>
      <c r="BP17" s="5"/>
      <c r="BQ17" s="5"/>
      <c r="BR17" s="6"/>
      <c r="BS17" s="6"/>
      <c r="BT17" s="6"/>
      <c r="BU17" s="17"/>
      <c r="BV17" s="5"/>
      <c r="BW17" s="6"/>
      <c r="BX17" s="6"/>
      <c r="BY17" s="65"/>
      <c r="BZ17" s="17"/>
      <c r="CA17" s="5"/>
      <c r="CB17" s="6"/>
      <c r="CC17" s="6"/>
      <c r="CD17" s="8"/>
      <c r="CE17" s="8"/>
      <c r="CF17" s="1173"/>
      <c r="CG17" s="8"/>
      <c r="CH17" s="8"/>
      <c r="CI17" s="6"/>
      <c r="CJ17" s="6"/>
      <c r="CK17" s="11"/>
      <c r="CL17" s="1173"/>
      <c r="CM17" s="737"/>
      <c r="CT17" s="27"/>
      <c r="CU17" s="49"/>
      <c r="CV17" s="49"/>
      <c r="CW17" s="49"/>
      <c r="CX17" s="49"/>
      <c r="CY17" s="78"/>
      <c r="CZ17" s="78"/>
      <c r="DA17" s="49"/>
      <c r="DB17" s="49"/>
      <c r="DC17" s="79"/>
      <c r="DD17" s="451"/>
      <c r="DE17" s="478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898"/>
      <c r="DR17" s="896"/>
      <c r="DS17" s="896"/>
      <c r="DT17" s="896"/>
      <c r="DU17" s="394"/>
      <c r="DV17" s="394"/>
      <c r="DW17" s="394"/>
      <c r="DX17" s="394"/>
      <c r="DY17" s="905"/>
      <c r="EL17" s="425"/>
      <c r="EM17" s="425"/>
      <c r="EP17" s="21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Z17" s="21"/>
      <c r="GD17" s="408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S17" s="1517"/>
      <c r="GT17" s="425"/>
      <c r="GU17" s="425"/>
      <c r="GV17" s="425"/>
      <c r="GW17" s="425"/>
      <c r="GX17" s="425"/>
      <c r="GY17" s="62"/>
      <c r="HB17" s="33"/>
      <c r="HC17" s="33"/>
      <c r="HF17" s="62"/>
      <c r="HR17" s="62"/>
      <c r="HS17" s="33"/>
      <c r="HT17" s="33"/>
      <c r="HU17" s="49"/>
      <c r="HV17" s="49"/>
      <c r="HW17" s="49"/>
      <c r="HX17" s="49"/>
      <c r="HY17" s="49"/>
      <c r="HZ17" s="49"/>
      <c r="IA17" s="83"/>
      <c r="IB17" s="83"/>
      <c r="IC17" s="83"/>
      <c r="ID17" s="83"/>
      <c r="IE17" s="472"/>
    </row>
    <row r="18" spans="1:239">
      <c r="A18" s="3">
        <f t="shared" si="0"/>
        <v>1903</v>
      </c>
      <c r="B18" s="739"/>
      <c r="C18" s="737"/>
      <c r="D18" s="739"/>
      <c r="E18" s="729"/>
      <c r="F18" s="729"/>
      <c r="G18" s="45"/>
      <c r="H18" s="731"/>
      <c r="I18" s="726"/>
      <c r="J18" s="46"/>
      <c r="K18" s="46"/>
      <c r="L18" s="46"/>
      <c r="M18" s="46"/>
      <c r="N18" s="46"/>
      <c r="O18" s="46"/>
      <c r="P18" s="47"/>
      <c r="Q18" s="46"/>
      <c r="R18" s="46"/>
      <c r="S18" s="46"/>
      <c r="T18" s="46"/>
      <c r="U18" s="46"/>
      <c r="V18" s="45"/>
      <c r="W18" s="39"/>
      <c r="X18" s="856"/>
      <c r="Y18" s="856"/>
      <c r="Z18" s="39"/>
      <c r="AA18" s="857"/>
      <c r="AB18" s="57"/>
      <c r="AC18" s="45"/>
      <c r="AD18" s="39"/>
      <c r="AE18" s="39"/>
      <c r="AF18" s="39"/>
      <c r="AG18" s="39"/>
      <c r="AH18" s="39"/>
      <c r="AI18" s="112"/>
      <c r="AJ18" s="45"/>
      <c r="AK18" s="39"/>
      <c r="AL18" s="39"/>
      <c r="AM18" s="39"/>
      <c r="AN18" s="39"/>
      <c r="AO18" s="111"/>
      <c r="AP18" s="45"/>
      <c r="AQ18" s="39"/>
      <c r="AR18" s="39"/>
      <c r="AS18" s="39"/>
      <c r="AT18" s="39"/>
      <c r="AU18" s="112"/>
      <c r="AV18" s="5"/>
      <c r="AW18" s="6"/>
      <c r="AX18" s="5"/>
      <c r="AY18" s="5"/>
      <c r="AZ18" s="9"/>
      <c r="BA18" s="63"/>
      <c r="BB18" s="64"/>
      <c r="BC18" s="34"/>
      <c r="BD18" s="34"/>
      <c r="BE18" s="35"/>
      <c r="BF18" s="34"/>
      <c r="BG18" s="34"/>
      <c r="BH18" s="35"/>
      <c r="BI18" s="35"/>
      <c r="BJ18" s="33"/>
      <c r="BK18" s="33"/>
      <c r="BL18" s="33"/>
      <c r="BM18" s="33"/>
      <c r="BN18" s="21"/>
      <c r="BO18" s="17"/>
      <c r="BP18" s="5"/>
      <c r="BQ18" s="5"/>
      <c r="BR18" s="6"/>
      <c r="BS18" s="6"/>
      <c r="BT18" s="6"/>
      <c r="BU18" s="17"/>
      <c r="BV18" s="5"/>
      <c r="BW18" s="6"/>
      <c r="BX18" s="6"/>
      <c r="BY18" s="65"/>
      <c r="BZ18" s="17"/>
      <c r="CA18" s="5"/>
      <c r="CB18" s="6"/>
      <c r="CC18" s="6"/>
      <c r="CD18" s="8"/>
      <c r="CE18" s="8"/>
      <c r="CF18" s="1173"/>
      <c r="CG18" s="8"/>
      <c r="CH18" s="8"/>
      <c r="CI18" s="6"/>
      <c r="CJ18" s="6"/>
      <c r="CK18" s="11"/>
      <c r="CL18" s="1173"/>
      <c r="CM18" s="737"/>
      <c r="CT18" s="27"/>
      <c r="CU18" s="49"/>
      <c r="CV18" s="49"/>
      <c r="CW18" s="49"/>
      <c r="CX18" s="49"/>
      <c r="CY18" s="78"/>
      <c r="CZ18" s="78"/>
      <c r="DA18" s="49"/>
      <c r="DB18" s="49"/>
      <c r="DC18" s="79"/>
      <c r="DD18" s="451"/>
      <c r="DE18" s="478"/>
      <c r="DF18" s="79"/>
      <c r="DG18" s="79"/>
      <c r="DH18" s="79"/>
      <c r="DI18" s="79"/>
      <c r="DJ18" s="79"/>
      <c r="DK18" s="79"/>
      <c r="DL18" s="79"/>
      <c r="DM18" s="79"/>
      <c r="DN18" s="79"/>
      <c r="DO18" s="79"/>
      <c r="DP18" s="79"/>
      <c r="DQ18" s="898"/>
      <c r="DR18" s="896"/>
      <c r="DS18" s="896"/>
      <c r="DT18" s="896"/>
      <c r="DU18" s="394"/>
      <c r="DV18" s="394"/>
      <c r="DW18" s="394"/>
      <c r="DX18" s="394"/>
      <c r="DY18" s="905"/>
      <c r="EL18" s="425"/>
      <c r="EM18" s="425"/>
      <c r="EP18" s="21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Z18" s="21"/>
      <c r="GD18" s="408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S18" s="1517"/>
      <c r="GT18" s="425"/>
      <c r="GU18" s="425"/>
      <c r="GV18" s="425"/>
      <c r="GW18" s="425"/>
      <c r="GX18" s="425"/>
      <c r="GY18" s="62"/>
      <c r="HB18" s="33"/>
      <c r="HC18" s="33"/>
      <c r="HF18" s="62"/>
      <c r="HR18" s="62"/>
      <c r="HS18" s="33"/>
      <c r="HT18" s="33"/>
      <c r="HU18" s="49"/>
      <c r="HV18" s="49"/>
      <c r="HW18" s="49"/>
      <c r="HX18" s="49"/>
      <c r="HY18" s="49"/>
      <c r="HZ18" s="49"/>
      <c r="IA18" s="83"/>
      <c r="IB18" s="83"/>
      <c r="IC18" s="83"/>
      <c r="ID18" s="83"/>
      <c r="IE18" s="472"/>
    </row>
    <row r="19" spans="1:239">
      <c r="A19" s="3">
        <f t="shared" si="0"/>
        <v>1904</v>
      </c>
      <c r="B19" s="739"/>
      <c r="C19" s="737"/>
      <c r="D19" s="739"/>
      <c r="E19" s="729"/>
      <c r="F19" s="729"/>
      <c r="G19" s="45"/>
      <c r="H19" s="731"/>
      <c r="I19" s="726"/>
      <c r="J19" s="46"/>
      <c r="K19" s="46"/>
      <c r="L19" s="46"/>
      <c r="M19" s="46"/>
      <c r="N19" s="46"/>
      <c r="O19" s="46"/>
      <c r="P19" s="47"/>
      <c r="Q19" s="46"/>
      <c r="R19" s="46"/>
      <c r="S19" s="46"/>
      <c r="T19" s="46"/>
      <c r="U19" s="46"/>
      <c r="V19" s="45"/>
      <c r="W19" s="39"/>
      <c r="X19" s="856"/>
      <c r="Y19" s="856"/>
      <c r="Z19" s="39"/>
      <c r="AA19" s="857"/>
      <c r="AB19" s="57"/>
      <c r="AC19" s="45"/>
      <c r="AD19" s="39"/>
      <c r="AE19" s="39"/>
      <c r="AF19" s="39"/>
      <c r="AG19" s="39"/>
      <c r="AH19" s="39"/>
      <c r="AI19" s="112"/>
      <c r="AJ19" s="45"/>
      <c r="AK19" s="39"/>
      <c r="AL19" s="39"/>
      <c r="AM19" s="39"/>
      <c r="AN19" s="39"/>
      <c r="AO19" s="111"/>
      <c r="AP19" s="45"/>
      <c r="AQ19" s="39"/>
      <c r="AR19" s="39"/>
      <c r="AS19" s="39"/>
      <c r="AT19" s="39"/>
      <c r="AU19" s="112"/>
      <c r="AV19" s="5"/>
      <c r="AW19" s="6"/>
      <c r="AX19" s="5"/>
      <c r="AY19" s="5"/>
      <c r="AZ19" s="9"/>
      <c r="BA19" s="63"/>
      <c r="BB19" s="64"/>
      <c r="BC19" s="34"/>
      <c r="BD19" s="34"/>
      <c r="BE19" s="35"/>
      <c r="BF19" s="34"/>
      <c r="BG19" s="34"/>
      <c r="BH19" s="35"/>
      <c r="BI19" s="35"/>
      <c r="BJ19" s="33"/>
      <c r="BK19" s="33"/>
      <c r="BL19" s="33"/>
      <c r="BM19" s="33"/>
      <c r="BN19" s="21"/>
      <c r="BO19" s="17"/>
      <c r="BP19" s="5"/>
      <c r="BQ19" s="5"/>
      <c r="BR19" s="6"/>
      <c r="BS19" s="6"/>
      <c r="BT19" s="6"/>
      <c r="BU19" s="17"/>
      <c r="BV19" s="5"/>
      <c r="BW19" s="6"/>
      <c r="BX19" s="6"/>
      <c r="BY19" s="65"/>
      <c r="BZ19" s="17"/>
      <c r="CA19" s="5"/>
      <c r="CB19" s="6"/>
      <c r="CC19" s="6"/>
      <c r="CD19" s="8"/>
      <c r="CE19" s="8"/>
      <c r="CF19" s="1173"/>
      <c r="CG19" s="8"/>
      <c r="CH19" s="8"/>
      <c r="CI19" s="6"/>
      <c r="CJ19" s="6"/>
      <c r="CK19" s="11"/>
      <c r="CL19" s="1173"/>
      <c r="CM19" s="737"/>
      <c r="CT19" s="27"/>
      <c r="CU19" s="49"/>
      <c r="CV19" s="49"/>
      <c r="CW19" s="49"/>
      <c r="CX19" s="49"/>
      <c r="CY19" s="78"/>
      <c r="CZ19" s="78"/>
      <c r="DA19" s="49"/>
      <c r="DB19" s="49"/>
      <c r="DC19" s="79"/>
      <c r="DD19" s="451"/>
      <c r="DE19" s="478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898"/>
      <c r="DR19" s="896"/>
      <c r="DS19" s="896"/>
      <c r="DT19" s="896"/>
      <c r="DU19" s="394"/>
      <c r="DV19" s="394"/>
      <c r="DW19" s="394"/>
      <c r="DX19" s="394"/>
      <c r="DY19" s="905"/>
      <c r="EL19" s="425"/>
      <c r="EM19" s="425"/>
      <c r="EP19" s="21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Z19" s="21"/>
      <c r="GD19" s="408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S19" s="1517"/>
      <c r="GT19" s="425"/>
      <c r="GU19" s="425"/>
      <c r="GV19" s="425"/>
      <c r="GW19" s="425"/>
      <c r="GX19" s="425"/>
      <c r="GY19" s="62"/>
      <c r="HB19" s="33"/>
      <c r="HC19" s="33"/>
      <c r="HF19" s="62"/>
      <c r="HR19" s="62"/>
      <c r="HS19" s="33"/>
      <c r="HT19" s="33"/>
      <c r="HU19" s="49"/>
      <c r="HV19" s="49"/>
      <c r="HW19" s="49"/>
      <c r="HX19" s="49"/>
      <c r="HY19" s="49"/>
      <c r="HZ19" s="49"/>
      <c r="IA19" s="83"/>
      <c r="IB19" s="83"/>
      <c r="IC19" s="83"/>
      <c r="ID19" s="83"/>
      <c r="IE19" s="472"/>
    </row>
    <row r="20" spans="1:239">
      <c r="A20" s="3">
        <f t="shared" si="0"/>
        <v>1905</v>
      </c>
      <c r="B20" s="739"/>
      <c r="C20" s="737"/>
      <c r="D20" s="739"/>
      <c r="E20" s="729"/>
      <c r="F20" s="729"/>
      <c r="G20" s="45"/>
      <c r="H20" s="731"/>
      <c r="I20" s="726"/>
      <c r="J20" s="46"/>
      <c r="K20" s="46"/>
      <c r="L20" s="46"/>
      <c r="M20" s="46"/>
      <c r="N20" s="46"/>
      <c r="O20" s="46"/>
      <c r="P20" s="47"/>
      <c r="Q20" s="46"/>
      <c r="R20" s="46"/>
      <c r="S20" s="46"/>
      <c r="T20" s="46"/>
      <c r="U20" s="46"/>
      <c r="V20" s="45"/>
      <c r="W20" s="39"/>
      <c r="X20" s="856"/>
      <c r="Y20" s="856"/>
      <c r="Z20" s="39"/>
      <c r="AA20" s="857"/>
      <c r="AB20" s="57"/>
      <c r="AC20" s="45"/>
      <c r="AD20" s="39"/>
      <c r="AE20" s="39"/>
      <c r="AF20" s="39"/>
      <c r="AG20" s="39"/>
      <c r="AH20" s="39"/>
      <c r="AI20" s="112"/>
      <c r="AJ20" s="45"/>
      <c r="AK20" s="39"/>
      <c r="AL20" s="39"/>
      <c r="AM20" s="39"/>
      <c r="AN20" s="39"/>
      <c r="AO20" s="111"/>
      <c r="AP20" s="45"/>
      <c r="AQ20" s="39"/>
      <c r="AR20" s="39"/>
      <c r="AS20" s="39"/>
      <c r="AT20" s="39"/>
      <c r="AU20" s="112"/>
      <c r="AV20" s="5"/>
      <c r="AW20" s="6"/>
      <c r="AX20" s="5"/>
      <c r="AY20" s="5"/>
      <c r="AZ20" s="9"/>
      <c r="BA20" s="63"/>
      <c r="BB20" s="64"/>
      <c r="BC20" s="34"/>
      <c r="BD20" s="34"/>
      <c r="BE20" s="35"/>
      <c r="BF20" s="34"/>
      <c r="BG20" s="34"/>
      <c r="BH20" s="35"/>
      <c r="BI20" s="35"/>
      <c r="BJ20" s="33"/>
      <c r="BK20" s="33"/>
      <c r="BL20" s="33"/>
      <c r="BM20" s="33"/>
      <c r="BN20" s="21"/>
      <c r="BO20" s="17"/>
      <c r="BP20" s="5"/>
      <c r="BQ20" s="5"/>
      <c r="BR20" s="6"/>
      <c r="BS20" s="6"/>
      <c r="BT20" s="6"/>
      <c r="BU20" s="17"/>
      <c r="BV20" s="5"/>
      <c r="BW20" s="6"/>
      <c r="BX20" s="6"/>
      <c r="BY20" s="65"/>
      <c r="BZ20" s="17"/>
      <c r="CA20" s="5"/>
      <c r="CB20" s="6"/>
      <c r="CC20" s="6"/>
      <c r="CD20" s="8"/>
      <c r="CE20" s="8"/>
      <c r="CF20" s="1173"/>
      <c r="CG20" s="8"/>
      <c r="CH20" s="8"/>
      <c r="CI20" s="6"/>
      <c r="CJ20" s="6"/>
      <c r="CK20" s="11"/>
      <c r="CL20" s="1173"/>
      <c r="CM20" s="737"/>
      <c r="CT20" s="27"/>
      <c r="CU20" s="49"/>
      <c r="CV20" s="49"/>
      <c r="CW20" s="49"/>
      <c r="CX20" s="49"/>
      <c r="CY20" s="78"/>
      <c r="CZ20" s="78"/>
      <c r="DA20" s="49"/>
      <c r="DB20" s="49"/>
      <c r="DC20" s="79"/>
      <c r="DD20" s="451"/>
      <c r="DE20" s="478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898"/>
      <c r="DR20" s="896"/>
      <c r="DS20" s="896"/>
      <c r="DT20" s="896"/>
      <c r="DU20" s="394"/>
      <c r="DV20" s="394"/>
      <c r="DW20" s="394"/>
      <c r="DX20" s="394"/>
      <c r="DY20" s="905"/>
      <c r="EL20" s="425"/>
      <c r="EM20" s="425"/>
      <c r="EP20" s="21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Z20" s="21"/>
      <c r="GD20" s="408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S20" s="1517"/>
      <c r="GT20" s="425"/>
      <c r="GU20" s="425"/>
      <c r="GV20" s="425"/>
      <c r="GW20" s="425"/>
      <c r="GX20" s="425"/>
      <c r="GY20" s="62"/>
      <c r="HB20" s="33"/>
      <c r="HC20" s="33"/>
      <c r="HF20" s="62"/>
      <c r="HR20" s="62"/>
      <c r="HS20" s="33"/>
      <c r="HT20" s="33"/>
      <c r="HU20" s="49"/>
      <c r="HV20" s="49"/>
      <c r="HW20" s="49"/>
      <c r="HX20" s="49"/>
      <c r="HY20" s="49"/>
      <c r="HZ20" s="49"/>
      <c r="IA20" s="83"/>
      <c r="IB20" s="83"/>
      <c r="IC20" s="83"/>
      <c r="ID20" s="83"/>
      <c r="IE20" s="472"/>
    </row>
    <row r="21" spans="1:239">
      <c r="A21" s="3">
        <f t="shared" si="0"/>
        <v>1906</v>
      </c>
      <c r="B21" s="739"/>
      <c r="C21" s="737"/>
      <c r="D21" s="739"/>
      <c r="E21" s="729"/>
      <c r="F21" s="729"/>
      <c r="G21" s="45"/>
      <c r="H21" s="731"/>
      <c r="I21" s="726"/>
      <c r="J21" s="46"/>
      <c r="K21" s="46"/>
      <c r="L21" s="46"/>
      <c r="M21" s="46"/>
      <c r="N21" s="46"/>
      <c r="O21" s="46"/>
      <c r="P21" s="47"/>
      <c r="Q21" s="46"/>
      <c r="R21" s="46"/>
      <c r="S21" s="46"/>
      <c r="T21" s="46"/>
      <c r="U21" s="46"/>
      <c r="V21" s="45"/>
      <c r="W21" s="39"/>
      <c r="X21" s="856"/>
      <c r="Y21" s="856"/>
      <c r="Z21" s="39"/>
      <c r="AA21" s="857"/>
      <c r="AB21" s="57"/>
      <c r="AC21" s="45"/>
      <c r="AD21" s="39"/>
      <c r="AE21" s="39"/>
      <c r="AF21" s="39"/>
      <c r="AG21" s="39"/>
      <c r="AH21" s="39"/>
      <c r="AI21" s="112"/>
      <c r="AJ21" s="45"/>
      <c r="AK21" s="39"/>
      <c r="AL21" s="39"/>
      <c r="AM21" s="39"/>
      <c r="AN21" s="39"/>
      <c r="AO21" s="111"/>
      <c r="AP21" s="45"/>
      <c r="AQ21" s="39"/>
      <c r="AR21" s="39"/>
      <c r="AS21" s="39"/>
      <c r="AT21" s="39"/>
      <c r="AU21" s="112"/>
      <c r="AV21" s="5"/>
      <c r="AW21" s="6"/>
      <c r="AX21" s="5"/>
      <c r="AY21" s="5"/>
      <c r="AZ21" s="9"/>
      <c r="BA21" s="63"/>
      <c r="BB21" s="64"/>
      <c r="BC21" s="34"/>
      <c r="BD21" s="34"/>
      <c r="BE21" s="35"/>
      <c r="BF21" s="34"/>
      <c r="BG21" s="34"/>
      <c r="BH21" s="35"/>
      <c r="BI21" s="35"/>
      <c r="BJ21" s="33"/>
      <c r="BK21" s="33"/>
      <c r="BL21" s="33"/>
      <c r="BM21" s="33"/>
      <c r="BN21" s="21"/>
      <c r="BO21" s="17"/>
      <c r="BP21" s="5"/>
      <c r="BQ21" s="5"/>
      <c r="BR21" s="6"/>
      <c r="BS21" s="6"/>
      <c r="BT21" s="6"/>
      <c r="BU21" s="17"/>
      <c r="BV21" s="5"/>
      <c r="BW21" s="6"/>
      <c r="BX21" s="6"/>
      <c r="BY21" s="65"/>
      <c r="BZ21" s="17"/>
      <c r="CA21" s="5"/>
      <c r="CB21" s="6"/>
      <c r="CC21" s="6"/>
      <c r="CD21" s="8"/>
      <c r="CE21" s="8"/>
      <c r="CF21" s="1173"/>
      <c r="CG21" s="8"/>
      <c r="CH21" s="8"/>
      <c r="CI21" s="6"/>
      <c r="CJ21" s="6"/>
      <c r="CK21" s="11"/>
      <c r="CL21" s="1173"/>
      <c r="CM21" s="737"/>
      <c r="CT21" s="27"/>
      <c r="CU21" s="49"/>
      <c r="CV21" s="49"/>
      <c r="CW21" s="49"/>
      <c r="CX21" s="49"/>
      <c r="CY21" s="78"/>
      <c r="CZ21" s="78"/>
      <c r="DA21" s="49"/>
      <c r="DB21" s="49"/>
      <c r="DC21" s="79"/>
      <c r="DD21" s="451"/>
      <c r="DE21" s="478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898"/>
      <c r="DR21" s="896"/>
      <c r="DS21" s="896"/>
      <c r="DT21" s="896"/>
      <c r="DU21" s="394"/>
      <c r="DV21" s="394"/>
      <c r="DW21" s="394"/>
      <c r="DX21" s="394"/>
      <c r="DY21" s="905"/>
      <c r="EL21" s="425"/>
      <c r="EM21" s="425"/>
      <c r="EP21" s="21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Z21" s="21"/>
      <c r="GD21" s="408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S21" s="1517"/>
      <c r="GT21" s="425"/>
      <c r="GU21" s="425"/>
      <c r="GV21" s="425"/>
      <c r="GW21" s="425"/>
      <c r="GX21" s="425"/>
      <c r="GY21" s="62"/>
      <c r="HB21" s="33"/>
      <c r="HC21" s="33"/>
      <c r="HF21" s="62"/>
      <c r="HR21" s="62"/>
      <c r="HS21" s="33"/>
      <c r="HT21" s="33"/>
      <c r="HU21" s="49"/>
      <c r="HV21" s="49"/>
      <c r="HW21" s="49"/>
      <c r="HX21" s="49"/>
      <c r="HY21" s="49"/>
      <c r="HZ21" s="49"/>
      <c r="IA21" s="83"/>
      <c r="IB21" s="83"/>
      <c r="IC21" s="83"/>
      <c r="ID21" s="83"/>
      <c r="IE21" s="472"/>
    </row>
    <row r="22" spans="1:239">
      <c r="A22" s="3">
        <f t="shared" si="0"/>
        <v>1907</v>
      </c>
      <c r="B22" s="739"/>
      <c r="C22" s="737"/>
      <c r="D22" s="739"/>
      <c r="E22" s="729"/>
      <c r="F22" s="729"/>
      <c r="G22" s="45"/>
      <c r="H22" s="731"/>
      <c r="I22" s="726"/>
      <c r="J22" s="46"/>
      <c r="K22" s="46"/>
      <c r="L22" s="46"/>
      <c r="M22" s="46"/>
      <c r="N22" s="46"/>
      <c r="O22" s="46"/>
      <c r="P22" s="47"/>
      <c r="Q22" s="46"/>
      <c r="R22" s="46"/>
      <c r="S22" s="46"/>
      <c r="T22" s="46"/>
      <c r="U22" s="46"/>
      <c r="V22" s="45"/>
      <c r="W22" s="39"/>
      <c r="X22" s="856"/>
      <c r="Y22" s="856"/>
      <c r="Z22" s="39"/>
      <c r="AA22" s="857"/>
      <c r="AB22" s="57"/>
      <c r="AC22" s="45"/>
      <c r="AD22" s="39"/>
      <c r="AE22" s="39"/>
      <c r="AF22" s="39"/>
      <c r="AG22" s="39"/>
      <c r="AH22" s="39"/>
      <c r="AI22" s="112"/>
      <c r="AJ22" s="45"/>
      <c r="AK22" s="39"/>
      <c r="AL22" s="39"/>
      <c r="AM22" s="39"/>
      <c r="AN22" s="39"/>
      <c r="AO22" s="111"/>
      <c r="AP22" s="45"/>
      <c r="AQ22" s="39"/>
      <c r="AR22" s="39"/>
      <c r="AS22" s="39"/>
      <c r="AT22" s="39"/>
      <c r="AU22" s="112"/>
      <c r="AV22" s="5"/>
      <c r="AW22" s="6"/>
      <c r="AX22" s="5"/>
      <c r="AY22" s="5"/>
      <c r="AZ22" s="9"/>
      <c r="BA22" s="63"/>
      <c r="BB22" s="64"/>
      <c r="BC22" s="34"/>
      <c r="BD22" s="34"/>
      <c r="BE22" s="35"/>
      <c r="BF22" s="34"/>
      <c r="BG22" s="34"/>
      <c r="BH22" s="35"/>
      <c r="BI22" s="35"/>
      <c r="BJ22" s="33"/>
      <c r="BK22" s="33"/>
      <c r="BL22" s="33"/>
      <c r="BM22" s="33"/>
      <c r="BN22" s="21"/>
      <c r="BO22" s="17"/>
      <c r="BP22" s="5"/>
      <c r="BQ22" s="5"/>
      <c r="BR22" s="6"/>
      <c r="BS22" s="6"/>
      <c r="BT22" s="6"/>
      <c r="BU22" s="17"/>
      <c r="BV22" s="5"/>
      <c r="BW22" s="6"/>
      <c r="BX22" s="6"/>
      <c r="BY22" s="65"/>
      <c r="BZ22" s="17"/>
      <c r="CA22" s="5"/>
      <c r="CB22" s="6"/>
      <c r="CC22" s="6"/>
      <c r="CD22" s="8"/>
      <c r="CE22" s="8"/>
      <c r="CF22" s="1173"/>
      <c r="CG22" s="8"/>
      <c r="CH22" s="8"/>
      <c r="CI22" s="6"/>
      <c r="CJ22" s="6"/>
      <c r="CK22" s="11"/>
      <c r="CL22" s="1173"/>
      <c r="CM22" s="737"/>
      <c r="CT22" s="27"/>
      <c r="CU22" s="49"/>
      <c r="CV22" s="49"/>
      <c r="CW22" s="49"/>
      <c r="CX22" s="49"/>
      <c r="CY22" s="78"/>
      <c r="CZ22" s="78"/>
      <c r="DA22" s="49"/>
      <c r="DB22" s="49"/>
      <c r="DC22" s="79"/>
      <c r="DD22" s="451"/>
      <c r="DE22" s="478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898"/>
      <c r="DR22" s="896"/>
      <c r="DS22" s="896"/>
      <c r="DT22" s="896"/>
      <c r="DU22" s="394"/>
      <c r="DV22" s="394"/>
      <c r="DW22" s="394"/>
      <c r="DX22" s="394"/>
      <c r="DY22" s="905"/>
      <c r="EL22" s="425"/>
      <c r="EM22" s="425"/>
      <c r="EP22" s="21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Z22" s="21"/>
      <c r="GD22" s="408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S22" s="1517"/>
      <c r="GT22" s="425"/>
      <c r="GU22" s="425"/>
      <c r="GV22" s="425"/>
      <c r="GW22" s="425"/>
      <c r="GX22" s="425"/>
      <c r="GY22" s="62"/>
      <c r="HB22" s="33"/>
      <c r="HC22" s="33"/>
      <c r="HF22" s="62"/>
      <c r="HR22" s="62"/>
      <c r="HS22" s="33"/>
      <c r="HT22" s="33"/>
      <c r="HU22" s="49"/>
      <c r="HV22" s="49"/>
      <c r="HW22" s="49"/>
      <c r="HX22" s="49"/>
      <c r="HY22" s="49"/>
      <c r="HZ22" s="49"/>
      <c r="IA22" s="83"/>
      <c r="IB22" s="83"/>
      <c r="IC22" s="83"/>
      <c r="ID22" s="83"/>
      <c r="IE22" s="472"/>
    </row>
    <row r="23" spans="1:239">
      <c r="A23" s="3">
        <f t="shared" si="0"/>
        <v>1908</v>
      </c>
      <c r="B23" s="739"/>
      <c r="C23" s="737"/>
      <c r="D23" s="739"/>
      <c r="E23" s="729"/>
      <c r="F23" s="729"/>
      <c r="G23" s="45"/>
      <c r="H23" s="731"/>
      <c r="I23" s="726"/>
      <c r="J23" s="46"/>
      <c r="K23" s="46"/>
      <c r="L23" s="46"/>
      <c r="M23" s="46"/>
      <c r="N23" s="46"/>
      <c r="O23" s="46"/>
      <c r="P23" s="47"/>
      <c r="Q23" s="46"/>
      <c r="R23" s="46"/>
      <c r="S23" s="46"/>
      <c r="T23" s="46"/>
      <c r="U23" s="46"/>
      <c r="V23" s="45"/>
      <c r="W23" s="39"/>
      <c r="X23" s="856"/>
      <c r="Y23" s="856"/>
      <c r="Z23" s="39"/>
      <c r="AA23" s="857"/>
      <c r="AB23" s="57"/>
      <c r="AC23" s="45"/>
      <c r="AD23" s="39"/>
      <c r="AE23" s="39"/>
      <c r="AF23" s="39"/>
      <c r="AG23" s="39"/>
      <c r="AH23" s="39"/>
      <c r="AI23" s="112"/>
      <c r="AJ23" s="45"/>
      <c r="AK23" s="39"/>
      <c r="AL23" s="39"/>
      <c r="AM23" s="39"/>
      <c r="AN23" s="39"/>
      <c r="AO23" s="111"/>
      <c r="AP23" s="45"/>
      <c r="AQ23" s="39"/>
      <c r="AR23" s="39"/>
      <c r="AS23" s="39"/>
      <c r="AT23" s="39"/>
      <c r="AU23" s="112"/>
      <c r="AV23" s="5"/>
      <c r="AW23" s="6"/>
      <c r="AX23" s="5"/>
      <c r="AY23" s="5"/>
      <c r="AZ23" s="9"/>
      <c r="BA23" s="63"/>
      <c r="BB23" s="64"/>
      <c r="BC23" s="34"/>
      <c r="BD23" s="34"/>
      <c r="BE23" s="35"/>
      <c r="BF23" s="34"/>
      <c r="BG23" s="34"/>
      <c r="BH23" s="35"/>
      <c r="BI23" s="35"/>
      <c r="BJ23" s="33"/>
      <c r="BK23" s="33"/>
      <c r="BL23" s="33"/>
      <c r="BM23" s="33"/>
      <c r="BN23" s="21"/>
      <c r="BO23" s="17"/>
      <c r="BP23" s="5"/>
      <c r="BQ23" s="5"/>
      <c r="BR23" s="6"/>
      <c r="BS23" s="6"/>
      <c r="BT23" s="6"/>
      <c r="BU23" s="17"/>
      <c r="BV23" s="5"/>
      <c r="BW23" s="6"/>
      <c r="BX23" s="6"/>
      <c r="BY23" s="65"/>
      <c r="BZ23" s="17"/>
      <c r="CA23" s="5"/>
      <c r="CB23" s="6"/>
      <c r="CC23" s="6"/>
      <c r="CD23" s="8"/>
      <c r="CE23" s="8"/>
      <c r="CF23" s="1173"/>
      <c r="CG23" s="8"/>
      <c r="CH23" s="8"/>
      <c r="CI23" s="6"/>
      <c r="CJ23" s="6"/>
      <c r="CK23" s="11"/>
      <c r="CL23" s="1173"/>
      <c r="CM23" s="737"/>
      <c r="CT23" s="27"/>
      <c r="CU23" s="49"/>
      <c r="CV23" s="49"/>
      <c r="CW23" s="49"/>
      <c r="CX23" s="49"/>
      <c r="CY23" s="78"/>
      <c r="CZ23" s="78"/>
      <c r="DA23" s="49"/>
      <c r="DB23" s="49"/>
      <c r="DC23" s="79"/>
      <c r="DD23" s="451"/>
      <c r="DE23" s="478"/>
      <c r="DF23" s="79"/>
      <c r="DG23" s="79"/>
      <c r="DH23" s="79"/>
      <c r="DI23" s="79"/>
      <c r="DJ23" s="79"/>
      <c r="DK23" s="79"/>
      <c r="DL23" s="79"/>
      <c r="DM23" s="79"/>
      <c r="DN23" s="79"/>
      <c r="DO23" s="79"/>
      <c r="DP23" s="79"/>
      <c r="DQ23" s="898"/>
      <c r="DR23" s="896"/>
      <c r="DS23" s="896"/>
      <c r="DT23" s="896"/>
      <c r="DU23" s="394"/>
      <c r="DV23" s="394"/>
      <c r="DW23" s="394"/>
      <c r="DX23" s="394"/>
      <c r="DY23" s="905"/>
      <c r="EL23" s="425"/>
      <c r="EM23" s="425"/>
      <c r="EP23" s="21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Z23" s="21"/>
      <c r="GD23" s="408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S23" s="1517"/>
      <c r="GT23" s="425"/>
      <c r="GU23" s="425"/>
      <c r="GV23" s="425"/>
      <c r="GW23" s="425"/>
      <c r="GX23" s="425"/>
      <c r="GY23" s="62"/>
      <c r="HB23" s="33"/>
      <c r="HC23" s="33"/>
      <c r="HF23" s="62"/>
      <c r="HR23" s="62"/>
      <c r="HS23" s="33"/>
      <c r="HT23" s="33"/>
      <c r="HU23" s="49"/>
      <c r="HV23" s="49"/>
      <c r="HW23" s="49"/>
      <c r="HX23" s="49"/>
      <c r="HY23" s="49"/>
      <c r="HZ23" s="49"/>
      <c r="IA23" s="83"/>
      <c r="IB23" s="83"/>
      <c r="IC23" s="83"/>
      <c r="ID23" s="83"/>
      <c r="IE23" s="472"/>
    </row>
    <row r="24" spans="1:239">
      <c r="A24" s="3">
        <f t="shared" si="0"/>
        <v>1909</v>
      </c>
      <c r="B24" s="739"/>
      <c r="C24" s="737"/>
      <c r="D24" s="739"/>
      <c r="E24" s="729"/>
      <c r="F24" s="729"/>
      <c r="G24" s="45"/>
      <c r="H24" s="731"/>
      <c r="I24" s="726"/>
      <c r="J24" s="46"/>
      <c r="K24" s="46"/>
      <c r="L24" s="46"/>
      <c r="M24" s="46"/>
      <c r="N24" s="46"/>
      <c r="O24" s="46"/>
      <c r="P24" s="47"/>
      <c r="Q24" s="46"/>
      <c r="R24" s="46"/>
      <c r="S24" s="46"/>
      <c r="T24" s="46"/>
      <c r="U24" s="46"/>
      <c r="V24" s="45"/>
      <c r="W24" s="39"/>
      <c r="X24" s="856"/>
      <c r="Y24" s="856"/>
      <c r="Z24" s="39"/>
      <c r="AA24" s="857"/>
      <c r="AB24" s="57"/>
      <c r="AC24" s="45"/>
      <c r="AD24" s="39"/>
      <c r="AE24" s="39"/>
      <c r="AF24" s="39"/>
      <c r="AG24" s="39"/>
      <c r="AH24" s="39"/>
      <c r="AI24" s="112"/>
      <c r="AJ24" s="45"/>
      <c r="AK24" s="39"/>
      <c r="AL24" s="39"/>
      <c r="AM24" s="39"/>
      <c r="AN24" s="39"/>
      <c r="AO24" s="111"/>
      <c r="AP24" s="45"/>
      <c r="AQ24" s="39"/>
      <c r="AR24" s="39"/>
      <c r="AS24" s="39"/>
      <c r="AT24" s="39"/>
      <c r="AU24" s="112"/>
      <c r="AV24" s="5"/>
      <c r="AW24" s="6"/>
      <c r="AX24" s="5"/>
      <c r="AY24" s="5"/>
      <c r="AZ24" s="9"/>
      <c r="BA24" s="63"/>
      <c r="BB24" s="64"/>
      <c r="BC24" s="34"/>
      <c r="BD24" s="34"/>
      <c r="BE24" s="35"/>
      <c r="BF24" s="34"/>
      <c r="BG24" s="34"/>
      <c r="BH24" s="35"/>
      <c r="BI24" s="35"/>
      <c r="BJ24" s="33"/>
      <c r="BK24" s="33"/>
      <c r="BL24" s="33"/>
      <c r="BM24" s="33"/>
      <c r="BN24" s="21"/>
      <c r="BO24" s="17"/>
      <c r="BP24" s="5"/>
      <c r="BQ24" s="5"/>
      <c r="BR24" s="6"/>
      <c r="BS24" s="6"/>
      <c r="BT24" s="6"/>
      <c r="BU24" s="17"/>
      <c r="BV24" s="5"/>
      <c r="BW24" s="6"/>
      <c r="BX24" s="6"/>
      <c r="BY24" s="65"/>
      <c r="BZ24" s="17"/>
      <c r="CA24" s="5"/>
      <c r="CB24" s="6"/>
      <c r="CC24" s="6"/>
      <c r="CD24" s="8"/>
      <c r="CE24" s="8"/>
      <c r="CF24" s="1173"/>
      <c r="CG24" s="8"/>
      <c r="CH24" s="8"/>
      <c r="CI24" s="6"/>
      <c r="CJ24" s="6"/>
      <c r="CK24" s="11"/>
      <c r="CL24" s="1173"/>
      <c r="CM24" s="737"/>
      <c r="CT24" s="27"/>
      <c r="CU24" s="49"/>
      <c r="CV24" s="49"/>
      <c r="CW24" s="49"/>
      <c r="CX24" s="49"/>
      <c r="CY24" s="78"/>
      <c r="CZ24" s="78"/>
      <c r="DA24" s="49"/>
      <c r="DB24" s="49"/>
      <c r="DC24" s="79"/>
      <c r="DD24" s="451"/>
      <c r="DE24" s="478"/>
      <c r="DF24" s="79"/>
      <c r="DG24" s="79"/>
      <c r="DH24" s="79"/>
      <c r="DI24" s="79"/>
      <c r="DJ24" s="79"/>
      <c r="DK24" s="79"/>
      <c r="DL24" s="79"/>
      <c r="DM24" s="79"/>
      <c r="DN24" s="79"/>
      <c r="DO24" s="79"/>
      <c r="DP24" s="79"/>
      <c r="DQ24" s="898"/>
      <c r="DR24" s="896"/>
      <c r="DS24" s="896"/>
      <c r="DT24" s="896"/>
      <c r="DU24" s="394"/>
      <c r="DV24" s="394"/>
      <c r="DW24" s="394"/>
      <c r="DX24" s="394"/>
      <c r="DY24" s="905"/>
      <c r="EL24" s="425"/>
      <c r="EM24" s="425"/>
      <c r="EP24" s="21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Z24" s="21"/>
      <c r="GD24" s="408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S24" s="1517"/>
      <c r="GT24" s="425"/>
      <c r="GU24" s="425"/>
      <c r="GV24" s="425"/>
      <c r="GW24" s="425"/>
      <c r="GX24" s="425"/>
      <c r="GY24" s="62"/>
      <c r="HB24" s="33"/>
      <c r="HC24" s="33"/>
      <c r="HF24" s="62"/>
      <c r="HR24" s="62"/>
      <c r="HS24" s="33"/>
      <c r="HT24" s="33"/>
      <c r="HU24" s="49"/>
      <c r="HV24" s="49"/>
      <c r="HW24" s="49"/>
      <c r="HX24" s="49"/>
      <c r="HY24" s="49"/>
      <c r="HZ24" s="49"/>
      <c r="IA24" s="83"/>
      <c r="IB24" s="83"/>
      <c r="IC24" s="83"/>
      <c r="ID24" s="83"/>
      <c r="IE24" s="472"/>
    </row>
    <row r="25" spans="1:239">
      <c r="A25" s="3">
        <f t="shared" si="0"/>
        <v>1910</v>
      </c>
      <c r="B25" s="739"/>
      <c r="C25" s="737"/>
      <c r="D25" s="739"/>
      <c r="E25" s="729"/>
      <c r="F25" s="729"/>
      <c r="G25" s="45"/>
      <c r="H25" s="731"/>
      <c r="I25" s="726"/>
      <c r="J25" s="46"/>
      <c r="K25" s="46"/>
      <c r="L25" s="46"/>
      <c r="M25" s="46"/>
      <c r="N25" s="46"/>
      <c r="O25" s="46"/>
      <c r="P25" s="47"/>
      <c r="Q25" s="46"/>
      <c r="R25" s="46"/>
      <c r="S25" s="46"/>
      <c r="T25" s="46"/>
      <c r="U25" s="46"/>
      <c r="V25" s="45"/>
      <c r="W25" s="39"/>
      <c r="X25" s="856"/>
      <c r="Y25" s="856"/>
      <c r="Z25" s="39"/>
      <c r="AA25" s="857"/>
      <c r="AB25" s="57"/>
      <c r="AC25" s="45"/>
      <c r="AD25" s="39"/>
      <c r="AE25" s="39"/>
      <c r="AF25" s="39"/>
      <c r="AG25" s="39"/>
      <c r="AH25" s="39"/>
      <c r="AI25" s="112"/>
      <c r="AJ25" s="45"/>
      <c r="AK25" s="39"/>
      <c r="AL25" s="39"/>
      <c r="AM25" s="39"/>
      <c r="AN25" s="39"/>
      <c r="AO25" s="111"/>
      <c r="AP25" s="45"/>
      <c r="AQ25" s="39"/>
      <c r="AR25" s="39"/>
      <c r="AS25" s="39"/>
      <c r="AT25" s="39"/>
      <c r="AU25" s="112"/>
      <c r="AV25" s="5"/>
      <c r="AW25" s="6"/>
      <c r="AX25" s="5"/>
      <c r="AY25" s="5"/>
      <c r="AZ25" s="9"/>
      <c r="BA25" s="63"/>
      <c r="BB25" s="64"/>
      <c r="BC25" s="34"/>
      <c r="BD25" s="34"/>
      <c r="BE25" s="35"/>
      <c r="BF25" s="34"/>
      <c r="BG25" s="34"/>
      <c r="BH25" s="35"/>
      <c r="BI25" s="35"/>
      <c r="BJ25" s="33"/>
      <c r="BK25" s="33"/>
      <c r="BL25" s="33"/>
      <c r="BM25" s="33"/>
      <c r="BN25" s="21"/>
      <c r="BO25" s="17"/>
      <c r="BP25" s="5"/>
      <c r="BQ25" s="5"/>
      <c r="BR25" s="6"/>
      <c r="BS25" s="6"/>
      <c r="BT25" s="6"/>
      <c r="BU25" s="17"/>
      <c r="BV25" s="5"/>
      <c r="BW25" s="6"/>
      <c r="BX25" s="6"/>
      <c r="BY25" s="65"/>
      <c r="BZ25" s="17"/>
      <c r="CA25" s="5"/>
      <c r="CB25" s="6"/>
      <c r="CC25" s="6"/>
      <c r="CD25" s="8"/>
      <c r="CE25" s="8"/>
      <c r="CF25" s="1173"/>
      <c r="CG25" s="8"/>
      <c r="CH25" s="8"/>
      <c r="CI25" s="6"/>
      <c r="CJ25" s="6"/>
      <c r="CK25" s="11"/>
      <c r="CL25" s="1173"/>
      <c r="CM25" s="737"/>
      <c r="CT25" s="27"/>
      <c r="CU25" s="49"/>
      <c r="CV25" s="49"/>
      <c r="CW25" s="49"/>
      <c r="CX25" s="49"/>
      <c r="CY25" s="78"/>
      <c r="CZ25" s="78"/>
      <c r="DA25" s="49"/>
      <c r="DB25" s="49"/>
      <c r="DC25" s="79"/>
      <c r="DD25" s="451"/>
      <c r="DE25" s="478"/>
      <c r="DF25" s="79"/>
      <c r="DG25" s="79"/>
      <c r="DH25" s="79"/>
      <c r="DI25" s="79"/>
      <c r="DJ25" s="79"/>
      <c r="DK25" s="79"/>
      <c r="DL25" s="79"/>
      <c r="DM25" s="79"/>
      <c r="DN25" s="79"/>
      <c r="DO25" s="79"/>
      <c r="DP25" s="79"/>
      <c r="DQ25" s="898"/>
      <c r="DR25" s="896"/>
      <c r="DS25" s="896"/>
      <c r="DT25" s="896"/>
      <c r="DU25" s="394"/>
      <c r="DV25" s="394"/>
      <c r="DW25" s="394"/>
      <c r="DX25" s="394"/>
      <c r="DY25" s="905"/>
      <c r="EL25" s="425"/>
      <c r="EM25" s="425"/>
      <c r="EP25" s="21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Z25" s="21"/>
      <c r="GD25" s="408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S25" s="1517"/>
      <c r="GT25" s="425"/>
      <c r="GU25" s="425"/>
      <c r="GV25" s="425"/>
      <c r="GW25" s="425"/>
      <c r="GX25" s="425"/>
      <c r="GY25" s="62"/>
      <c r="HB25" s="33"/>
      <c r="HC25" s="33"/>
      <c r="HF25" s="62"/>
      <c r="HR25" s="62"/>
      <c r="HS25" s="33"/>
      <c r="HT25" s="33"/>
      <c r="HU25" s="49"/>
      <c r="HV25" s="49"/>
      <c r="HW25" s="49"/>
      <c r="HX25" s="49"/>
      <c r="HY25" s="49"/>
      <c r="HZ25" s="49"/>
      <c r="IA25" s="83"/>
      <c r="IB25" s="83"/>
      <c r="IC25" s="83"/>
      <c r="ID25" s="83"/>
      <c r="IE25" s="472"/>
    </row>
    <row r="26" spans="1:239">
      <c r="A26" s="3">
        <f t="shared" si="0"/>
        <v>1911</v>
      </c>
      <c r="B26" s="739"/>
      <c r="C26" s="737"/>
      <c r="D26" s="739"/>
      <c r="E26" s="729"/>
      <c r="F26" s="729"/>
      <c r="G26" s="45"/>
      <c r="H26" s="731"/>
      <c r="I26" s="726"/>
      <c r="J26" s="46"/>
      <c r="K26" s="46"/>
      <c r="L26" s="46"/>
      <c r="M26" s="46"/>
      <c r="N26" s="46"/>
      <c r="O26" s="46"/>
      <c r="P26" s="47"/>
      <c r="Q26" s="46"/>
      <c r="R26" s="46"/>
      <c r="S26" s="46"/>
      <c r="T26" s="46"/>
      <c r="U26" s="46"/>
      <c r="V26" s="45"/>
      <c r="W26" s="39"/>
      <c r="X26" s="856"/>
      <c r="Y26" s="856"/>
      <c r="Z26" s="39"/>
      <c r="AA26" s="857"/>
      <c r="AB26" s="57"/>
      <c r="AC26" s="45"/>
      <c r="AD26" s="39"/>
      <c r="AE26" s="39"/>
      <c r="AF26" s="39"/>
      <c r="AG26" s="39"/>
      <c r="AH26" s="39"/>
      <c r="AI26" s="112"/>
      <c r="AJ26" s="45"/>
      <c r="AK26" s="39"/>
      <c r="AL26" s="39"/>
      <c r="AM26" s="39"/>
      <c r="AN26" s="39"/>
      <c r="AO26" s="111"/>
      <c r="AP26" s="45"/>
      <c r="AQ26" s="39"/>
      <c r="AR26" s="39"/>
      <c r="AS26" s="39"/>
      <c r="AT26" s="39"/>
      <c r="AU26" s="112"/>
      <c r="AV26" s="5"/>
      <c r="AW26" s="6"/>
      <c r="AX26" s="5"/>
      <c r="AY26" s="5"/>
      <c r="AZ26" s="9"/>
      <c r="BA26" s="63"/>
      <c r="BB26" s="64"/>
      <c r="BC26" s="34"/>
      <c r="BD26" s="34"/>
      <c r="BE26" s="35"/>
      <c r="BF26" s="34"/>
      <c r="BG26" s="34"/>
      <c r="BH26" s="35"/>
      <c r="BI26" s="35"/>
      <c r="BJ26" s="33"/>
      <c r="BK26" s="33"/>
      <c r="BL26" s="33"/>
      <c r="BM26" s="33"/>
      <c r="BN26" s="21"/>
      <c r="BO26" s="17"/>
      <c r="BP26" s="5"/>
      <c r="BQ26" s="5"/>
      <c r="BR26" s="6"/>
      <c r="BS26" s="6"/>
      <c r="BT26" s="6"/>
      <c r="BU26" s="17"/>
      <c r="BV26" s="5"/>
      <c r="BW26" s="6"/>
      <c r="BX26" s="6"/>
      <c r="BY26" s="65"/>
      <c r="BZ26" s="17"/>
      <c r="CA26" s="5"/>
      <c r="CB26" s="6"/>
      <c r="CC26" s="6"/>
      <c r="CD26" s="8"/>
      <c r="CE26" s="8"/>
      <c r="CF26" s="1173"/>
      <c r="CG26" s="8"/>
      <c r="CH26" s="8"/>
      <c r="CI26" s="6"/>
      <c r="CJ26" s="6"/>
      <c r="CK26" s="11"/>
      <c r="CL26" s="1173"/>
      <c r="CM26" s="737"/>
      <c r="CT26" s="27"/>
      <c r="CU26" s="49"/>
      <c r="CV26" s="49"/>
      <c r="CW26" s="49"/>
      <c r="CX26" s="49"/>
      <c r="CY26" s="78"/>
      <c r="CZ26" s="78"/>
      <c r="DA26" s="49"/>
      <c r="DB26" s="49"/>
      <c r="DC26" s="79"/>
      <c r="DD26" s="451"/>
      <c r="DE26" s="478"/>
      <c r="DF26" s="79"/>
      <c r="DG26" s="79"/>
      <c r="DH26" s="79"/>
      <c r="DI26" s="79"/>
      <c r="DJ26" s="79"/>
      <c r="DK26" s="79"/>
      <c r="DL26" s="79"/>
      <c r="DM26" s="79"/>
      <c r="DN26" s="79"/>
      <c r="DO26" s="79"/>
      <c r="DP26" s="79"/>
      <c r="DQ26" s="898"/>
      <c r="DR26" s="896"/>
      <c r="DS26" s="896"/>
      <c r="DT26" s="896"/>
      <c r="DU26" s="394"/>
      <c r="DV26" s="394"/>
      <c r="DW26" s="394"/>
      <c r="DX26" s="394"/>
      <c r="DY26" s="905"/>
      <c r="EL26" s="425"/>
      <c r="EM26" s="425"/>
      <c r="EP26" s="21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Z26" s="21"/>
      <c r="GD26" s="408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S26" s="1517"/>
      <c r="GT26" s="425"/>
      <c r="GU26" s="425"/>
      <c r="GV26" s="425"/>
      <c r="GW26" s="425"/>
      <c r="GX26" s="425"/>
      <c r="GY26" s="62"/>
      <c r="HB26" s="33"/>
      <c r="HC26" s="33"/>
      <c r="HF26" s="62"/>
      <c r="HR26" s="62"/>
      <c r="HS26" s="33"/>
      <c r="HT26" s="33"/>
      <c r="HU26" s="49"/>
      <c r="HV26" s="49"/>
      <c r="HW26" s="49"/>
      <c r="HX26" s="49"/>
      <c r="HY26" s="49"/>
      <c r="HZ26" s="49"/>
      <c r="IA26" s="83"/>
      <c r="IB26" s="83"/>
      <c r="IC26" s="83"/>
      <c r="ID26" s="83"/>
      <c r="IE26" s="472"/>
    </row>
    <row r="27" spans="1:239">
      <c r="A27" s="3">
        <f t="shared" si="0"/>
        <v>1912</v>
      </c>
      <c r="B27" s="739"/>
      <c r="C27" s="737"/>
      <c r="D27" s="739"/>
      <c r="E27" s="729"/>
      <c r="F27" s="729"/>
      <c r="G27" s="45"/>
      <c r="H27" s="731"/>
      <c r="I27" s="726"/>
      <c r="J27" s="46"/>
      <c r="K27" s="46"/>
      <c r="L27" s="46"/>
      <c r="M27" s="46"/>
      <c r="N27" s="46"/>
      <c r="O27" s="46"/>
      <c r="P27" s="47"/>
      <c r="Q27" s="46"/>
      <c r="R27" s="46"/>
      <c r="S27" s="46"/>
      <c r="T27" s="46"/>
      <c r="U27" s="46"/>
      <c r="V27" s="45"/>
      <c r="W27" s="39"/>
      <c r="X27" s="856"/>
      <c r="Y27" s="856"/>
      <c r="Z27" s="39"/>
      <c r="AA27" s="857"/>
      <c r="AB27" s="57"/>
      <c r="AC27" s="45"/>
      <c r="AD27" s="39"/>
      <c r="AE27" s="39"/>
      <c r="AF27" s="39"/>
      <c r="AG27" s="39"/>
      <c r="AH27" s="39"/>
      <c r="AI27" s="112"/>
      <c r="AJ27" s="45"/>
      <c r="AK27" s="39"/>
      <c r="AL27" s="39"/>
      <c r="AM27" s="39"/>
      <c r="AN27" s="39"/>
      <c r="AO27" s="111"/>
      <c r="AP27" s="45"/>
      <c r="AQ27" s="39"/>
      <c r="AR27" s="39"/>
      <c r="AS27" s="39"/>
      <c r="AT27" s="39"/>
      <c r="AU27" s="112"/>
      <c r="AV27" s="5"/>
      <c r="AW27" s="6"/>
      <c r="AX27" s="5"/>
      <c r="AY27" s="5"/>
      <c r="AZ27" s="9"/>
      <c r="BA27" s="63"/>
      <c r="BB27" s="64"/>
      <c r="BC27" s="34"/>
      <c r="BD27" s="34"/>
      <c r="BE27" s="35"/>
      <c r="BF27" s="34"/>
      <c r="BG27" s="34"/>
      <c r="BH27" s="35"/>
      <c r="BI27" s="35"/>
      <c r="BJ27" s="33"/>
      <c r="BK27" s="33"/>
      <c r="BL27" s="33"/>
      <c r="BM27" s="33"/>
      <c r="BN27" s="21"/>
      <c r="BO27" s="17"/>
      <c r="BP27" s="5"/>
      <c r="BQ27" s="5"/>
      <c r="BR27" s="6"/>
      <c r="BS27" s="6"/>
      <c r="BT27" s="6"/>
      <c r="BU27" s="17"/>
      <c r="BV27" s="5"/>
      <c r="BW27" s="6"/>
      <c r="BX27" s="6"/>
      <c r="BY27" s="65"/>
      <c r="BZ27" s="17"/>
      <c r="CA27" s="5"/>
      <c r="CB27" s="6"/>
      <c r="CC27" s="6"/>
      <c r="CD27" s="8"/>
      <c r="CE27" s="8"/>
      <c r="CF27" s="1173"/>
      <c r="CG27" s="8"/>
      <c r="CH27" s="8"/>
      <c r="CI27" s="6"/>
      <c r="CJ27" s="6"/>
      <c r="CK27" s="11"/>
      <c r="CL27" s="1173"/>
      <c r="CM27" s="737"/>
      <c r="CT27" s="27"/>
      <c r="CU27" s="49"/>
      <c r="CV27" s="49"/>
      <c r="CW27" s="49"/>
      <c r="CX27" s="49"/>
      <c r="CY27" s="78"/>
      <c r="CZ27" s="78"/>
      <c r="DA27" s="49"/>
      <c r="DB27" s="49"/>
      <c r="DC27" s="79"/>
      <c r="DD27" s="451"/>
      <c r="DE27" s="478"/>
      <c r="DF27" s="79"/>
      <c r="DG27" s="79"/>
      <c r="DH27" s="79"/>
      <c r="DI27" s="79"/>
      <c r="DJ27" s="79"/>
      <c r="DK27" s="79"/>
      <c r="DL27" s="79"/>
      <c r="DM27" s="79"/>
      <c r="DN27" s="79"/>
      <c r="DO27" s="79"/>
      <c r="DP27" s="79"/>
      <c r="DQ27" s="898"/>
      <c r="DR27" s="896"/>
      <c r="DS27" s="896"/>
      <c r="DT27" s="896"/>
      <c r="DU27" s="394"/>
      <c r="DV27" s="394"/>
      <c r="DW27" s="394"/>
      <c r="DX27" s="394"/>
      <c r="DY27" s="905"/>
      <c r="EL27" s="425"/>
      <c r="EM27" s="425"/>
      <c r="EP27" s="21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Z27" s="21"/>
      <c r="GD27" s="408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S27" s="1517"/>
      <c r="GT27" s="425"/>
      <c r="GU27" s="425"/>
      <c r="GV27" s="425"/>
      <c r="GW27" s="425"/>
      <c r="GX27" s="425"/>
      <c r="GY27" s="62"/>
      <c r="HB27" s="33"/>
      <c r="HC27" s="33"/>
      <c r="HF27" s="62"/>
      <c r="HR27" s="62"/>
      <c r="HS27" s="33"/>
      <c r="HT27" s="33"/>
      <c r="HU27" s="49"/>
      <c r="HV27" s="49"/>
      <c r="HW27" s="49"/>
      <c r="HX27" s="49"/>
      <c r="HY27" s="49"/>
      <c r="HZ27" s="49"/>
      <c r="IA27" s="83"/>
      <c r="IB27" s="83"/>
      <c r="IC27" s="83"/>
      <c r="ID27" s="83"/>
      <c r="IE27" s="472"/>
    </row>
    <row r="28" spans="1:239">
      <c r="A28" s="3">
        <f t="shared" si="0"/>
        <v>1913</v>
      </c>
      <c r="B28" s="739"/>
      <c r="C28" s="737"/>
      <c r="D28" s="739"/>
      <c r="E28" s="729"/>
      <c r="F28" s="729"/>
      <c r="G28" s="45"/>
      <c r="H28" s="731"/>
      <c r="I28" s="726"/>
      <c r="J28" s="46"/>
      <c r="K28" s="46"/>
      <c r="L28" s="46"/>
      <c r="M28" s="46"/>
      <c r="N28" s="46"/>
      <c r="O28" s="46"/>
      <c r="P28" s="47"/>
      <c r="Q28" s="46"/>
      <c r="R28" s="46"/>
      <c r="S28" s="46"/>
      <c r="T28" s="46"/>
      <c r="U28" s="46"/>
      <c r="V28" s="45"/>
      <c r="W28" s="39"/>
      <c r="X28" s="856"/>
      <c r="Y28" s="856"/>
      <c r="Z28" s="39"/>
      <c r="AA28" s="857"/>
      <c r="AB28" s="57"/>
      <c r="AC28" s="45"/>
      <c r="AD28" s="39"/>
      <c r="AE28" s="39"/>
      <c r="AF28" s="39"/>
      <c r="AG28" s="39"/>
      <c r="AH28" s="39"/>
      <c r="AI28" s="112"/>
      <c r="AJ28" s="45"/>
      <c r="AK28" s="39"/>
      <c r="AL28" s="39"/>
      <c r="AM28" s="39"/>
      <c r="AN28" s="39"/>
      <c r="AO28" s="111"/>
      <c r="AP28" s="45"/>
      <c r="AQ28" s="39"/>
      <c r="AR28" s="39"/>
      <c r="AS28" s="39"/>
      <c r="AT28" s="39"/>
      <c r="AU28" s="112"/>
      <c r="AV28" s="5"/>
      <c r="AW28" s="6"/>
      <c r="AX28" s="5"/>
      <c r="AY28" s="5"/>
      <c r="AZ28" s="9"/>
      <c r="BA28" s="63"/>
      <c r="BB28" s="64"/>
      <c r="BC28" s="34"/>
      <c r="BD28" s="34"/>
      <c r="BE28" s="35"/>
      <c r="BF28" s="34"/>
      <c r="BG28" s="34"/>
      <c r="BH28" s="35"/>
      <c r="BI28" s="35"/>
      <c r="BJ28" s="33"/>
      <c r="BK28" s="33"/>
      <c r="BL28" s="33"/>
      <c r="BM28" s="33"/>
      <c r="BN28" s="21"/>
      <c r="BO28" s="17"/>
      <c r="BP28" s="5"/>
      <c r="BQ28" s="5"/>
      <c r="BR28" s="6"/>
      <c r="BS28" s="6"/>
      <c r="BT28" s="6"/>
      <c r="BU28" s="17"/>
      <c r="BV28" s="5"/>
      <c r="BW28" s="6"/>
      <c r="BX28" s="6"/>
      <c r="BY28" s="65"/>
      <c r="BZ28" s="17"/>
      <c r="CA28" s="5"/>
      <c r="CB28" s="6"/>
      <c r="CC28" s="6"/>
      <c r="CD28" s="8"/>
      <c r="CE28" s="8"/>
      <c r="CF28" s="1173"/>
      <c r="CG28" s="8"/>
      <c r="CH28" s="8"/>
      <c r="CI28" s="6"/>
      <c r="CJ28" s="6"/>
      <c r="CK28" s="11"/>
      <c r="CL28" s="1173"/>
      <c r="CM28" s="737"/>
      <c r="CT28" s="27"/>
      <c r="CU28" s="49"/>
      <c r="CV28" s="49"/>
      <c r="CW28" s="49"/>
      <c r="CX28" s="49"/>
      <c r="CY28" s="78"/>
      <c r="CZ28" s="78"/>
      <c r="DA28" s="49"/>
      <c r="DB28" s="49"/>
      <c r="DC28" s="79"/>
      <c r="DD28" s="451"/>
      <c r="DE28" s="478"/>
      <c r="DF28" s="79"/>
      <c r="DG28" s="79"/>
      <c r="DH28" s="79"/>
      <c r="DI28" s="79"/>
      <c r="DJ28" s="79"/>
      <c r="DK28" s="79"/>
      <c r="DL28" s="79"/>
      <c r="DM28" s="79"/>
      <c r="DN28" s="79"/>
      <c r="DO28" s="79"/>
      <c r="DP28" s="79"/>
      <c r="DQ28" s="898"/>
      <c r="DR28" s="896"/>
      <c r="DS28" s="896"/>
      <c r="DT28" s="896"/>
      <c r="DU28" s="394"/>
      <c r="DV28" s="394"/>
      <c r="DW28" s="394"/>
      <c r="DX28" s="394"/>
      <c r="DY28" s="905"/>
      <c r="EL28" s="425"/>
      <c r="EM28" s="425"/>
      <c r="EP28" s="21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Z28" s="21"/>
      <c r="GD28" s="408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S28" s="1517"/>
      <c r="GT28" s="425"/>
      <c r="GU28" s="425"/>
      <c r="GV28" s="425"/>
      <c r="GW28" s="425"/>
      <c r="GX28" s="425"/>
      <c r="GY28" s="62"/>
      <c r="HB28" s="33"/>
      <c r="HC28" s="33"/>
      <c r="HF28" s="62"/>
      <c r="HR28" s="62"/>
      <c r="HS28" s="33"/>
      <c r="HT28" s="33"/>
      <c r="HU28" s="49"/>
      <c r="HV28" s="49"/>
      <c r="HW28" s="49"/>
      <c r="HX28" s="49"/>
      <c r="HY28" s="49"/>
      <c r="HZ28" s="49"/>
      <c r="IA28" s="83"/>
      <c r="IB28" s="83"/>
      <c r="IC28" s="83"/>
      <c r="ID28" s="83"/>
      <c r="IE28" s="472"/>
    </row>
    <row r="29" spans="1:239">
      <c r="A29" s="3">
        <f t="shared" si="0"/>
        <v>1914</v>
      </c>
      <c r="B29" s="739"/>
      <c r="C29" s="737"/>
      <c r="D29" s="739"/>
      <c r="E29" s="729"/>
      <c r="F29" s="729"/>
      <c r="G29" s="45"/>
      <c r="H29" s="731"/>
      <c r="I29" s="726"/>
      <c r="J29" s="46"/>
      <c r="K29" s="46"/>
      <c r="L29" s="46"/>
      <c r="M29" s="46"/>
      <c r="N29" s="46"/>
      <c r="O29" s="46"/>
      <c r="P29" s="47"/>
      <c r="Q29" s="46"/>
      <c r="R29" s="46"/>
      <c r="S29" s="46"/>
      <c r="T29" s="46"/>
      <c r="U29" s="46"/>
      <c r="V29" s="45"/>
      <c r="W29" s="39"/>
      <c r="X29" s="856"/>
      <c r="Y29" s="856"/>
      <c r="Z29" s="39"/>
      <c r="AA29" s="857"/>
      <c r="AB29" s="57"/>
      <c r="AC29" s="45"/>
      <c r="AD29" s="39"/>
      <c r="AE29" s="39"/>
      <c r="AF29" s="39"/>
      <c r="AG29" s="39"/>
      <c r="AH29" s="39"/>
      <c r="AI29" s="112"/>
      <c r="AJ29" s="45"/>
      <c r="AK29" s="39"/>
      <c r="AL29" s="39"/>
      <c r="AM29" s="39"/>
      <c r="AN29" s="39"/>
      <c r="AO29" s="111"/>
      <c r="AP29" s="45"/>
      <c r="AQ29" s="39"/>
      <c r="AR29" s="39"/>
      <c r="AS29" s="39"/>
      <c r="AT29" s="39"/>
      <c r="AU29" s="112"/>
      <c r="AV29" s="5"/>
      <c r="AW29" s="6"/>
      <c r="AX29" s="5"/>
      <c r="AY29" s="5"/>
      <c r="AZ29" s="9"/>
      <c r="BA29" s="63"/>
      <c r="BB29" s="64"/>
      <c r="BC29" s="34"/>
      <c r="BD29" s="34"/>
      <c r="BE29" s="35"/>
      <c r="BF29" s="34"/>
      <c r="BG29" s="34"/>
      <c r="BH29" s="35"/>
      <c r="BI29" s="35"/>
      <c r="BJ29" s="33"/>
      <c r="BK29" s="33"/>
      <c r="BL29" s="33"/>
      <c r="BM29" s="33"/>
      <c r="BN29" s="21"/>
      <c r="BO29" s="17"/>
      <c r="BP29" s="5"/>
      <c r="BQ29" s="5"/>
      <c r="BR29" s="6"/>
      <c r="BS29" s="6"/>
      <c r="BT29" s="6"/>
      <c r="BU29" s="17"/>
      <c r="BV29" s="5"/>
      <c r="BW29" s="6"/>
      <c r="BX29" s="6"/>
      <c r="BY29" s="65"/>
      <c r="BZ29" s="17"/>
      <c r="CA29" s="5"/>
      <c r="CB29" s="6"/>
      <c r="CC29" s="6"/>
      <c r="CD29" s="8"/>
      <c r="CE29" s="8"/>
      <c r="CF29" s="1173"/>
      <c r="CG29" s="8"/>
      <c r="CH29" s="8"/>
      <c r="CI29" s="6"/>
      <c r="CJ29" s="6"/>
      <c r="CK29" s="11"/>
      <c r="CL29" s="1173"/>
      <c r="CM29" s="737"/>
      <c r="CT29" s="27"/>
      <c r="CU29" s="49"/>
      <c r="CV29" s="49"/>
      <c r="CW29" s="49"/>
      <c r="CX29" s="49"/>
      <c r="CY29" s="78"/>
      <c r="CZ29" s="78"/>
      <c r="DA29" s="49"/>
      <c r="DB29" s="49"/>
      <c r="DC29" s="79"/>
      <c r="DD29" s="451"/>
      <c r="DE29" s="478"/>
      <c r="DF29" s="79"/>
      <c r="DG29" s="79"/>
      <c r="DH29" s="79"/>
      <c r="DI29" s="79"/>
      <c r="DJ29" s="79"/>
      <c r="DK29" s="79"/>
      <c r="DL29" s="79"/>
      <c r="DM29" s="79"/>
      <c r="DN29" s="79"/>
      <c r="DO29" s="79"/>
      <c r="DP29" s="79"/>
      <c r="DQ29" s="898"/>
      <c r="DR29" s="896"/>
      <c r="DS29" s="896"/>
      <c r="DT29" s="896"/>
      <c r="DU29" s="394"/>
      <c r="DV29" s="394"/>
      <c r="DW29" s="394"/>
      <c r="DX29" s="394"/>
      <c r="DY29" s="905"/>
      <c r="EL29" s="425"/>
      <c r="EM29" s="425"/>
      <c r="EP29" s="21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Z29" s="21"/>
      <c r="GD29" s="408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S29" s="1517"/>
      <c r="GT29" s="425"/>
      <c r="GU29" s="425"/>
      <c r="GV29" s="425"/>
      <c r="GW29" s="425"/>
      <c r="GX29" s="425"/>
      <c r="GY29" s="62"/>
      <c r="HB29" s="33"/>
      <c r="HC29" s="33"/>
      <c r="HF29" s="62"/>
      <c r="HR29" s="62"/>
      <c r="HS29" s="33"/>
      <c r="HT29" s="33"/>
      <c r="HU29" s="49"/>
      <c r="HV29" s="49"/>
      <c r="HW29" s="49"/>
      <c r="HX29" s="49"/>
      <c r="HY29" s="49"/>
      <c r="HZ29" s="49"/>
      <c r="IA29" s="83"/>
      <c r="IB29" s="83"/>
      <c r="IC29" s="83"/>
      <c r="ID29" s="83"/>
      <c r="IE29" s="472"/>
    </row>
    <row r="30" spans="1:239">
      <c r="A30" s="3">
        <f t="shared" si="0"/>
        <v>1915</v>
      </c>
      <c r="B30" s="739"/>
      <c r="C30" s="737"/>
      <c r="D30" s="739"/>
      <c r="E30" s="729"/>
      <c r="F30" s="729"/>
      <c r="G30" s="45"/>
      <c r="H30" s="731"/>
      <c r="I30" s="726"/>
      <c r="J30" s="46"/>
      <c r="K30" s="46"/>
      <c r="L30" s="46"/>
      <c r="M30" s="46"/>
      <c r="N30" s="46"/>
      <c r="O30" s="46"/>
      <c r="P30" s="47"/>
      <c r="Q30" s="46"/>
      <c r="R30" s="46"/>
      <c r="S30" s="46"/>
      <c r="T30" s="46"/>
      <c r="U30" s="46"/>
      <c r="V30" s="45"/>
      <c r="W30" s="39"/>
      <c r="X30" s="856"/>
      <c r="Y30" s="856"/>
      <c r="Z30" s="39"/>
      <c r="AA30" s="857"/>
      <c r="AB30" s="57"/>
      <c r="AC30" s="45"/>
      <c r="AD30" s="39"/>
      <c r="AE30" s="39"/>
      <c r="AF30" s="39"/>
      <c r="AG30" s="39"/>
      <c r="AH30" s="39"/>
      <c r="AI30" s="112"/>
      <c r="AJ30" s="45"/>
      <c r="AK30" s="39"/>
      <c r="AL30" s="39"/>
      <c r="AM30" s="39"/>
      <c r="AN30" s="39"/>
      <c r="AO30" s="111"/>
      <c r="AP30" s="45"/>
      <c r="AQ30" s="39"/>
      <c r="AR30" s="39"/>
      <c r="AS30" s="39"/>
      <c r="AT30" s="39"/>
      <c r="AU30" s="112"/>
      <c r="AV30" s="5"/>
      <c r="AW30" s="6"/>
      <c r="AX30" s="5"/>
      <c r="AY30" s="5"/>
      <c r="AZ30" s="9"/>
      <c r="BA30" s="63"/>
      <c r="BB30" s="64"/>
      <c r="BC30" s="34"/>
      <c r="BD30" s="34"/>
      <c r="BE30" s="35"/>
      <c r="BF30" s="34"/>
      <c r="BG30" s="34"/>
      <c r="BH30" s="35"/>
      <c r="BI30" s="35"/>
      <c r="BJ30" s="33"/>
      <c r="BK30" s="33"/>
      <c r="BL30" s="33"/>
      <c r="BM30" s="33"/>
      <c r="BN30" s="21"/>
      <c r="BO30" s="17"/>
      <c r="BP30" s="5"/>
      <c r="BQ30" s="5"/>
      <c r="BR30" s="6"/>
      <c r="BS30" s="6"/>
      <c r="BT30" s="6"/>
      <c r="BU30" s="17"/>
      <c r="BV30" s="5"/>
      <c r="BW30" s="6"/>
      <c r="BX30" s="6"/>
      <c r="BY30" s="65"/>
      <c r="BZ30" s="17"/>
      <c r="CA30" s="5"/>
      <c r="CB30" s="6"/>
      <c r="CC30" s="6"/>
      <c r="CD30" s="8"/>
      <c r="CE30" s="8"/>
      <c r="CF30" s="1173"/>
      <c r="CG30" s="8"/>
      <c r="CH30" s="8"/>
      <c r="CI30" s="6"/>
      <c r="CJ30" s="6"/>
      <c r="CK30" s="11"/>
      <c r="CL30" s="1173"/>
      <c r="CM30" s="737"/>
      <c r="CT30" s="27"/>
      <c r="CU30" s="49"/>
      <c r="CV30" s="49"/>
      <c r="CW30" s="49"/>
      <c r="CX30" s="49"/>
      <c r="CY30" s="78"/>
      <c r="CZ30" s="78"/>
      <c r="DA30" s="49"/>
      <c r="DB30" s="49"/>
      <c r="DC30" s="79"/>
      <c r="DD30" s="451"/>
      <c r="DE30" s="478"/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898"/>
      <c r="DR30" s="896"/>
      <c r="DS30" s="896"/>
      <c r="DT30" s="896"/>
      <c r="DU30" s="394"/>
      <c r="DV30" s="394"/>
      <c r="DW30" s="394"/>
      <c r="DX30" s="394"/>
      <c r="DY30" s="905"/>
      <c r="EL30" s="425"/>
      <c r="EM30" s="425"/>
      <c r="EP30" s="21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Z30" s="21"/>
      <c r="GD30" s="408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S30" s="1517"/>
      <c r="GT30" s="425"/>
      <c r="GU30" s="425"/>
      <c r="GV30" s="425"/>
      <c r="GW30" s="425"/>
      <c r="GX30" s="425"/>
      <c r="GY30" s="62"/>
      <c r="HB30" s="33"/>
      <c r="HC30" s="33"/>
      <c r="HF30" s="62"/>
      <c r="HR30" s="62"/>
      <c r="HS30" s="33"/>
      <c r="HT30" s="33"/>
      <c r="HU30" s="49"/>
      <c r="HV30" s="49"/>
      <c r="HW30" s="49"/>
      <c r="HX30" s="49"/>
      <c r="HY30" s="49"/>
      <c r="HZ30" s="49"/>
      <c r="IA30" s="83"/>
      <c r="IB30" s="83"/>
      <c r="IC30" s="83"/>
      <c r="ID30" s="83"/>
      <c r="IE30" s="472"/>
    </row>
    <row r="31" spans="1:239">
      <c r="A31" s="3">
        <f t="shared" si="0"/>
        <v>1916</v>
      </c>
      <c r="B31" s="739"/>
      <c r="C31" s="737"/>
      <c r="D31" s="739"/>
      <c r="E31" s="729"/>
      <c r="F31" s="729"/>
      <c r="G31" s="45"/>
      <c r="H31" s="731"/>
      <c r="I31" s="726"/>
      <c r="J31" s="46"/>
      <c r="K31" s="46"/>
      <c r="L31" s="46"/>
      <c r="M31" s="46"/>
      <c r="N31" s="46"/>
      <c r="O31" s="46"/>
      <c r="P31" s="47"/>
      <c r="Q31" s="46"/>
      <c r="R31" s="46"/>
      <c r="S31" s="46"/>
      <c r="T31" s="46"/>
      <c r="U31" s="46"/>
      <c r="V31" s="45"/>
      <c r="W31" s="39"/>
      <c r="X31" s="856"/>
      <c r="Y31" s="856"/>
      <c r="Z31" s="39"/>
      <c r="AA31" s="857"/>
      <c r="AB31" s="57"/>
      <c r="AC31" s="45"/>
      <c r="AD31" s="39"/>
      <c r="AE31" s="39"/>
      <c r="AF31" s="39"/>
      <c r="AG31" s="39"/>
      <c r="AH31" s="39"/>
      <c r="AI31" s="112"/>
      <c r="AJ31" s="45"/>
      <c r="AK31" s="39"/>
      <c r="AL31" s="39"/>
      <c r="AM31" s="39"/>
      <c r="AN31" s="39"/>
      <c r="AO31" s="111"/>
      <c r="AP31" s="45"/>
      <c r="AQ31" s="39"/>
      <c r="AR31" s="39"/>
      <c r="AS31" s="39"/>
      <c r="AT31" s="39"/>
      <c r="AU31" s="112"/>
      <c r="AV31" s="5"/>
      <c r="AW31" s="6"/>
      <c r="AX31" s="5"/>
      <c r="AY31" s="5"/>
      <c r="AZ31" s="9"/>
      <c r="BA31" s="63"/>
      <c r="BB31" s="64"/>
      <c r="BC31" s="34"/>
      <c r="BD31" s="34"/>
      <c r="BE31" s="35"/>
      <c r="BF31" s="34"/>
      <c r="BG31" s="34"/>
      <c r="BH31" s="35"/>
      <c r="BI31" s="35"/>
      <c r="BJ31" s="33"/>
      <c r="BK31" s="33"/>
      <c r="BL31" s="33"/>
      <c r="BM31" s="33"/>
      <c r="BN31" s="21"/>
      <c r="BO31" s="17"/>
      <c r="BP31" s="5"/>
      <c r="BQ31" s="5"/>
      <c r="BR31" s="6"/>
      <c r="BS31" s="6"/>
      <c r="BT31" s="6"/>
      <c r="BU31" s="17"/>
      <c r="BV31" s="5"/>
      <c r="BW31" s="6"/>
      <c r="BX31" s="6"/>
      <c r="BY31" s="65"/>
      <c r="BZ31" s="17"/>
      <c r="CA31" s="5"/>
      <c r="CB31" s="6"/>
      <c r="CC31" s="6"/>
      <c r="CD31" s="8"/>
      <c r="CE31" s="8"/>
      <c r="CF31" s="1173"/>
      <c r="CG31" s="8"/>
      <c r="CH31" s="8"/>
      <c r="CI31" s="6"/>
      <c r="CJ31" s="6"/>
      <c r="CK31" s="11"/>
      <c r="CL31" s="1173"/>
      <c r="CM31" s="737"/>
      <c r="CT31" s="27"/>
      <c r="CU31" s="49"/>
      <c r="CV31" s="49"/>
      <c r="CW31" s="49"/>
      <c r="CX31" s="49"/>
      <c r="CY31" s="78"/>
      <c r="CZ31" s="78"/>
      <c r="DA31" s="49"/>
      <c r="DB31" s="49"/>
      <c r="DC31" s="79"/>
      <c r="DD31" s="451"/>
      <c r="DE31" s="478"/>
      <c r="DF31" s="79"/>
      <c r="DG31" s="79"/>
      <c r="DH31" s="79"/>
      <c r="DI31" s="79"/>
      <c r="DJ31" s="79"/>
      <c r="DK31" s="79"/>
      <c r="DL31" s="79"/>
      <c r="DM31" s="79"/>
      <c r="DN31" s="79"/>
      <c r="DO31" s="79"/>
      <c r="DP31" s="79"/>
      <c r="DQ31" s="898"/>
      <c r="DR31" s="896"/>
      <c r="DS31" s="896"/>
      <c r="DT31" s="896"/>
      <c r="DU31" s="394"/>
      <c r="DV31" s="394"/>
      <c r="DW31" s="394"/>
      <c r="DX31" s="394"/>
      <c r="DY31" s="905"/>
      <c r="EL31" s="425"/>
      <c r="EM31" s="425"/>
      <c r="EP31" s="21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Z31" s="21"/>
      <c r="GD31" s="408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S31" s="1517"/>
      <c r="GT31" s="425"/>
      <c r="GU31" s="425"/>
      <c r="GV31" s="425"/>
      <c r="GW31" s="425"/>
      <c r="GX31" s="425"/>
      <c r="GY31" s="62"/>
      <c r="HB31" s="33"/>
      <c r="HC31" s="33"/>
      <c r="HF31" s="62"/>
      <c r="HR31" s="62"/>
      <c r="HS31" s="33"/>
      <c r="HT31" s="33"/>
      <c r="HU31" s="49"/>
      <c r="HV31" s="49"/>
      <c r="HW31" s="49"/>
      <c r="HX31" s="49"/>
      <c r="HY31" s="49"/>
      <c r="HZ31" s="49"/>
      <c r="IA31" s="83"/>
      <c r="IB31" s="83"/>
      <c r="IC31" s="83"/>
      <c r="ID31" s="83"/>
      <c r="IE31" s="472"/>
    </row>
    <row r="32" spans="1:239">
      <c r="A32" s="3">
        <f t="shared" si="0"/>
        <v>1917</v>
      </c>
      <c r="B32" s="739"/>
      <c r="C32" s="737"/>
      <c r="D32" s="739"/>
      <c r="E32" s="729"/>
      <c r="F32" s="729"/>
      <c r="G32" s="45"/>
      <c r="H32" s="731"/>
      <c r="I32" s="726"/>
      <c r="J32" s="46"/>
      <c r="K32" s="46"/>
      <c r="L32" s="46"/>
      <c r="M32" s="46"/>
      <c r="N32" s="46"/>
      <c r="O32" s="46"/>
      <c r="P32" s="47"/>
      <c r="Q32" s="46"/>
      <c r="R32" s="46"/>
      <c r="S32" s="46"/>
      <c r="T32" s="46"/>
      <c r="U32" s="46"/>
      <c r="V32" s="45"/>
      <c r="W32" s="39"/>
      <c r="X32" s="856"/>
      <c r="Y32" s="856"/>
      <c r="Z32" s="39"/>
      <c r="AA32" s="857"/>
      <c r="AB32" s="57"/>
      <c r="AC32" s="45"/>
      <c r="AD32" s="39"/>
      <c r="AE32" s="39"/>
      <c r="AF32" s="39"/>
      <c r="AG32" s="39"/>
      <c r="AH32" s="39"/>
      <c r="AI32" s="112"/>
      <c r="AJ32" s="45"/>
      <c r="AK32" s="39"/>
      <c r="AL32" s="39"/>
      <c r="AM32" s="39"/>
      <c r="AN32" s="39"/>
      <c r="AO32" s="111"/>
      <c r="AP32" s="45"/>
      <c r="AQ32" s="39"/>
      <c r="AR32" s="39"/>
      <c r="AS32" s="39"/>
      <c r="AT32" s="39"/>
      <c r="AU32" s="112"/>
      <c r="AV32" s="5"/>
      <c r="AW32" s="6"/>
      <c r="AX32" s="5"/>
      <c r="AY32" s="5"/>
      <c r="AZ32" s="9"/>
      <c r="BA32" s="63"/>
      <c r="BB32" s="64"/>
      <c r="BC32" s="34"/>
      <c r="BD32" s="34"/>
      <c r="BE32" s="35"/>
      <c r="BF32" s="34"/>
      <c r="BG32" s="34"/>
      <c r="BH32" s="35"/>
      <c r="BI32" s="35"/>
      <c r="BJ32" s="33"/>
      <c r="BK32" s="33"/>
      <c r="BL32" s="33"/>
      <c r="BM32" s="33"/>
      <c r="BN32" s="21"/>
      <c r="BO32" s="17"/>
      <c r="BP32" s="5"/>
      <c r="BQ32" s="5"/>
      <c r="BR32" s="6"/>
      <c r="BS32" s="6"/>
      <c r="BT32" s="6"/>
      <c r="BU32" s="17"/>
      <c r="BV32" s="5"/>
      <c r="BW32" s="6"/>
      <c r="BX32" s="6"/>
      <c r="BY32" s="65"/>
      <c r="BZ32" s="17"/>
      <c r="CA32" s="5"/>
      <c r="CB32" s="6"/>
      <c r="CC32" s="6"/>
      <c r="CD32" s="8"/>
      <c r="CE32" s="8"/>
      <c r="CF32" s="1173"/>
      <c r="CG32" s="8"/>
      <c r="CH32" s="8"/>
      <c r="CI32" s="6"/>
      <c r="CJ32" s="6"/>
      <c r="CK32" s="11"/>
      <c r="CL32" s="1173"/>
      <c r="CM32" s="737"/>
      <c r="CT32" s="27"/>
      <c r="CU32" s="49"/>
      <c r="CV32" s="49"/>
      <c r="CW32" s="49"/>
      <c r="CX32" s="49"/>
      <c r="CY32" s="78"/>
      <c r="CZ32" s="78"/>
      <c r="DA32" s="49"/>
      <c r="DB32" s="49"/>
      <c r="DC32" s="79"/>
      <c r="DD32" s="451"/>
      <c r="DE32" s="478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898"/>
      <c r="DR32" s="896"/>
      <c r="DS32" s="896"/>
      <c r="DT32" s="896"/>
      <c r="DU32" s="394"/>
      <c r="DV32" s="394"/>
      <c r="DW32" s="394"/>
      <c r="DX32" s="394"/>
      <c r="DY32" s="905"/>
      <c r="EL32" s="425"/>
      <c r="EM32" s="425"/>
      <c r="EP32" s="21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Z32" s="21"/>
      <c r="GD32" s="408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S32" s="1517"/>
      <c r="GT32" s="425"/>
      <c r="GU32" s="425"/>
      <c r="GV32" s="425"/>
      <c r="GW32" s="425"/>
      <c r="GX32" s="425"/>
      <c r="GY32" s="62"/>
      <c r="HB32" s="33"/>
      <c r="HC32" s="33"/>
      <c r="HF32" s="62"/>
      <c r="HR32" s="62"/>
      <c r="HS32" s="33"/>
      <c r="HT32" s="33"/>
      <c r="HU32" s="49"/>
      <c r="HV32" s="49"/>
      <c r="HW32" s="49"/>
      <c r="HX32" s="49"/>
      <c r="HY32" s="49"/>
      <c r="HZ32" s="49"/>
      <c r="IA32" s="83"/>
      <c r="IB32" s="83"/>
      <c r="IC32" s="83"/>
      <c r="ID32" s="83"/>
      <c r="IE32" s="472"/>
    </row>
    <row r="33" spans="1:240">
      <c r="A33" s="3">
        <f t="shared" si="0"/>
        <v>1918</v>
      </c>
      <c r="B33" s="739"/>
      <c r="C33" s="737"/>
      <c r="D33" s="739"/>
      <c r="E33" s="729"/>
      <c r="F33" s="729"/>
      <c r="G33" s="45"/>
      <c r="H33" s="731"/>
      <c r="I33" s="726"/>
      <c r="J33" s="46"/>
      <c r="K33" s="46"/>
      <c r="L33" s="46"/>
      <c r="M33" s="46"/>
      <c r="N33" s="46"/>
      <c r="O33" s="46"/>
      <c r="P33" s="47"/>
      <c r="Q33" s="46"/>
      <c r="R33" s="46"/>
      <c r="S33" s="46"/>
      <c r="T33" s="46"/>
      <c r="U33" s="46"/>
      <c r="V33" s="45"/>
      <c r="W33" s="39"/>
      <c r="X33" s="856"/>
      <c r="Y33" s="856"/>
      <c r="Z33" s="39"/>
      <c r="AA33" s="857"/>
      <c r="AB33" s="57"/>
      <c r="AC33" s="45"/>
      <c r="AD33" s="39"/>
      <c r="AE33" s="39"/>
      <c r="AF33" s="39"/>
      <c r="AG33" s="39"/>
      <c r="AH33" s="39"/>
      <c r="AI33" s="112"/>
      <c r="AJ33" s="45"/>
      <c r="AK33" s="39"/>
      <c r="AL33" s="39"/>
      <c r="AM33" s="39"/>
      <c r="AN33" s="39"/>
      <c r="AO33" s="111"/>
      <c r="AP33" s="45"/>
      <c r="AQ33" s="39"/>
      <c r="AR33" s="39"/>
      <c r="AS33" s="39"/>
      <c r="AT33" s="39"/>
      <c r="AU33" s="112"/>
      <c r="AV33" s="5"/>
      <c r="AW33" s="6"/>
      <c r="AX33" s="5"/>
      <c r="AY33" s="5"/>
      <c r="AZ33" s="9"/>
      <c r="BA33" s="63"/>
      <c r="BB33" s="64"/>
      <c r="BC33" s="34"/>
      <c r="BD33" s="34"/>
      <c r="BE33" s="35"/>
      <c r="BF33" s="34"/>
      <c r="BG33" s="34"/>
      <c r="BH33" s="35"/>
      <c r="BI33" s="35"/>
      <c r="BJ33" s="33"/>
      <c r="BK33" s="33"/>
      <c r="BL33" s="33"/>
      <c r="BM33" s="33"/>
      <c r="BN33" s="21"/>
      <c r="BO33" s="17"/>
      <c r="BP33" s="5"/>
      <c r="BQ33" s="5"/>
      <c r="BR33" s="6"/>
      <c r="BS33" s="6"/>
      <c r="BT33" s="6"/>
      <c r="BU33" s="17"/>
      <c r="BV33" s="5"/>
      <c r="BW33" s="6"/>
      <c r="BX33" s="6"/>
      <c r="BY33" s="65"/>
      <c r="BZ33" s="17"/>
      <c r="CA33" s="5"/>
      <c r="CB33" s="6"/>
      <c r="CC33" s="6"/>
      <c r="CD33" s="8"/>
      <c r="CE33" s="8"/>
      <c r="CF33" s="1173"/>
      <c r="CG33" s="8"/>
      <c r="CH33" s="8"/>
      <c r="CI33" s="6"/>
      <c r="CJ33" s="6"/>
      <c r="CK33" s="11"/>
      <c r="CL33" s="1173"/>
      <c r="CM33" s="737"/>
      <c r="CT33" s="27"/>
      <c r="CU33" s="49"/>
      <c r="CV33" s="49"/>
      <c r="CW33" s="49"/>
      <c r="CX33" s="49"/>
      <c r="CY33" s="78"/>
      <c r="CZ33" s="78"/>
      <c r="DA33" s="49"/>
      <c r="DB33" s="49"/>
      <c r="DC33" s="79"/>
      <c r="DD33" s="451"/>
      <c r="DE33" s="478"/>
      <c r="DF33" s="79"/>
      <c r="DG33" s="79"/>
      <c r="DH33" s="79"/>
      <c r="DI33" s="79"/>
      <c r="DJ33" s="79"/>
      <c r="DK33" s="79"/>
      <c r="DL33" s="79"/>
      <c r="DM33" s="79"/>
      <c r="DN33" s="79"/>
      <c r="DO33" s="79"/>
      <c r="DP33" s="79"/>
      <c r="DQ33" s="898"/>
      <c r="DR33" s="896"/>
      <c r="DS33" s="896"/>
      <c r="DT33" s="896"/>
      <c r="DU33" s="394"/>
      <c r="DV33" s="394"/>
      <c r="DW33" s="394"/>
      <c r="DX33" s="394"/>
      <c r="DY33" s="905"/>
      <c r="EL33" s="425"/>
      <c r="EM33" s="425"/>
      <c r="EP33" s="21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Z33" s="21"/>
      <c r="GD33" s="408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S33" s="1517"/>
      <c r="GT33" s="425"/>
      <c r="GU33" s="425"/>
      <c r="GV33" s="425"/>
      <c r="GW33" s="425"/>
      <c r="GX33" s="425"/>
      <c r="GY33" s="62"/>
      <c r="HB33" s="33"/>
      <c r="HC33" s="33"/>
      <c r="HF33" s="62"/>
      <c r="HR33" s="62"/>
      <c r="HS33" s="33"/>
      <c r="HT33" s="33"/>
      <c r="HU33" s="49"/>
      <c r="HV33" s="49"/>
      <c r="HW33" s="49"/>
      <c r="HX33" s="49"/>
      <c r="HY33" s="49"/>
      <c r="HZ33" s="49"/>
      <c r="IA33" s="83"/>
      <c r="IB33" s="83"/>
      <c r="IC33" s="83"/>
      <c r="ID33" s="83"/>
      <c r="IE33" s="472"/>
    </row>
    <row r="34" spans="1:240">
      <c r="A34" s="3">
        <f t="shared" si="0"/>
        <v>1919</v>
      </c>
      <c r="B34" s="739"/>
      <c r="C34" s="737"/>
      <c r="D34" s="739"/>
      <c r="E34" s="729"/>
      <c r="F34" s="729"/>
      <c r="G34" s="45"/>
      <c r="H34" s="731"/>
      <c r="I34" s="726"/>
      <c r="J34" s="46"/>
      <c r="K34" s="46"/>
      <c r="L34" s="46"/>
      <c r="M34" s="46"/>
      <c r="N34" s="46"/>
      <c r="O34" s="46"/>
      <c r="P34" s="47"/>
      <c r="Q34" s="46"/>
      <c r="R34" s="46"/>
      <c r="S34" s="46"/>
      <c r="T34" s="46"/>
      <c r="U34" s="46"/>
      <c r="V34" s="45"/>
      <c r="W34" s="39"/>
      <c r="X34" s="856"/>
      <c r="Y34" s="856"/>
      <c r="Z34" s="39"/>
      <c r="AA34" s="857"/>
      <c r="AB34" s="57"/>
      <c r="AC34" s="45"/>
      <c r="AD34" s="39"/>
      <c r="AE34" s="39"/>
      <c r="AF34" s="39"/>
      <c r="AG34" s="39"/>
      <c r="AH34" s="39"/>
      <c r="AI34" s="112"/>
      <c r="AJ34" s="45"/>
      <c r="AK34" s="39"/>
      <c r="AL34" s="39"/>
      <c r="AM34" s="39"/>
      <c r="AN34" s="39"/>
      <c r="AO34" s="111"/>
      <c r="AP34" s="45"/>
      <c r="AQ34" s="39"/>
      <c r="AR34" s="39"/>
      <c r="AS34" s="39"/>
      <c r="AT34" s="39"/>
      <c r="AU34" s="112"/>
      <c r="AV34" s="5"/>
      <c r="AW34" s="6"/>
      <c r="AX34" s="5"/>
      <c r="AY34" s="5"/>
      <c r="AZ34" s="9"/>
      <c r="BA34" s="63"/>
      <c r="BB34" s="64"/>
      <c r="BC34" s="34"/>
      <c r="BD34" s="34"/>
      <c r="BE34" s="35"/>
      <c r="BF34" s="34"/>
      <c r="BG34" s="34"/>
      <c r="BH34" s="35"/>
      <c r="BI34" s="35"/>
      <c r="BJ34" s="33"/>
      <c r="BK34" s="33"/>
      <c r="BL34" s="33"/>
      <c r="BM34" s="33"/>
      <c r="BN34" s="21"/>
      <c r="BO34" s="17"/>
      <c r="BP34" s="5"/>
      <c r="BQ34" s="5"/>
      <c r="BR34" s="6"/>
      <c r="BS34" s="6"/>
      <c r="BT34" s="6"/>
      <c r="BU34" s="17"/>
      <c r="BV34" s="5"/>
      <c r="BW34" s="6"/>
      <c r="BX34" s="6"/>
      <c r="BY34" s="65"/>
      <c r="BZ34" s="17"/>
      <c r="CA34" s="5"/>
      <c r="CB34" s="6"/>
      <c r="CC34" s="6"/>
      <c r="CD34" s="8"/>
      <c r="CE34" s="8"/>
      <c r="CF34" s="1173"/>
      <c r="CG34" s="8"/>
      <c r="CH34" s="8"/>
      <c r="CI34" s="6"/>
      <c r="CJ34" s="6"/>
      <c r="CK34" s="11"/>
      <c r="CL34" s="1173"/>
      <c r="CM34" s="737"/>
      <c r="CT34" s="27"/>
      <c r="CU34" s="49"/>
      <c r="CV34" s="49"/>
      <c r="CW34" s="49"/>
      <c r="CX34" s="49"/>
      <c r="CY34" s="78"/>
      <c r="CZ34" s="78"/>
      <c r="DA34" s="49"/>
      <c r="DB34" s="49"/>
      <c r="DC34" s="79"/>
      <c r="DD34" s="451"/>
      <c r="DE34" s="478"/>
      <c r="DF34" s="79"/>
      <c r="DG34" s="79"/>
      <c r="DH34" s="79"/>
      <c r="DI34" s="79"/>
      <c r="DJ34" s="79"/>
      <c r="DK34" s="79"/>
      <c r="DL34" s="79"/>
      <c r="DM34" s="79"/>
      <c r="DN34" s="79"/>
      <c r="DO34" s="79"/>
      <c r="DP34" s="79"/>
      <c r="DQ34" s="898"/>
      <c r="DR34" s="896"/>
      <c r="DS34" s="896"/>
      <c r="DT34" s="896"/>
      <c r="DU34" s="394"/>
      <c r="DV34" s="394"/>
      <c r="DW34" s="394"/>
      <c r="DX34" s="394"/>
      <c r="DY34" s="905"/>
      <c r="EL34" s="425"/>
      <c r="EM34" s="425"/>
      <c r="EP34" s="21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Z34" s="21"/>
      <c r="GD34" s="408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S34" s="1517"/>
      <c r="GT34" s="425"/>
      <c r="GU34" s="425"/>
      <c r="GV34" s="425"/>
      <c r="GW34" s="425"/>
      <c r="GX34" s="425"/>
      <c r="GY34" s="62"/>
      <c r="HB34" s="33"/>
      <c r="HC34" s="33"/>
      <c r="HF34" s="62"/>
      <c r="HR34" s="62"/>
      <c r="HS34" s="33"/>
      <c r="HT34" s="33"/>
      <c r="HU34" s="49"/>
      <c r="HV34" s="49"/>
      <c r="HW34" s="49"/>
      <c r="HX34" s="49"/>
      <c r="HY34" s="49"/>
      <c r="HZ34" s="49"/>
      <c r="IA34" s="83"/>
      <c r="IB34" s="83"/>
      <c r="IC34" s="83"/>
      <c r="ID34" s="83"/>
      <c r="IE34" s="472"/>
    </row>
    <row r="35" spans="1:240">
      <c r="A35" s="3">
        <f t="shared" si="0"/>
        <v>1920</v>
      </c>
      <c r="B35" s="739"/>
      <c r="C35" s="737"/>
      <c r="D35" s="739"/>
      <c r="E35" s="729"/>
      <c r="F35" s="729"/>
      <c r="G35" s="45"/>
      <c r="H35" s="731"/>
      <c r="I35" s="726"/>
      <c r="J35" s="46"/>
      <c r="K35" s="46"/>
      <c r="L35" s="46"/>
      <c r="M35" s="46"/>
      <c r="N35" s="46"/>
      <c r="O35" s="46"/>
      <c r="P35" s="47"/>
      <c r="Q35" s="46"/>
      <c r="R35" s="46"/>
      <c r="S35" s="46"/>
      <c r="T35" s="46"/>
      <c r="U35" s="46"/>
      <c r="V35" s="45"/>
      <c r="W35" s="39"/>
      <c r="X35" s="856"/>
      <c r="Y35" s="856"/>
      <c r="Z35" s="39"/>
      <c r="AA35" s="857"/>
      <c r="AB35" s="57"/>
      <c r="AC35" s="45"/>
      <c r="AD35" s="39"/>
      <c r="AE35" s="39"/>
      <c r="AF35" s="39"/>
      <c r="AG35" s="39"/>
      <c r="AH35" s="39"/>
      <c r="AI35" s="112"/>
      <c r="AJ35" s="45"/>
      <c r="AK35" s="39"/>
      <c r="AL35" s="39"/>
      <c r="AM35" s="39"/>
      <c r="AN35" s="39"/>
      <c r="AO35" s="111"/>
      <c r="AP35" s="45"/>
      <c r="AQ35" s="39"/>
      <c r="AR35" s="39"/>
      <c r="AS35" s="39"/>
      <c r="AT35" s="39"/>
      <c r="AU35" s="112"/>
      <c r="AV35" s="5"/>
      <c r="AW35" s="6"/>
      <c r="AX35" s="5"/>
      <c r="AY35" s="5"/>
      <c r="AZ35" s="9"/>
      <c r="BA35" s="63"/>
      <c r="BB35" s="64"/>
      <c r="BC35" s="34"/>
      <c r="BD35" s="34"/>
      <c r="BE35" s="35"/>
      <c r="BF35" s="34"/>
      <c r="BG35" s="34"/>
      <c r="BH35" s="35"/>
      <c r="BI35" s="35"/>
      <c r="BJ35" s="33"/>
      <c r="BK35" s="33"/>
      <c r="BL35" s="33"/>
      <c r="BM35" s="33"/>
      <c r="BN35" s="21"/>
      <c r="BO35" s="17"/>
      <c r="BP35" s="5"/>
      <c r="BQ35" s="5"/>
      <c r="BR35" s="6"/>
      <c r="BS35" s="6"/>
      <c r="BT35" s="6"/>
      <c r="BU35" s="17"/>
      <c r="BV35" s="5"/>
      <c r="BW35" s="6"/>
      <c r="BX35" s="6"/>
      <c r="BY35" s="65"/>
      <c r="BZ35" s="17"/>
      <c r="CA35" s="5"/>
      <c r="CB35" s="6"/>
      <c r="CC35" s="6"/>
      <c r="CD35" s="8"/>
      <c r="CE35" s="8"/>
      <c r="CF35" s="1173"/>
      <c r="CG35" s="8"/>
      <c r="CH35" s="8"/>
      <c r="CI35" s="6"/>
      <c r="CJ35" s="6"/>
      <c r="CK35" s="11"/>
      <c r="CL35" s="1173"/>
      <c r="CM35" s="737"/>
      <c r="CT35" s="27"/>
      <c r="CU35" s="49"/>
      <c r="CV35" s="49"/>
      <c r="CW35" s="49"/>
      <c r="CX35" s="49"/>
      <c r="CY35" s="78"/>
      <c r="CZ35" s="78"/>
      <c r="DA35" s="49"/>
      <c r="DB35" s="49"/>
      <c r="DC35" s="79"/>
      <c r="DD35" s="451"/>
      <c r="DE35" s="478"/>
      <c r="DF35" s="79"/>
      <c r="DG35" s="79"/>
      <c r="DH35" s="79"/>
      <c r="DI35" s="79"/>
      <c r="DJ35" s="79"/>
      <c r="DK35" s="79"/>
      <c r="DL35" s="79"/>
      <c r="DM35" s="79"/>
      <c r="DN35" s="79"/>
      <c r="DO35" s="79"/>
      <c r="DP35" s="79"/>
      <c r="DQ35" s="898"/>
      <c r="DR35" s="896"/>
      <c r="DS35" s="896"/>
      <c r="DT35" s="896"/>
      <c r="DU35" s="394"/>
      <c r="DV35" s="394"/>
      <c r="DW35" s="394"/>
      <c r="DX35" s="394"/>
      <c r="DY35" s="905"/>
      <c r="EL35" s="425"/>
      <c r="EM35" s="425"/>
      <c r="EP35" s="21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Z35" s="21"/>
      <c r="GD35" s="408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S35" s="1517"/>
      <c r="GT35" s="425"/>
      <c r="GU35" s="425"/>
      <c r="GV35" s="425"/>
      <c r="GW35" s="425"/>
      <c r="GX35" s="425"/>
      <c r="GY35" s="62"/>
      <c r="HB35" s="33"/>
      <c r="HC35" s="33"/>
      <c r="HF35" s="62"/>
      <c r="HR35" s="62"/>
      <c r="HS35" s="33"/>
      <c r="HT35" s="33"/>
      <c r="HU35" s="49"/>
      <c r="HV35" s="49"/>
      <c r="HW35" s="49"/>
      <c r="HX35" s="49"/>
      <c r="HY35" s="49"/>
      <c r="HZ35" s="49"/>
      <c r="IA35" s="83"/>
      <c r="IB35" s="83"/>
      <c r="IC35" s="83"/>
      <c r="ID35" s="83"/>
      <c r="IE35" s="472"/>
    </row>
    <row r="36" spans="1:240">
      <c r="A36" s="3">
        <f t="shared" si="0"/>
        <v>1921</v>
      </c>
      <c r="B36" s="739"/>
      <c r="C36" s="737"/>
      <c r="D36" s="739"/>
      <c r="E36" s="729"/>
      <c r="F36" s="729"/>
      <c r="G36" s="45"/>
      <c r="H36" s="731"/>
      <c r="I36" s="726"/>
      <c r="J36" s="46"/>
      <c r="K36" s="46"/>
      <c r="L36" s="46"/>
      <c r="M36" s="46"/>
      <c r="N36" s="46"/>
      <c r="O36" s="46"/>
      <c r="P36" s="47"/>
      <c r="Q36" s="46"/>
      <c r="R36" s="46"/>
      <c r="S36" s="46"/>
      <c r="T36" s="46"/>
      <c r="U36" s="46"/>
      <c r="V36" s="45"/>
      <c r="W36" s="39"/>
      <c r="X36" s="856"/>
      <c r="Y36" s="856"/>
      <c r="Z36" s="39"/>
      <c r="AA36" s="857"/>
      <c r="AB36" s="57"/>
      <c r="AC36" s="45"/>
      <c r="AD36" s="39"/>
      <c r="AE36" s="39"/>
      <c r="AF36" s="39"/>
      <c r="AG36" s="39"/>
      <c r="AH36" s="39"/>
      <c r="AI36" s="112"/>
      <c r="AJ36" s="45"/>
      <c r="AK36" s="39"/>
      <c r="AL36" s="39"/>
      <c r="AM36" s="39"/>
      <c r="AN36" s="39"/>
      <c r="AO36" s="111"/>
      <c r="AP36" s="45"/>
      <c r="AQ36" s="39"/>
      <c r="AR36" s="39"/>
      <c r="AS36" s="39"/>
      <c r="AT36" s="39"/>
      <c r="AU36" s="112"/>
      <c r="AV36" s="5"/>
      <c r="AW36" s="6"/>
      <c r="AX36" s="5"/>
      <c r="AY36" s="5"/>
      <c r="AZ36" s="9"/>
      <c r="BA36" s="63"/>
      <c r="BB36" s="64"/>
      <c r="BC36" s="34"/>
      <c r="BD36" s="34"/>
      <c r="BE36" s="35"/>
      <c r="BF36" s="34"/>
      <c r="BG36" s="34"/>
      <c r="BH36" s="35"/>
      <c r="BI36" s="35"/>
      <c r="BJ36" s="33"/>
      <c r="BK36" s="33"/>
      <c r="BL36" s="33"/>
      <c r="BM36" s="33"/>
      <c r="BN36" s="21"/>
      <c r="BO36" s="17"/>
      <c r="BP36" s="5"/>
      <c r="BQ36" s="5"/>
      <c r="BR36" s="6"/>
      <c r="BS36" s="6"/>
      <c r="BT36" s="6"/>
      <c r="BU36" s="17"/>
      <c r="BV36" s="5"/>
      <c r="BW36" s="6"/>
      <c r="BX36" s="6"/>
      <c r="BY36" s="65"/>
      <c r="BZ36" s="17"/>
      <c r="CA36" s="5"/>
      <c r="CB36" s="6"/>
      <c r="CC36" s="6"/>
      <c r="CD36" s="8"/>
      <c r="CE36" s="8"/>
      <c r="CF36" s="1173"/>
      <c r="CG36" s="8"/>
      <c r="CH36" s="8"/>
      <c r="CI36" s="6"/>
      <c r="CJ36" s="6"/>
      <c r="CK36" s="11"/>
      <c r="CL36" s="1173"/>
      <c r="CM36" s="737"/>
      <c r="CT36" s="27"/>
      <c r="CU36" s="49"/>
      <c r="CV36" s="49"/>
      <c r="CW36" s="49"/>
      <c r="CX36" s="49"/>
      <c r="CY36" s="78"/>
      <c r="CZ36" s="78"/>
      <c r="DA36" s="49"/>
      <c r="DB36" s="49"/>
      <c r="DC36" s="79"/>
      <c r="DD36" s="451"/>
      <c r="DE36" s="478"/>
      <c r="DF36" s="79"/>
      <c r="DG36" s="79"/>
      <c r="DH36" s="79"/>
      <c r="DI36" s="79"/>
      <c r="DJ36" s="79"/>
      <c r="DK36" s="79"/>
      <c r="DL36" s="79"/>
      <c r="DM36" s="79"/>
      <c r="DN36" s="79"/>
      <c r="DO36" s="79"/>
      <c r="DP36" s="79"/>
      <c r="DQ36" s="898"/>
      <c r="DR36" s="896"/>
      <c r="DS36" s="896"/>
      <c r="DT36" s="896"/>
      <c r="DU36" s="394"/>
      <c r="DV36" s="394"/>
      <c r="DW36" s="394"/>
      <c r="DX36" s="394"/>
      <c r="DY36" s="905"/>
      <c r="EL36" s="425"/>
      <c r="EM36" s="425"/>
      <c r="EP36" s="21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Z36" s="21"/>
      <c r="GD36" s="408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S36" s="1517"/>
      <c r="GT36" s="425"/>
      <c r="GU36" s="425"/>
      <c r="GV36" s="425"/>
      <c r="GW36" s="425"/>
      <c r="GX36" s="425"/>
      <c r="GY36" s="62"/>
      <c r="HB36" s="33"/>
      <c r="HC36" s="33"/>
      <c r="HF36" s="62"/>
      <c r="HR36" s="62"/>
      <c r="HS36" s="33"/>
      <c r="HT36" s="33"/>
      <c r="HU36" s="49"/>
      <c r="HV36" s="49"/>
      <c r="HW36" s="49"/>
      <c r="HX36" s="49"/>
      <c r="HY36" s="49"/>
      <c r="HZ36" s="49"/>
      <c r="IA36" s="83">
        <f t="array" ref="IA36:IA126">TRANSPOSE('[1]Table 2.1'!$D$73:$CP$73)/1000</f>
        <v>5455.1</v>
      </c>
      <c r="IB36" s="83"/>
      <c r="IC36" s="83"/>
      <c r="ID36" s="1500"/>
      <c r="IE36" s="1501">
        <f t="array" ref="IE36:IE126">(TRANSPOSE('[1]Table 2.1'!$D$53:$CP$53)+TRANSPOSE('[1]Table 2.1'!$D$54:$CP$54)+TRANSPOSE('[1]Table 2.1'!$D$55:$CP$55)+TRANSPOSE('[1]Table 2.1'!$D$56:$CP$56))/(TRANSPOSE('[1]Table 2.1'!$D$73:$CP$73))</f>
        <v>0.40371395574783231</v>
      </c>
      <c r="IF36" s="62"/>
    </row>
    <row r="37" spans="1:240">
      <c r="A37" s="3">
        <f t="shared" si="0"/>
        <v>1922</v>
      </c>
      <c r="B37" s="739"/>
      <c r="C37" s="737"/>
      <c r="D37" s="739"/>
      <c r="E37" s="729"/>
      <c r="F37" s="729"/>
      <c r="G37" s="45"/>
      <c r="H37" s="731"/>
      <c r="I37" s="726"/>
      <c r="J37" s="46"/>
      <c r="K37" s="46"/>
      <c r="L37" s="46"/>
      <c r="M37" s="46"/>
      <c r="N37" s="46"/>
      <c r="O37" s="46"/>
      <c r="P37" s="47"/>
      <c r="Q37" s="46"/>
      <c r="R37" s="46"/>
      <c r="S37" s="46"/>
      <c r="T37" s="46"/>
      <c r="U37" s="46"/>
      <c r="V37" s="45"/>
      <c r="W37" s="39"/>
      <c r="X37" s="856"/>
      <c r="Y37" s="856"/>
      <c r="Z37" s="39"/>
      <c r="AA37" s="857"/>
      <c r="AB37" s="57"/>
      <c r="AC37" s="45"/>
      <c r="AD37" s="39"/>
      <c r="AE37" s="39"/>
      <c r="AF37" s="39"/>
      <c r="AG37" s="39"/>
      <c r="AH37" s="39"/>
      <c r="AI37" s="112"/>
      <c r="AJ37" s="45"/>
      <c r="AK37" s="39"/>
      <c r="AL37" s="39"/>
      <c r="AM37" s="39"/>
      <c r="AN37" s="39"/>
      <c r="AO37" s="111"/>
      <c r="AP37" s="45"/>
      <c r="AQ37" s="39"/>
      <c r="AR37" s="39"/>
      <c r="AS37" s="39"/>
      <c r="AT37" s="39"/>
      <c r="AU37" s="112"/>
      <c r="AV37" s="5"/>
      <c r="AW37" s="6"/>
      <c r="AX37" s="5"/>
      <c r="AY37" s="5"/>
      <c r="AZ37" s="9"/>
      <c r="BA37" s="63"/>
      <c r="BB37" s="64"/>
      <c r="BC37" s="34"/>
      <c r="BD37" s="34"/>
      <c r="BE37" s="35"/>
      <c r="BF37" s="34"/>
      <c r="BG37" s="34"/>
      <c r="BH37" s="35"/>
      <c r="BI37" s="35"/>
      <c r="BJ37" s="33"/>
      <c r="BK37" s="33"/>
      <c r="BL37" s="33"/>
      <c r="BM37" s="33"/>
      <c r="BN37" s="21"/>
      <c r="BO37" s="17"/>
      <c r="BP37" s="5"/>
      <c r="BQ37" s="5"/>
      <c r="BR37" s="6"/>
      <c r="BS37" s="6"/>
      <c r="BT37" s="6"/>
      <c r="BU37" s="17"/>
      <c r="BV37" s="5"/>
      <c r="BW37" s="6"/>
      <c r="BX37" s="6"/>
      <c r="BY37" s="65"/>
      <c r="BZ37" s="17"/>
      <c r="CA37" s="5"/>
      <c r="CB37" s="6"/>
      <c r="CC37" s="6"/>
      <c r="CD37" s="8"/>
      <c r="CE37" s="8"/>
      <c r="CF37" s="1173"/>
      <c r="CG37" s="8"/>
      <c r="CH37" s="8"/>
      <c r="CI37" s="6"/>
      <c r="CJ37" s="6"/>
      <c r="CK37" s="11"/>
      <c r="CL37" s="1173"/>
      <c r="CM37" s="737"/>
      <c r="CT37" s="27"/>
      <c r="CU37" s="49"/>
      <c r="CV37" s="49"/>
      <c r="CW37" s="49"/>
      <c r="CX37" s="49"/>
      <c r="CY37" s="78"/>
      <c r="CZ37" s="78"/>
      <c r="DA37" s="49"/>
      <c r="DB37" s="49"/>
      <c r="DC37" s="79"/>
      <c r="DD37" s="451"/>
      <c r="DE37" s="478"/>
      <c r="DF37" s="79"/>
      <c r="DG37" s="79"/>
      <c r="DH37" s="79"/>
      <c r="DI37" s="79"/>
      <c r="DJ37" s="79"/>
      <c r="DK37" s="79"/>
      <c r="DL37" s="79"/>
      <c r="DM37" s="79"/>
      <c r="DN37" s="79"/>
      <c r="DO37" s="79"/>
      <c r="DP37" s="79"/>
      <c r="DQ37" s="898"/>
      <c r="DR37" s="896"/>
      <c r="DS37" s="896"/>
      <c r="DT37" s="896"/>
      <c r="DU37" s="394"/>
      <c r="DV37" s="394"/>
      <c r="DW37" s="394"/>
      <c r="DX37" s="394"/>
      <c r="DY37" s="905"/>
      <c r="EL37" s="425"/>
      <c r="EM37" s="425"/>
      <c r="EP37" s="21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Z37" s="21"/>
      <c r="GD37" s="408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S37" s="1517"/>
      <c r="GT37" s="425"/>
      <c r="GU37" s="425"/>
      <c r="GV37" s="425"/>
      <c r="GW37" s="425"/>
      <c r="GX37" s="425"/>
      <c r="GY37" s="62"/>
      <c r="HB37" s="33"/>
      <c r="HC37" s="33"/>
      <c r="HF37" s="62"/>
      <c r="HR37" s="62"/>
      <c r="HS37" s="33"/>
      <c r="HT37" s="33"/>
      <c r="HU37" s="49"/>
      <c r="HV37" s="49"/>
      <c r="HW37" s="49"/>
      <c r="HX37" s="49"/>
      <c r="HY37" s="49"/>
      <c r="HZ37" s="49"/>
      <c r="IA37" s="83">
        <v>5569.9</v>
      </c>
      <c r="IB37" s="83"/>
      <c r="IC37" s="83"/>
      <c r="ID37" s="83"/>
      <c r="IE37" s="1501">
        <v>0.40264636708019891</v>
      </c>
      <c r="IF37" s="62"/>
    </row>
    <row r="38" spans="1:240">
      <c r="A38" s="3">
        <f t="shared" si="0"/>
        <v>1923</v>
      </c>
      <c r="B38" s="739"/>
      <c r="C38" s="737"/>
      <c r="D38" s="739"/>
      <c r="E38" s="729"/>
      <c r="F38" s="729"/>
      <c r="G38" s="45"/>
      <c r="H38" s="731"/>
      <c r="I38" s="726"/>
      <c r="J38" s="46"/>
      <c r="K38" s="46"/>
      <c r="L38" s="46"/>
      <c r="M38" s="46"/>
      <c r="N38" s="46"/>
      <c r="O38" s="46"/>
      <c r="P38" s="47"/>
      <c r="Q38" s="46"/>
      <c r="R38" s="46"/>
      <c r="S38" s="46"/>
      <c r="T38" s="46"/>
      <c r="U38" s="46"/>
      <c r="V38" s="45"/>
      <c r="W38" s="39"/>
      <c r="X38" s="856"/>
      <c r="Y38" s="856"/>
      <c r="Z38" s="39"/>
      <c r="AA38" s="857"/>
      <c r="AB38" s="57"/>
      <c r="AC38" s="45"/>
      <c r="AD38" s="39"/>
      <c r="AE38" s="39"/>
      <c r="AF38" s="39"/>
      <c r="AG38" s="39"/>
      <c r="AH38" s="39"/>
      <c r="AI38" s="112"/>
      <c r="AJ38" s="45"/>
      <c r="AK38" s="39"/>
      <c r="AL38" s="39"/>
      <c r="AM38" s="39"/>
      <c r="AN38" s="39"/>
      <c r="AO38" s="111"/>
      <c r="AP38" s="45"/>
      <c r="AQ38" s="39"/>
      <c r="AR38" s="39"/>
      <c r="AS38" s="39"/>
      <c r="AT38" s="39"/>
      <c r="AU38" s="112"/>
      <c r="AV38" s="5"/>
      <c r="AW38" s="6"/>
      <c r="AX38" s="5"/>
      <c r="AY38" s="5"/>
      <c r="AZ38" s="9"/>
      <c r="BA38" s="63"/>
      <c r="BB38" s="64"/>
      <c r="BC38" s="34"/>
      <c r="BD38" s="34"/>
      <c r="BE38" s="35"/>
      <c r="BF38" s="34"/>
      <c r="BG38" s="34"/>
      <c r="BH38" s="35"/>
      <c r="BI38" s="35"/>
      <c r="BJ38" s="33"/>
      <c r="BK38" s="33"/>
      <c r="BL38" s="33"/>
      <c r="BM38" s="33"/>
      <c r="BN38" s="21"/>
      <c r="BO38" s="17"/>
      <c r="BP38" s="5"/>
      <c r="BQ38" s="5"/>
      <c r="BR38" s="6"/>
      <c r="BS38" s="6"/>
      <c r="BT38" s="6"/>
      <c r="BU38" s="17"/>
      <c r="BV38" s="5"/>
      <c r="BW38" s="6"/>
      <c r="BX38" s="6"/>
      <c r="BY38" s="65"/>
      <c r="BZ38" s="17"/>
      <c r="CA38" s="5"/>
      <c r="CB38" s="6"/>
      <c r="CC38" s="6"/>
      <c r="CD38" s="8"/>
      <c r="CE38" s="8"/>
      <c r="CF38" s="1173"/>
      <c r="CG38" s="8"/>
      <c r="CH38" s="8"/>
      <c r="CI38" s="6"/>
      <c r="CJ38" s="6"/>
      <c r="CK38" s="11"/>
      <c r="CL38" s="1173"/>
      <c r="CM38" s="737"/>
      <c r="CT38" s="27"/>
      <c r="CU38" s="49"/>
      <c r="CV38" s="49"/>
      <c r="CW38" s="49"/>
      <c r="CX38" s="49"/>
      <c r="CY38" s="78"/>
      <c r="CZ38" s="78"/>
      <c r="DA38" s="49"/>
      <c r="DB38" s="49"/>
      <c r="DC38" s="79"/>
      <c r="DD38" s="451"/>
      <c r="DE38" s="478"/>
      <c r="DF38" s="79"/>
      <c r="DG38" s="79"/>
      <c r="DH38" s="79"/>
      <c r="DI38" s="79"/>
      <c r="DJ38" s="79"/>
      <c r="DK38" s="79"/>
      <c r="DL38" s="79"/>
      <c r="DM38" s="79"/>
      <c r="DN38" s="79"/>
      <c r="DO38" s="79"/>
      <c r="DP38" s="79"/>
      <c r="DQ38" s="898"/>
      <c r="DR38" s="896"/>
      <c r="DS38" s="896"/>
      <c r="DT38" s="896"/>
      <c r="DU38" s="394"/>
      <c r="DV38" s="394"/>
      <c r="DW38" s="394"/>
      <c r="DX38" s="394"/>
      <c r="DY38" s="905"/>
      <c r="EL38" s="425"/>
      <c r="EM38" s="425"/>
      <c r="EP38" s="21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Z38" s="21"/>
      <c r="GD38" s="408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S38" s="1517"/>
      <c r="GT38" s="425"/>
      <c r="GU38" s="425"/>
      <c r="GV38" s="425"/>
      <c r="GW38" s="425"/>
      <c r="GX38" s="425"/>
      <c r="GY38" s="62"/>
      <c r="HB38" s="33"/>
      <c r="HC38" s="33"/>
      <c r="HF38" s="62"/>
      <c r="HR38" s="62"/>
      <c r="HS38" s="33"/>
      <c r="HT38" s="33"/>
      <c r="HU38" s="49"/>
      <c r="HV38" s="49"/>
      <c r="HW38" s="49"/>
      <c r="HX38" s="49"/>
      <c r="HY38" s="49"/>
      <c r="HZ38" s="49"/>
      <c r="IA38" s="83">
        <v>5693.4</v>
      </c>
      <c r="IB38" s="83"/>
      <c r="IC38" s="83"/>
      <c r="ID38" s="83"/>
      <c r="IE38" s="1501">
        <v>0.40097305652158638</v>
      </c>
      <c r="IF38" s="62"/>
    </row>
    <row r="39" spans="1:240">
      <c r="A39" s="3">
        <f t="shared" si="0"/>
        <v>1924</v>
      </c>
      <c r="B39" s="739"/>
      <c r="C39" s="737"/>
      <c r="D39" s="739"/>
      <c r="E39" s="729"/>
      <c r="F39" s="729"/>
      <c r="G39" s="45"/>
      <c r="H39" s="731"/>
      <c r="I39" s="726"/>
      <c r="J39" s="46"/>
      <c r="K39" s="46"/>
      <c r="L39" s="46"/>
      <c r="M39" s="46"/>
      <c r="N39" s="46"/>
      <c r="O39" s="46"/>
      <c r="P39" s="47"/>
      <c r="Q39" s="46"/>
      <c r="R39" s="46"/>
      <c r="S39" s="46"/>
      <c r="T39" s="46"/>
      <c r="U39" s="46"/>
      <c r="V39" s="45"/>
      <c r="W39" s="39"/>
      <c r="X39" s="856"/>
      <c r="Y39" s="856"/>
      <c r="Z39" s="39"/>
      <c r="AA39" s="857"/>
      <c r="AB39" s="57"/>
      <c r="AC39" s="45"/>
      <c r="AD39" s="39"/>
      <c r="AE39" s="39"/>
      <c r="AF39" s="39"/>
      <c r="AG39" s="39"/>
      <c r="AH39" s="39"/>
      <c r="AI39" s="112"/>
      <c r="AJ39" s="45"/>
      <c r="AK39" s="39"/>
      <c r="AL39" s="39"/>
      <c r="AM39" s="39"/>
      <c r="AN39" s="39"/>
      <c r="AO39" s="111"/>
      <c r="AP39" s="45"/>
      <c r="AQ39" s="39"/>
      <c r="AR39" s="39"/>
      <c r="AS39" s="39"/>
      <c r="AT39" s="39"/>
      <c r="AU39" s="112"/>
      <c r="AV39" s="5"/>
      <c r="AW39" s="6"/>
      <c r="AX39" s="5"/>
      <c r="AY39" s="5"/>
      <c r="AZ39" s="9"/>
      <c r="BA39" s="63"/>
      <c r="BB39" s="64"/>
      <c r="BC39" s="34"/>
      <c r="BD39" s="34"/>
      <c r="BE39" s="35"/>
      <c r="BF39" s="34"/>
      <c r="BG39" s="34"/>
      <c r="BH39" s="35"/>
      <c r="BI39" s="35"/>
      <c r="BJ39" s="33"/>
      <c r="BK39" s="33"/>
      <c r="BL39" s="33"/>
      <c r="BM39" s="33"/>
      <c r="BN39" s="21"/>
      <c r="BO39" s="17"/>
      <c r="BP39" s="5"/>
      <c r="BQ39" s="5"/>
      <c r="BR39" s="6"/>
      <c r="BS39" s="6"/>
      <c r="BT39" s="6"/>
      <c r="BU39" s="17"/>
      <c r="BV39" s="5"/>
      <c r="BW39" s="6"/>
      <c r="BX39" s="6"/>
      <c r="BY39" s="65"/>
      <c r="BZ39" s="17"/>
      <c r="CA39" s="5"/>
      <c r="CB39" s="6"/>
      <c r="CC39" s="6"/>
      <c r="CD39" s="8"/>
      <c r="CE39" s="8"/>
      <c r="CF39" s="1173"/>
      <c r="CG39" s="8"/>
      <c r="CH39" s="8"/>
      <c r="CI39" s="6"/>
      <c r="CJ39" s="6"/>
      <c r="CK39" s="11"/>
      <c r="CL39" s="1173"/>
      <c r="CM39" s="737"/>
      <c r="CT39" s="27"/>
      <c r="CU39" s="49"/>
      <c r="CV39" s="49"/>
      <c r="CW39" s="49"/>
      <c r="CX39" s="49"/>
      <c r="CY39" s="78"/>
      <c r="CZ39" s="78"/>
      <c r="DA39" s="49"/>
      <c r="DB39" s="49"/>
      <c r="DC39" s="79"/>
      <c r="DD39" s="451"/>
      <c r="DE39" s="478"/>
      <c r="DF39" s="79"/>
      <c r="DG39" s="79"/>
      <c r="DH39" s="79"/>
      <c r="DI39" s="79"/>
      <c r="DJ39" s="79"/>
      <c r="DK39" s="79"/>
      <c r="DL39" s="79"/>
      <c r="DM39" s="79"/>
      <c r="DN39" s="79"/>
      <c r="DO39" s="79"/>
      <c r="DP39" s="79"/>
      <c r="DQ39" s="898"/>
      <c r="DR39" s="896"/>
      <c r="DS39" s="896"/>
      <c r="DT39" s="896"/>
      <c r="DU39" s="394"/>
      <c r="DV39" s="394"/>
      <c r="DW39" s="394"/>
      <c r="DX39" s="394"/>
      <c r="DY39" s="905"/>
      <c r="EL39" s="425"/>
      <c r="EM39" s="425"/>
      <c r="EP39" s="21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Z39" s="21"/>
      <c r="GD39" s="408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S39" s="1517"/>
      <c r="GT39" s="425"/>
      <c r="GU39" s="425"/>
      <c r="GV39" s="425"/>
      <c r="GW39" s="425"/>
      <c r="GX39" s="425"/>
      <c r="GY39" s="62"/>
      <c r="HB39" s="33"/>
      <c r="HC39" s="33"/>
      <c r="HF39" s="62"/>
      <c r="HR39" s="62"/>
      <c r="HS39" s="33"/>
      <c r="HT39" s="33"/>
      <c r="HU39" s="49"/>
      <c r="HV39" s="49"/>
      <c r="HW39" s="49"/>
      <c r="HX39" s="49"/>
      <c r="HY39" s="49"/>
      <c r="HZ39" s="49"/>
      <c r="IA39" s="83">
        <v>5811.2</v>
      </c>
      <c r="IB39" s="83"/>
      <c r="IC39" s="83"/>
      <c r="ID39" s="83"/>
      <c r="IE39" s="1501">
        <v>0.39900536894273125</v>
      </c>
      <c r="IF39" s="62"/>
    </row>
    <row r="40" spans="1:240">
      <c r="A40" s="3">
        <f t="shared" si="0"/>
        <v>1925</v>
      </c>
      <c r="B40" s="739"/>
      <c r="C40" s="737"/>
      <c r="D40" s="739"/>
      <c r="E40" s="729"/>
      <c r="F40" s="729"/>
      <c r="G40" s="45"/>
      <c r="H40" s="731"/>
      <c r="I40" s="726"/>
      <c r="J40" s="46"/>
      <c r="K40" s="46"/>
      <c r="L40" s="46"/>
      <c r="M40" s="46"/>
      <c r="N40" s="46"/>
      <c r="O40" s="46"/>
      <c r="P40" s="47"/>
      <c r="Q40" s="46"/>
      <c r="R40" s="46"/>
      <c r="S40" s="46"/>
      <c r="T40" s="46"/>
      <c r="U40" s="46"/>
      <c r="V40" s="45"/>
      <c r="W40" s="39"/>
      <c r="X40" s="856"/>
      <c r="Y40" s="856"/>
      <c r="Z40" s="39"/>
      <c r="AA40" s="857"/>
      <c r="AB40" s="57"/>
      <c r="AC40" s="45"/>
      <c r="AD40" s="39"/>
      <c r="AE40" s="39"/>
      <c r="AF40" s="39"/>
      <c r="AG40" s="39"/>
      <c r="AH40" s="39"/>
      <c r="AI40" s="112"/>
      <c r="AJ40" s="45"/>
      <c r="AK40" s="39"/>
      <c r="AL40" s="39"/>
      <c r="AM40" s="39"/>
      <c r="AN40" s="39"/>
      <c r="AO40" s="111"/>
      <c r="AP40" s="45"/>
      <c r="AQ40" s="39"/>
      <c r="AR40" s="39"/>
      <c r="AS40" s="39"/>
      <c r="AT40" s="39"/>
      <c r="AU40" s="112"/>
      <c r="AV40" s="5"/>
      <c r="AW40" s="6"/>
      <c r="AX40" s="5"/>
      <c r="AY40" s="5"/>
      <c r="AZ40" s="9"/>
      <c r="BA40" s="63"/>
      <c r="BB40" s="64"/>
      <c r="BC40" s="34"/>
      <c r="BD40" s="34"/>
      <c r="BE40" s="35"/>
      <c r="BF40" s="34"/>
      <c r="BG40" s="34"/>
      <c r="BH40" s="35"/>
      <c r="BI40" s="35"/>
      <c r="BJ40" s="33"/>
      <c r="BK40" s="33"/>
      <c r="BL40" s="33"/>
      <c r="BM40" s="33"/>
      <c r="BN40" s="21"/>
      <c r="BO40" s="17"/>
      <c r="BP40" s="5"/>
      <c r="BQ40" s="5"/>
      <c r="BR40" s="6"/>
      <c r="BS40" s="6"/>
      <c r="BT40" s="6"/>
      <c r="BU40" s="17"/>
      <c r="BV40" s="5"/>
      <c r="BW40" s="6"/>
      <c r="BX40" s="6"/>
      <c r="BY40" s="65"/>
      <c r="BZ40" s="17"/>
      <c r="CA40" s="5"/>
      <c r="CB40" s="6"/>
      <c r="CC40" s="6"/>
      <c r="CD40" s="8"/>
      <c r="CE40" s="8"/>
      <c r="CF40" s="1173"/>
      <c r="CG40" s="8"/>
      <c r="CH40" s="8"/>
      <c r="CI40" s="6"/>
      <c r="CJ40" s="6"/>
      <c r="CK40" s="11"/>
      <c r="CL40" s="1173"/>
      <c r="CM40" s="737"/>
      <c r="CT40" s="27"/>
      <c r="CU40" s="49"/>
      <c r="CV40" s="49"/>
      <c r="CW40" s="49"/>
      <c r="CX40" s="49"/>
      <c r="CY40" s="78"/>
      <c r="CZ40" s="78"/>
      <c r="DA40" s="49"/>
      <c r="DB40" s="49"/>
      <c r="DC40" s="79"/>
      <c r="DD40" s="451"/>
      <c r="DE40" s="478"/>
      <c r="DF40" s="79"/>
      <c r="DG40" s="79"/>
      <c r="DH40" s="79"/>
      <c r="DI40" s="79"/>
      <c r="DJ40" s="79"/>
      <c r="DK40" s="79"/>
      <c r="DL40" s="79"/>
      <c r="DM40" s="79"/>
      <c r="DN40" s="79"/>
      <c r="DO40" s="79"/>
      <c r="DP40" s="79"/>
      <c r="DQ40" s="898"/>
      <c r="DR40" s="896"/>
      <c r="DS40" s="896"/>
      <c r="DT40" s="896"/>
      <c r="DU40" s="394"/>
      <c r="DV40" s="394"/>
      <c r="DW40" s="394"/>
      <c r="DX40" s="394"/>
      <c r="DY40" s="905"/>
      <c r="EL40" s="425"/>
      <c r="EM40" s="425"/>
      <c r="EP40" s="21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Z40" s="21"/>
      <c r="GD40" s="408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S40" s="1517"/>
      <c r="GT40" s="425"/>
      <c r="GU40" s="425"/>
      <c r="GV40" s="425"/>
      <c r="GW40" s="425"/>
      <c r="GX40" s="425"/>
      <c r="GY40" s="62"/>
      <c r="HB40" s="33"/>
      <c r="HC40" s="33"/>
      <c r="HF40" s="62"/>
      <c r="HR40" s="62"/>
      <c r="HS40" s="33"/>
      <c r="HT40" s="33"/>
      <c r="HU40" s="49"/>
      <c r="HV40" s="49"/>
      <c r="HW40" s="49"/>
      <c r="HX40" s="49"/>
      <c r="HY40" s="49"/>
      <c r="HZ40" s="49"/>
      <c r="IA40" s="83">
        <v>5939.2</v>
      </c>
      <c r="IB40" s="83"/>
      <c r="IC40" s="83"/>
      <c r="ID40" s="83"/>
      <c r="IE40" s="1501">
        <v>0.39717470366379309</v>
      </c>
      <c r="IF40" s="62"/>
    </row>
    <row r="41" spans="1:240">
      <c r="A41" s="3">
        <f t="shared" si="0"/>
        <v>1926</v>
      </c>
      <c r="B41" s="739"/>
      <c r="C41" s="737"/>
      <c r="D41" s="739"/>
      <c r="E41" s="729"/>
      <c r="F41" s="729"/>
      <c r="G41" s="45"/>
      <c r="H41" s="731"/>
      <c r="I41" s="726"/>
      <c r="J41" s="46"/>
      <c r="K41" s="46"/>
      <c r="L41" s="46"/>
      <c r="M41" s="46"/>
      <c r="N41" s="46"/>
      <c r="O41" s="46"/>
      <c r="P41" s="47"/>
      <c r="Q41" s="46"/>
      <c r="R41" s="46"/>
      <c r="S41" s="46"/>
      <c r="T41" s="46"/>
      <c r="U41" s="46"/>
      <c r="V41" s="45"/>
      <c r="W41" s="39"/>
      <c r="X41" s="856"/>
      <c r="Y41" s="856"/>
      <c r="Z41" s="39"/>
      <c r="AA41" s="857"/>
      <c r="AB41" s="57"/>
      <c r="AC41" s="45"/>
      <c r="AD41" s="39"/>
      <c r="AE41" s="39"/>
      <c r="AF41" s="39"/>
      <c r="AG41" s="39"/>
      <c r="AH41" s="39"/>
      <c r="AI41" s="112"/>
      <c r="AJ41" s="45"/>
      <c r="AK41" s="39"/>
      <c r="AL41" s="39"/>
      <c r="AM41" s="39"/>
      <c r="AN41" s="39"/>
      <c r="AO41" s="111"/>
      <c r="AP41" s="45"/>
      <c r="AQ41" s="39"/>
      <c r="AR41" s="39"/>
      <c r="AS41" s="39"/>
      <c r="AT41" s="39"/>
      <c r="AU41" s="112"/>
      <c r="AV41" s="5"/>
      <c r="AW41" s="6"/>
      <c r="AX41" s="5"/>
      <c r="AY41" s="5"/>
      <c r="AZ41" s="9"/>
      <c r="BA41" s="63"/>
      <c r="BB41" s="64"/>
      <c r="BC41" s="34"/>
      <c r="BD41" s="34"/>
      <c r="BE41" s="35"/>
      <c r="BF41" s="34"/>
      <c r="BG41" s="34"/>
      <c r="BH41" s="35"/>
      <c r="BI41" s="35"/>
      <c r="BJ41" s="33"/>
      <c r="BK41" s="33"/>
      <c r="BL41" s="33"/>
      <c r="BM41" s="33"/>
      <c r="BN41" s="21"/>
      <c r="BO41" s="17"/>
      <c r="BP41" s="5"/>
      <c r="BQ41" s="5"/>
      <c r="BR41" s="6"/>
      <c r="BS41" s="6"/>
      <c r="BT41" s="6"/>
      <c r="BU41" s="17"/>
      <c r="BV41" s="5"/>
      <c r="BW41" s="6"/>
      <c r="BX41" s="6"/>
      <c r="BY41" s="65"/>
      <c r="BZ41" s="17"/>
      <c r="CA41" s="5"/>
      <c r="CB41" s="6"/>
      <c r="CC41" s="6"/>
      <c r="CD41" s="8"/>
      <c r="CE41" s="8"/>
      <c r="CF41" s="1173"/>
      <c r="CG41" s="8"/>
      <c r="CH41" s="8"/>
      <c r="CI41" s="6"/>
      <c r="CJ41" s="6"/>
      <c r="CK41" s="11"/>
      <c r="CL41" s="1173"/>
      <c r="CM41" s="737"/>
      <c r="CT41" s="27"/>
      <c r="CU41" s="49"/>
      <c r="CV41" s="49"/>
      <c r="CW41" s="49"/>
      <c r="CX41" s="49"/>
      <c r="CY41" s="78"/>
      <c r="CZ41" s="78"/>
      <c r="DA41" s="49"/>
      <c r="DB41" s="49"/>
      <c r="DC41" s="79"/>
      <c r="DD41" s="451"/>
      <c r="DE41" s="478"/>
      <c r="DF41" s="79"/>
      <c r="DG41" s="79"/>
      <c r="DH41" s="79"/>
      <c r="DI41" s="79"/>
      <c r="DJ41" s="79"/>
      <c r="DK41" s="79"/>
      <c r="DL41" s="79"/>
      <c r="DM41" s="79"/>
      <c r="DN41" s="79"/>
      <c r="DO41" s="79"/>
      <c r="DP41" s="79"/>
      <c r="DQ41" s="898"/>
      <c r="DR41" s="896"/>
      <c r="DS41" s="896"/>
      <c r="DT41" s="896"/>
      <c r="DU41" s="394"/>
      <c r="DV41" s="394"/>
      <c r="DW41" s="394"/>
      <c r="DX41" s="394"/>
      <c r="DY41" s="905"/>
      <c r="EL41" s="425"/>
      <c r="EM41" s="425"/>
      <c r="EP41" s="21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Z41" s="21"/>
      <c r="GD41" s="408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S41" s="1517"/>
      <c r="GT41" s="425"/>
      <c r="GU41" s="425"/>
      <c r="GV41" s="425"/>
      <c r="GW41" s="425"/>
      <c r="GX41" s="425"/>
      <c r="GY41" s="62"/>
      <c r="HB41" s="33"/>
      <c r="HC41" s="33"/>
      <c r="HF41" s="62"/>
      <c r="HR41" s="62"/>
      <c r="HS41" s="33"/>
      <c r="HT41" s="33"/>
      <c r="HU41" s="49"/>
      <c r="HV41" s="49"/>
      <c r="HW41" s="49"/>
      <c r="HX41" s="49"/>
      <c r="HY41" s="49"/>
      <c r="HZ41" s="49"/>
      <c r="IA41" s="83">
        <v>6056.3</v>
      </c>
      <c r="IB41" s="83"/>
      <c r="IC41" s="83"/>
      <c r="ID41" s="83"/>
      <c r="IE41" s="1501">
        <v>0.39542294800455724</v>
      </c>
      <c r="IF41" s="62"/>
    </row>
    <row r="42" spans="1:240">
      <c r="A42" s="3">
        <f t="shared" si="0"/>
        <v>1927</v>
      </c>
      <c r="B42" s="739"/>
      <c r="C42" s="737"/>
      <c r="D42" s="739"/>
      <c r="E42" s="729"/>
      <c r="F42" s="729"/>
      <c r="G42" s="45"/>
      <c r="H42" s="731"/>
      <c r="I42" s="726"/>
      <c r="J42" s="46"/>
      <c r="K42" s="46"/>
      <c r="L42" s="46"/>
      <c r="M42" s="46"/>
      <c r="N42" s="46"/>
      <c r="O42" s="46"/>
      <c r="P42" s="47"/>
      <c r="Q42" s="46"/>
      <c r="R42" s="46"/>
      <c r="S42" s="46"/>
      <c r="T42" s="46"/>
      <c r="U42" s="46"/>
      <c r="V42" s="45"/>
      <c r="W42" s="39"/>
      <c r="X42" s="856"/>
      <c r="Y42" s="856"/>
      <c r="Z42" s="39"/>
      <c r="AA42" s="857"/>
      <c r="AB42" s="57"/>
      <c r="AC42" s="45"/>
      <c r="AD42" s="39"/>
      <c r="AE42" s="39"/>
      <c r="AF42" s="39"/>
      <c r="AG42" s="39"/>
      <c r="AH42" s="39"/>
      <c r="AI42" s="112"/>
      <c r="AJ42" s="45"/>
      <c r="AK42" s="39"/>
      <c r="AL42" s="39"/>
      <c r="AM42" s="39"/>
      <c r="AN42" s="39"/>
      <c r="AO42" s="111"/>
      <c r="AP42" s="45"/>
      <c r="AQ42" s="39"/>
      <c r="AR42" s="39"/>
      <c r="AS42" s="39"/>
      <c r="AT42" s="39"/>
      <c r="AU42" s="112"/>
      <c r="AV42" s="5"/>
      <c r="AW42" s="6"/>
      <c r="AX42" s="5"/>
      <c r="AY42" s="5"/>
      <c r="AZ42" s="9"/>
      <c r="BA42" s="63"/>
      <c r="BB42" s="64"/>
      <c r="BC42" s="34"/>
      <c r="BD42" s="34"/>
      <c r="BE42" s="35"/>
      <c r="BF42" s="34"/>
      <c r="BG42" s="34"/>
      <c r="BH42" s="35"/>
      <c r="BI42" s="35"/>
      <c r="BJ42" s="33"/>
      <c r="BK42" s="33"/>
      <c r="BL42" s="33"/>
      <c r="BM42" s="33"/>
      <c r="BN42" s="21"/>
      <c r="BO42" s="17"/>
      <c r="BP42" s="5"/>
      <c r="BQ42" s="5"/>
      <c r="BR42" s="6"/>
      <c r="BS42" s="6"/>
      <c r="BT42" s="6"/>
      <c r="BU42" s="17"/>
      <c r="BV42" s="5"/>
      <c r="BW42" s="6"/>
      <c r="BX42" s="6"/>
      <c r="BY42" s="65"/>
      <c r="BZ42" s="17"/>
      <c r="CA42" s="5"/>
      <c r="CB42" s="6"/>
      <c r="CC42" s="6"/>
      <c r="CD42" s="8"/>
      <c r="CE42" s="8"/>
      <c r="CF42" s="1173"/>
      <c r="CG42" s="8"/>
      <c r="CH42" s="8"/>
      <c r="CI42" s="6"/>
      <c r="CJ42" s="8"/>
      <c r="CK42" s="11"/>
      <c r="CL42" s="1173"/>
      <c r="CM42" s="737"/>
      <c r="CT42" s="27"/>
      <c r="CU42" s="49"/>
      <c r="CV42" s="49"/>
      <c r="CW42" s="49"/>
      <c r="CX42" s="49"/>
      <c r="CY42" s="78"/>
      <c r="CZ42" s="78"/>
      <c r="DA42" s="49"/>
      <c r="DB42" s="49"/>
      <c r="DC42" s="79"/>
      <c r="DD42" s="451"/>
      <c r="DE42" s="478"/>
      <c r="DF42" s="79"/>
      <c r="DG42" s="79"/>
      <c r="DH42" s="79"/>
      <c r="DI42" s="79"/>
      <c r="DJ42" s="79"/>
      <c r="DK42" s="79"/>
      <c r="DL42" s="79"/>
      <c r="DM42" s="79"/>
      <c r="DN42" s="79"/>
      <c r="DO42" s="79"/>
      <c r="DP42" s="79"/>
      <c r="DQ42" s="898"/>
      <c r="DR42" s="896"/>
      <c r="DS42" s="896"/>
      <c r="DT42" s="896"/>
      <c r="DU42" s="394"/>
      <c r="DV42" s="394"/>
      <c r="DW42" s="394"/>
      <c r="DX42" s="394"/>
      <c r="DY42" s="905"/>
      <c r="EL42" s="425"/>
      <c r="EM42" s="425"/>
      <c r="EP42" s="21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Z42" s="21"/>
      <c r="GD42" s="408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S42" s="1517"/>
      <c r="GT42" s="425"/>
      <c r="GU42" s="425"/>
      <c r="GV42" s="425"/>
      <c r="GW42" s="425"/>
      <c r="GX42" s="425"/>
      <c r="GY42" s="62"/>
      <c r="HB42" s="33"/>
      <c r="HC42" s="33"/>
      <c r="HF42" s="62"/>
      <c r="HR42" s="62"/>
      <c r="HS42" s="33"/>
      <c r="HT42" s="33"/>
      <c r="HU42" s="49"/>
      <c r="HV42" s="49"/>
      <c r="HW42" s="49"/>
      <c r="HX42" s="49"/>
      <c r="HY42" s="49"/>
      <c r="HZ42" s="49"/>
      <c r="IA42" s="83">
        <v>6182.5</v>
      </c>
      <c r="IB42" s="83"/>
      <c r="IC42" s="83"/>
      <c r="ID42" s="83"/>
      <c r="IE42" s="1501">
        <v>0.39255964415689448</v>
      </c>
      <c r="IF42" s="62"/>
    </row>
    <row r="43" spans="1:240">
      <c r="A43" s="3">
        <f t="shared" si="0"/>
        <v>1928</v>
      </c>
      <c r="B43" s="739"/>
      <c r="C43" s="737"/>
      <c r="D43" s="739"/>
      <c r="E43" s="729"/>
      <c r="F43" s="729"/>
      <c r="G43" s="45"/>
      <c r="H43" s="731"/>
      <c r="I43" s="726"/>
      <c r="J43" s="46"/>
      <c r="K43" s="46"/>
      <c r="L43" s="46"/>
      <c r="M43" s="46"/>
      <c r="N43" s="46"/>
      <c r="O43" s="46"/>
      <c r="P43" s="47"/>
      <c r="Q43" s="46"/>
      <c r="R43" s="46"/>
      <c r="S43" s="46"/>
      <c r="T43" s="46"/>
      <c r="U43" s="46"/>
      <c r="V43" s="45"/>
      <c r="W43" s="39"/>
      <c r="X43" s="856"/>
      <c r="Y43" s="856"/>
      <c r="Z43" s="39"/>
      <c r="AA43" s="857"/>
      <c r="AB43" s="57"/>
      <c r="AC43" s="45"/>
      <c r="AD43" s="39"/>
      <c r="AE43" s="39"/>
      <c r="AF43" s="39"/>
      <c r="AG43" s="39"/>
      <c r="AH43" s="39"/>
      <c r="AI43" s="112"/>
      <c r="AJ43" s="45"/>
      <c r="AK43" s="39"/>
      <c r="AL43" s="39"/>
      <c r="AM43" s="39"/>
      <c r="AN43" s="39"/>
      <c r="AO43" s="111"/>
      <c r="AP43" s="45"/>
      <c r="AQ43" s="39"/>
      <c r="AR43" s="39"/>
      <c r="AS43" s="39"/>
      <c r="AT43" s="39"/>
      <c r="AU43" s="112"/>
      <c r="AV43" s="5"/>
      <c r="AW43" s="6"/>
      <c r="AX43" s="5"/>
      <c r="AY43" s="5"/>
      <c r="AZ43" s="9"/>
      <c r="BA43" s="63"/>
      <c r="BB43" s="64"/>
      <c r="BC43" s="34"/>
      <c r="BD43" s="34"/>
      <c r="BE43" s="35"/>
      <c r="BF43" s="34"/>
      <c r="BG43" s="34"/>
      <c r="BH43" s="35"/>
      <c r="BI43" s="35"/>
      <c r="BJ43" s="33"/>
      <c r="BK43" s="33"/>
      <c r="BL43" s="33"/>
      <c r="BM43" s="33"/>
      <c r="BN43" s="21"/>
      <c r="BO43" s="17"/>
      <c r="BP43" s="5"/>
      <c r="BQ43" s="5"/>
      <c r="BR43" s="6"/>
      <c r="BS43" s="6"/>
      <c r="BT43" s="6"/>
      <c r="BU43" s="17"/>
      <c r="BV43" s="5"/>
      <c r="BW43" s="6"/>
      <c r="BX43" s="6"/>
      <c r="BY43" s="65"/>
      <c r="BZ43" s="17"/>
      <c r="CA43" s="5"/>
      <c r="CB43" s="6"/>
      <c r="CC43" s="6"/>
      <c r="CD43" s="8"/>
      <c r="CE43" s="8"/>
      <c r="CF43" s="1173"/>
      <c r="CG43" s="8"/>
      <c r="CH43" s="8"/>
      <c r="CI43" s="6"/>
      <c r="CJ43" s="8"/>
      <c r="CK43" s="11"/>
      <c r="CL43" s="1173"/>
      <c r="CM43" s="737"/>
      <c r="CT43" s="27"/>
      <c r="CU43" s="49"/>
      <c r="CV43" s="49"/>
      <c r="CW43" s="49"/>
      <c r="CX43" s="49"/>
      <c r="CY43" s="78"/>
      <c r="CZ43" s="78"/>
      <c r="DA43" s="49"/>
      <c r="DB43" s="49"/>
      <c r="DC43" s="79"/>
      <c r="DD43" s="451"/>
      <c r="DE43" s="478"/>
      <c r="DF43" s="79"/>
      <c r="DG43" s="79"/>
      <c r="DH43" s="79"/>
      <c r="DI43" s="79"/>
      <c r="DJ43" s="79"/>
      <c r="DK43" s="79"/>
      <c r="DL43" s="79"/>
      <c r="DM43" s="79"/>
      <c r="DN43" s="79"/>
      <c r="DO43" s="79"/>
      <c r="DP43" s="79"/>
      <c r="DQ43" s="898"/>
      <c r="DR43" s="896"/>
      <c r="DS43" s="896"/>
      <c r="DT43" s="896"/>
      <c r="DU43" s="394"/>
      <c r="DV43" s="394"/>
      <c r="DW43" s="394"/>
      <c r="DX43" s="394"/>
      <c r="DY43" s="905"/>
      <c r="EL43" s="425"/>
      <c r="EM43" s="425"/>
      <c r="EP43" s="21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Z43" s="21"/>
      <c r="GD43" s="408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S43" s="1517"/>
      <c r="GT43" s="425"/>
      <c r="GU43" s="425"/>
      <c r="GV43" s="425"/>
      <c r="GW43" s="425"/>
      <c r="GX43" s="425"/>
      <c r="GY43" s="62"/>
      <c r="HB43" s="33"/>
      <c r="HC43" s="33"/>
      <c r="HF43" s="62"/>
      <c r="HR43" s="62"/>
      <c r="HS43" s="33"/>
      <c r="HT43" s="33"/>
      <c r="HU43" s="49"/>
      <c r="HV43" s="49"/>
      <c r="HW43" s="49"/>
      <c r="HX43" s="49"/>
      <c r="HY43" s="49"/>
      <c r="HZ43" s="49"/>
      <c r="IA43" s="83">
        <v>6302.2</v>
      </c>
      <c r="IB43" s="83"/>
      <c r="IC43" s="83"/>
      <c r="ID43" s="83"/>
      <c r="IE43" s="1501">
        <v>0.3894830376693853</v>
      </c>
      <c r="IF43" s="62"/>
    </row>
    <row r="44" spans="1:240">
      <c r="A44" s="3">
        <f t="shared" si="0"/>
        <v>1929</v>
      </c>
      <c r="B44" s="739"/>
      <c r="C44" s="737"/>
      <c r="D44" s="739"/>
      <c r="E44" s="729"/>
      <c r="F44" s="729"/>
      <c r="G44" s="45"/>
      <c r="H44" s="731"/>
      <c r="I44" s="726"/>
      <c r="J44" s="46"/>
      <c r="K44" s="46"/>
      <c r="L44" s="46"/>
      <c r="M44" s="46"/>
      <c r="N44" s="46"/>
      <c r="O44" s="46"/>
      <c r="P44" s="47"/>
      <c r="Q44" s="46"/>
      <c r="R44" s="46"/>
      <c r="S44" s="46"/>
      <c r="T44" s="46"/>
      <c r="U44" s="46"/>
      <c r="V44" s="45"/>
      <c r="W44" s="39"/>
      <c r="X44" s="856"/>
      <c r="Y44" s="856"/>
      <c r="Z44" s="39"/>
      <c r="AA44" s="857"/>
      <c r="AB44" s="57"/>
      <c r="AC44" s="45"/>
      <c r="AD44" s="39"/>
      <c r="AE44" s="39"/>
      <c r="AF44" s="39"/>
      <c r="AG44" s="39"/>
      <c r="AH44" s="39"/>
      <c r="AI44" s="112"/>
      <c r="AJ44" s="45"/>
      <c r="AK44" s="39"/>
      <c r="AL44" s="39"/>
      <c r="AM44" s="39"/>
      <c r="AN44" s="39"/>
      <c r="AO44" s="111"/>
      <c r="AP44" s="45"/>
      <c r="AQ44" s="39"/>
      <c r="AR44" s="39"/>
      <c r="AS44" s="39"/>
      <c r="AT44" s="39"/>
      <c r="AU44" s="112"/>
      <c r="AV44" s="5"/>
      <c r="AW44" s="6"/>
      <c r="AX44" s="5"/>
      <c r="AY44" s="5"/>
      <c r="AZ44" s="9"/>
      <c r="BA44" s="63"/>
      <c r="BB44" s="64"/>
      <c r="BC44" s="34"/>
      <c r="BD44" s="34"/>
      <c r="BE44" s="35"/>
      <c r="BF44" s="34"/>
      <c r="BG44" s="34"/>
      <c r="BH44" s="35"/>
      <c r="BI44" s="35"/>
      <c r="BJ44" s="33"/>
      <c r="BK44" s="33"/>
      <c r="BL44" s="33"/>
      <c r="BM44" s="33"/>
      <c r="BN44" s="21"/>
      <c r="BO44" s="17"/>
      <c r="BP44" s="5"/>
      <c r="BQ44" s="5"/>
      <c r="BR44" s="6"/>
      <c r="BS44" s="6"/>
      <c r="BT44" s="6"/>
      <c r="BU44" s="17"/>
      <c r="BV44" s="5"/>
      <c r="BW44" s="6"/>
      <c r="BX44" s="6"/>
      <c r="BY44" s="65"/>
      <c r="BZ44" s="17"/>
      <c r="CA44" s="5"/>
      <c r="CB44" s="6"/>
      <c r="CC44" s="6"/>
      <c r="CD44" s="8"/>
      <c r="CE44" s="8"/>
      <c r="CF44" s="1173"/>
      <c r="CG44" s="8"/>
      <c r="CH44" s="8"/>
      <c r="CI44" s="6"/>
      <c r="CJ44" s="8"/>
      <c r="CK44" s="11"/>
      <c r="CL44" s="1173"/>
      <c r="CM44" s="737"/>
      <c r="CT44" s="27"/>
      <c r="CU44" s="49"/>
      <c r="CV44" s="49"/>
      <c r="CW44" s="49"/>
      <c r="CX44" s="49"/>
      <c r="CY44" s="78"/>
      <c r="CZ44" s="78"/>
      <c r="DA44" s="49"/>
      <c r="DB44" s="49"/>
      <c r="DC44" s="79"/>
      <c r="DD44" s="451"/>
      <c r="DE44" s="478"/>
      <c r="DF44" s="79"/>
      <c r="DG44" s="79"/>
      <c r="DH44" s="79"/>
      <c r="DI44" s="79"/>
      <c r="DJ44" s="79"/>
      <c r="DK44" s="79"/>
      <c r="DL44" s="79"/>
      <c r="DM44" s="79"/>
      <c r="DN44" s="79"/>
      <c r="DO44" s="79"/>
      <c r="DP44" s="79"/>
      <c r="DQ44" s="898"/>
      <c r="DR44" s="896"/>
      <c r="DS44" s="896"/>
      <c r="DT44" s="896"/>
      <c r="DU44" s="394"/>
      <c r="DV44" s="394"/>
      <c r="DW44" s="394"/>
      <c r="DX44" s="394"/>
      <c r="DY44" s="905"/>
      <c r="EL44" s="425"/>
      <c r="EM44" s="425"/>
      <c r="EP44" s="21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Z44" s="21"/>
      <c r="GD44" s="408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S44" s="1517"/>
      <c r="GT44" s="425"/>
      <c r="GU44" s="425"/>
      <c r="GV44" s="425"/>
      <c r="GW44" s="425"/>
      <c r="GX44" s="425"/>
      <c r="GY44" s="62"/>
      <c r="HB44" s="33"/>
      <c r="HC44" s="33"/>
      <c r="HF44" s="62"/>
      <c r="HR44" s="62"/>
      <c r="HS44" s="33"/>
      <c r="HT44" s="33"/>
      <c r="HU44" s="49"/>
      <c r="HV44" s="49"/>
      <c r="HW44" s="49"/>
      <c r="HX44" s="49"/>
      <c r="HY44" s="49"/>
      <c r="HZ44" s="49"/>
      <c r="IA44" s="83">
        <v>6393.9</v>
      </c>
      <c r="IB44" s="83"/>
      <c r="IC44" s="83"/>
      <c r="ID44" s="83"/>
      <c r="IE44" s="1501">
        <v>0.38664977556733759</v>
      </c>
      <c r="IF44" s="62"/>
    </row>
    <row r="45" spans="1:240">
      <c r="A45" s="3">
        <f t="shared" si="0"/>
        <v>1930</v>
      </c>
      <c r="B45" s="739"/>
      <c r="C45" s="737"/>
      <c r="D45" s="739"/>
      <c r="E45" s="729"/>
      <c r="F45" s="729"/>
      <c r="G45" s="45"/>
      <c r="H45" s="731"/>
      <c r="I45" s="726"/>
      <c r="J45" s="46"/>
      <c r="K45" s="46"/>
      <c r="L45" s="46"/>
      <c r="M45" s="46"/>
      <c r="N45" s="46"/>
      <c r="O45" s="46"/>
      <c r="P45" s="47"/>
      <c r="Q45" s="46"/>
      <c r="R45" s="46"/>
      <c r="S45" s="46"/>
      <c r="T45" s="46"/>
      <c r="U45" s="46"/>
      <c r="V45" s="45"/>
      <c r="W45" s="39"/>
      <c r="X45" s="856"/>
      <c r="Y45" s="856"/>
      <c r="Z45" s="39"/>
      <c r="AA45" s="857"/>
      <c r="AB45" s="57"/>
      <c r="AC45" s="45"/>
      <c r="AD45" s="39"/>
      <c r="AE45" s="39"/>
      <c r="AF45" s="39"/>
      <c r="AG45" s="39"/>
      <c r="AH45" s="39"/>
      <c r="AI45" s="112"/>
      <c r="AJ45" s="45"/>
      <c r="AK45" s="39"/>
      <c r="AL45" s="39"/>
      <c r="AM45" s="39"/>
      <c r="AN45" s="39"/>
      <c r="AO45" s="111"/>
      <c r="AP45" s="45"/>
      <c r="AQ45" s="39"/>
      <c r="AR45" s="39"/>
      <c r="AS45" s="39"/>
      <c r="AT45" s="39"/>
      <c r="AU45" s="112"/>
      <c r="AV45" s="5"/>
      <c r="AW45" s="6"/>
      <c r="AX45" s="5"/>
      <c r="AY45" s="5"/>
      <c r="AZ45" s="9"/>
      <c r="BA45" s="63"/>
      <c r="BB45" s="64"/>
      <c r="BC45" s="34"/>
      <c r="BD45" s="34"/>
      <c r="BE45" s="35"/>
      <c r="BF45" s="34"/>
      <c r="BG45" s="34"/>
      <c r="BH45" s="35"/>
      <c r="BI45" s="35"/>
      <c r="BJ45" s="33"/>
      <c r="BK45" s="33"/>
      <c r="BL45" s="33"/>
      <c r="BM45" s="33"/>
      <c r="BN45" s="21"/>
      <c r="BO45" s="17"/>
      <c r="BP45" s="5"/>
      <c r="BQ45" s="5"/>
      <c r="BR45" s="6"/>
      <c r="BS45" s="6"/>
      <c r="BT45" s="6"/>
      <c r="BU45" s="17"/>
      <c r="BV45" s="5"/>
      <c r="BW45" s="6"/>
      <c r="BX45" s="6"/>
      <c r="BY45" s="65"/>
      <c r="BZ45" s="17"/>
      <c r="CA45" s="5"/>
      <c r="CB45" s="6"/>
      <c r="CC45" s="6"/>
      <c r="CD45" s="8"/>
      <c r="CE45" s="8"/>
      <c r="CF45" s="1173"/>
      <c r="CG45" s="8"/>
      <c r="CH45" s="8"/>
      <c r="CI45" s="6"/>
      <c r="CJ45" s="8"/>
      <c r="CK45" s="11"/>
      <c r="CL45" s="1173"/>
      <c r="CM45" s="737"/>
      <c r="CT45" s="27"/>
      <c r="CU45" s="49"/>
      <c r="CV45" s="49"/>
      <c r="CW45" s="49"/>
      <c r="CX45" s="49"/>
      <c r="CY45" s="78"/>
      <c r="CZ45" s="78"/>
      <c r="DA45" s="49"/>
      <c r="DB45" s="49"/>
      <c r="DC45" s="79"/>
      <c r="DD45" s="451"/>
      <c r="DE45" s="478"/>
      <c r="DF45" s="79"/>
      <c r="DG45" s="79"/>
      <c r="DH45" s="79"/>
      <c r="DI45" s="79"/>
      <c r="DJ45" s="79"/>
      <c r="DK45" s="79"/>
      <c r="DL45" s="79"/>
      <c r="DM45" s="79"/>
      <c r="DN45" s="79"/>
      <c r="DO45" s="79"/>
      <c r="DP45" s="79"/>
      <c r="DQ45" s="898"/>
      <c r="DR45" s="896"/>
      <c r="DS45" s="896"/>
      <c r="DT45" s="896"/>
      <c r="DU45" s="394"/>
      <c r="DV45" s="394"/>
      <c r="DW45" s="394"/>
      <c r="DX45" s="394"/>
      <c r="DY45" s="905"/>
      <c r="EL45" s="425"/>
      <c r="EM45" s="425"/>
      <c r="EP45" s="21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Z45" s="21"/>
      <c r="GD45" s="408"/>
      <c r="GE45" s="33"/>
      <c r="GF45" s="33"/>
      <c r="GG45" s="33"/>
      <c r="GH45" s="33"/>
      <c r="GI45" s="33"/>
      <c r="GJ45" s="33"/>
      <c r="GK45" s="33"/>
      <c r="GL45" s="33"/>
      <c r="GM45" s="33"/>
      <c r="GN45" s="33"/>
      <c r="GO45" s="33"/>
      <c r="GS45" s="1517"/>
      <c r="GT45" s="425"/>
      <c r="GU45" s="425"/>
      <c r="GV45" s="425"/>
      <c r="GW45" s="425"/>
      <c r="GX45" s="425"/>
      <c r="GY45" s="62"/>
      <c r="HB45" s="33"/>
      <c r="HC45" s="33"/>
      <c r="HF45" s="62"/>
      <c r="HR45" s="62"/>
      <c r="HS45" s="33"/>
      <c r="HT45" s="33"/>
      <c r="HU45" s="49"/>
      <c r="HV45" s="49"/>
      <c r="HW45" s="49"/>
      <c r="HX45" s="49"/>
      <c r="HY45" s="49"/>
      <c r="HZ45" s="49"/>
      <c r="IA45" s="83">
        <v>6462.7</v>
      </c>
      <c r="IB45" s="83"/>
      <c r="IC45" s="83"/>
      <c r="ID45" s="83"/>
      <c r="IE45" s="1501">
        <v>0.38316802574775249</v>
      </c>
      <c r="IF45" s="62"/>
    </row>
    <row r="46" spans="1:240">
      <c r="A46" s="3">
        <f t="shared" si="0"/>
        <v>1931</v>
      </c>
      <c r="B46" s="739"/>
      <c r="C46" s="737"/>
      <c r="D46" s="739"/>
      <c r="E46" s="729"/>
      <c r="F46" s="729"/>
      <c r="G46" s="45"/>
      <c r="H46" s="731"/>
      <c r="I46" s="726"/>
      <c r="J46" s="46"/>
      <c r="K46" s="46"/>
      <c r="L46" s="46"/>
      <c r="M46" s="46"/>
      <c r="N46" s="46"/>
      <c r="O46" s="46"/>
      <c r="P46" s="47"/>
      <c r="Q46" s="46"/>
      <c r="R46" s="46"/>
      <c r="S46" s="46"/>
      <c r="T46" s="46"/>
      <c r="U46" s="46"/>
      <c r="V46" s="45"/>
      <c r="W46" s="39"/>
      <c r="X46" s="856"/>
      <c r="Y46" s="856"/>
      <c r="Z46" s="39"/>
      <c r="AA46" s="857"/>
      <c r="AB46" s="57"/>
      <c r="AC46" s="45"/>
      <c r="AD46" s="39"/>
      <c r="AE46" s="39"/>
      <c r="AF46" s="39"/>
      <c r="AG46" s="39"/>
      <c r="AH46" s="39"/>
      <c r="AI46" s="112"/>
      <c r="AJ46" s="45"/>
      <c r="AK46" s="39"/>
      <c r="AL46" s="39"/>
      <c r="AM46" s="39"/>
      <c r="AN46" s="39"/>
      <c r="AO46" s="111"/>
      <c r="AP46" s="45"/>
      <c r="AQ46" s="39"/>
      <c r="AR46" s="39"/>
      <c r="AS46" s="39"/>
      <c r="AT46" s="39"/>
      <c r="AU46" s="112"/>
      <c r="AV46" s="5"/>
      <c r="AW46" s="6"/>
      <c r="AX46" s="5"/>
      <c r="AY46" s="5"/>
      <c r="AZ46" s="9"/>
      <c r="BA46" s="63"/>
      <c r="BB46" s="64"/>
      <c r="BC46" s="34"/>
      <c r="BD46" s="34"/>
      <c r="BE46" s="35"/>
      <c r="BF46" s="34"/>
      <c r="BG46" s="34"/>
      <c r="BH46" s="35"/>
      <c r="BI46" s="35"/>
      <c r="BJ46" s="33"/>
      <c r="BK46" s="33"/>
      <c r="BL46" s="33"/>
      <c r="BM46" s="33"/>
      <c r="BN46" s="21"/>
      <c r="BO46" s="17"/>
      <c r="BP46" s="5"/>
      <c r="BQ46" s="5"/>
      <c r="BR46" s="6"/>
      <c r="BS46" s="6"/>
      <c r="BT46" s="6"/>
      <c r="BU46" s="17"/>
      <c r="BV46" s="5"/>
      <c r="BW46" s="6"/>
      <c r="BX46" s="6"/>
      <c r="BY46" s="65"/>
      <c r="BZ46" s="17"/>
      <c r="CA46" s="5"/>
      <c r="CB46" s="6"/>
      <c r="CC46" s="6"/>
      <c r="CD46" s="8"/>
      <c r="CE46" s="8"/>
      <c r="CF46" s="1173"/>
      <c r="CG46" s="8"/>
      <c r="CH46" s="8"/>
      <c r="CI46" s="6"/>
      <c r="CJ46" s="8"/>
      <c r="CK46" s="11"/>
      <c r="CL46" s="1173"/>
      <c r="CM46" s="737"/>
      <c r="CT46" s="27"/>
      <c r="CU46" s="49"/>
      <c r="CV46" s="49"/>
      <c r="CW46" s="49"/>
      <c r="CX46" s="49"/>
      <c r="CY46" s="78"/>
      <c r="CZ46" s="78"/>
      <c r="DA46" s="49"/>
      <c r="DB46" s="49"/>
      <c r="DC46" s="79"/>
      <c r="DD46" s="451"/>
      <c r="DE46" s="478"/>
      <c r="DF46" s="79"/>
      <c r="DG46" s="79"/>
      <c r="DH46" s="79"/>
      <c r="DI46" s="79"/>
      <c r="DJ46" s="79"/>
      <c r="DK46" s="79"/>
      <c r="DL46" s="79"/>
      <c r="DM46" s="79"/>
      <c r="DN46" s="79"/>
      <c r="DO46" s="79"/>
      <c r="DP46" s="79"/>
      <c r="DQ46" s="898"/>
      <c r="DR46" s="896"/>
      <c r="DS46" s="896"/>
      <c r="DT46" s="896"/>
      <c r="DU46" s="394"/>
      <c r="DV46" s="394"/>
      <c r="DW46" s="394"/>
      <c r="DX46" s="394"/>
      <c r="DY46" s="905"/>
      <c r="EL46" s="425"/>
      <c r="EM46" s="425"/>
      <c r="EP46" s="21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Z46" s="21"/>
      <c r="GD46" s="408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S46" s="1517"/>
      <c r="GT46" s="425"/>
      <c r="GU46" s="425"/>
      <c r="GV46" s="425"/>
      <c r="GW46" s="425"/>
      <c r="GX46" s="425"/>
      <c r="GY46" s="62"/>
      <c r="HB46" s="33"/>
      <c r="HC46" s="33"/>
      <c r="HF46" s="62"/>
      <c r="HR46" s="62"/>
      <c r="HS46" s="33"/>
      <c r="HT46" s="33"/>
      <c r="HU46" s="49"/>
      <c r="HV46" s="49"/>
      <c r="HW46" s="49"/>
      <c r="HX46" s="49"/>
      <c r="HY46" s="49"/>
      <c r="HZ46" s="49"/>
      <c r="IA46" s="83">
        <v>6526.5</v>
      </c>
      <c r="IB46" s="83"/>
      <c r="IC46" s="83"/>
      <c r="ID46" s="83"/>
      <c r="IE46" s="1501">
        <v>0.37911591205086953</v>
      </c>
      <c r="IF46" s="62"/>
    </row>
    <row r="47" spans="1:240">
      <c r="A47" s="3">
        <f t="shared" si="0"/>
        <v>1932</v>
      </c>
      <c r="B47" s="739"/>
      <c r="C47" s="737"/>
      <c r="D47" s="739"/>
      <c r="E47" s="729"/>
      <c r="F47" s="729"/>
      <c r="G47" s="45"/>
      <c r="H47" s="731"/>
      <c r="I47" s="726"/>
      <c r="J47" s="46"/>
      <c r="K47" s="46"/>
      <c r="L47" s="46"/>
      <c r="M47" s="46"/>
      <c r="N47" s="46"/>
      <c r="O47" s="46"/>
      <c r="P47" s="47"/>
      <c r="Q47" s="46"/>
      <c r="R47" s="46"/>
      <c r="S47" s="46"/>
      <c r="T47" s="46"/>
      <c r="U47" s="46"/>
      <c r="V47" s="45"/>
      <c r="W47" s="39"/>
      <c r="X47" s="856"/>
      <c r="Y47" s="856"/>
      <c r="Z47" s="39"/>
      <c r="AA47" s="857"/>
      <c r="AB47" s="57"/>
      <c r="AC47" s="45"/>
      <c r="AD47" s="39"/>
      <c r="AE47" s="39"/>
      <c r="AF47" s="39"/>
      <c r="AG47" s="39"/>
      <c r="AH47" s="39"/>
      <c r="AI47" s="112"/>
      <c r="AJ47" s="45"/>
      <c r="AK47" s="39"/>
      <c r="AL47" s="39"/>
      <c r="AM47" s="39"/>
      <c r="AN47" s="39"/>
      <c r="AO47" s="111"/>
      <c r="AP47" s="45"/>
      <c r="AQ47" s="39"/>
      <c r="AR47" s="39"/>
      <c r="AS47" s="39"/>
      <c r="AT47" s="39"/>
      <c r="AU47" s="112"/>
      <c r="AV47" s="5"/>
      <c r="AW47" s="6"/>
      <c r="AX47" s="5"/>
      <c r="AY47" s="5"/>
      <c r="AZ47" s="9"/>
      <c r="BA47" s="63"/>
      <c r="BB47" s="64"/>
      <c r="BC47" s="34"/>
      <c r="BD47" s="34"/>
      <c r="BE47" s="35"/>
      <c r="BF47" s="34"/>
      <c r="BG47" s="34"/>
      <c r="BH47" s="35"/>
      <c r="BI47" s="35"/>
      <c r="BJ47" s="33"/>
      <c r="BK47" s="33"/>
      <c r="BL47" s="33"/>
      <c r="BM47" s="33"/>
      <c r="BN47" s="21"/>
      <c r="BO47" s="17"/>
      <c r="BP47" s="5"/>
      <c r="BQ47" s="5"/>
      <c r="BR47" s="6"/>
      <c r="BS47" s="6"/>
      <c r="BT47" s="6"/>
      <c r="BU47" s="17"/>
      <c r="BV47" s="5"/>
      <c r="BW47" s="6"/>
      <c r="BX47" s="6"/>
      <c r="BY47" s="65"/>
      <c r="BZ47" s="17"/>
      <c r="CA47" s="5"/>
      <c r="CB47" s="6"/>
      <c r="CC47" s="6"/>
      <c r="CD47" s="8"/>
      <c r="CE47" s="8"/>
      <c r="CF47" s="1173"/>
      <c r="CG47" s="8"/>
      <c r="CH47" s="8"/>
      <c r="CI47" s="6"/>
      <c r="CJ47" s="8"/>
      <c r="CK47" s="11"/>
      <c r="CL47" s="1173"/>
      <c r="CM47" s="737"/>
      <c r="CT47" s="27"/>
      <c r="CU47" s="49"/>
      <c r="CV47" s="49"/>
      <c r="CW47" s="49"/>
      <c r="CX47" s="49"/>
      <c r="CY47" s="78"/>
      <c r="CZ47" s="78"/>
      <c r="DA47" s="49"/>
      <c r="DB47" s="49"/>
      <c r="DC47" s="79"/>
      <c r="DD47" s="451"/>
      <c r="DE47" s="478"/>
      <c r="DF47" s="79"/>
      <c r="DG47" s="79"/>
      <c r="DH47" s="79"/>
      <c r="DI47" s="79"/>
      <c r="DJ47" s="79"/>
      <c r="DK47" s="79"/>
      <c r="DL47" s="79"/>
      <c r="DM47" s="79"/>
      <c r="DN47" s="79"/>
      <c r="DO47" s="79"/>
      <c r="DP47" s="79"/>
      <c r="DQ47" s="898"/>
      <c r="DR47" s="896"/>
      <c r="DS47" s="896"/>
      <c r="DT47" s="896"/>
      <c r="DU47" s="394"/>
      <c r="DV47" s="394"/>
      <c r="DW47" s="394"/>
      <c r="DX47" s="394"/>
      <c r="DY47" s="905"/>
      <c r="EL47" s="425"/>
      <c r="EM47" s="425"/>
      <c r="EP47" s="21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Z47" s="21"/>
      <c r="GD47" s="408"/>
      <c r="GE47" s="33"/>
      <c r="GF47" s="33"/>
      <c r="GG47" s="33"/>
      <c r="GH47" s="33"/>
      <c r="GI47" s="33"/>
      <c r="GJ47" s="33"/>
      <c r="GK47" s="33"/>
      <c r="GL47" s="33"/>
      <c r="GM47" s="33"/>
      <c r="GN47" s="33"/>
      <c r="GO47" s="33"/>
      <c r="GS47" s="1517"/>
      <c r="GT47" s="425"/>
      <c r="GU47" s="425"/>
      <c r="GV47" s="425"/>
      <c r="GW47" s="425"/>
      <c r="GX47" s="425"/>
      <c r="GY47" s="62"/>
      <c r="HB47" s="33"/>
      <c r="HC47" s="33"/>
      <c r="HF47" s="62"/>
      <c r="HR47" s="62"/>
      <c r="HS47" s="33"/>
      <c r="HT47" s="33"/>
      <c r="HU47" s="49"/>
      <c r="HV47" s="49"/>
      <c r="HW47" s="49"/>
      <c r="HX47" s="49"/>
      <c r="HY47" s="49"/>
      <c r="HZ47" s="49"/>
      <c r="IA47" s="83">
        <v>6576.8</v>
      </c>
      <c r="IB47" s="83"/>
      <c r="IC47" s="83"/>
      <c r="ID47" s="83"/>
      <c r="IE47" s="1501">
        <v>0.37367716822770952</v>
      </c>
      <c r="IF47" s="62"/>
    </row>
    <row r="48" spans="1:240">
      <c r="A48" s="3">
        <f t="shared" si="0"/>
        <v>1933</v>
      </c>
      <c r="B48" s="739"/>
      <c r="C48" s="737"/>
      <c r="D48" s="739"/>
      <c r="E48" s="729"/>
      <c r="F48" s="729"/>
      <c r="G48" s="45"/>
      <c r="H48" s="731"/>
      <c r="I48" s="726"/>
      <c r="J48" s="46"/>
      <c r="K48" s="46"/>
      <c r="L48" s="46"/>
      <c r="M48" s="46"/>
      <c r="N48" s="46"/>
      <c r="O48" s="46"/>
      <c r="P48" s="47"/>
      <c r="Q48" s="46"/>
      <c r="R48" s="46"/>
      <c r="S48" s="46"/>
      <c r="T48" s="46"/>
      <c r="U48" s="46"/>
      <c r="V48" s="45"/>
      <c r="W48" s="39"/>
      <c r="X48" s="856"/>
      <c r="Y48" s="856"/>
      <c r="Z48" s="39"/>
      <c r="AA48" s="857"/>
      <c r="AB48" s="57"/>
      <c r="AC48" s="45"/>
      <c r="AD48" s="39"/>
      <c r="AE48" s="39"/>
      <c r="AF48" s="39"/>
      <c r="AG48" s="39"/>
      <c r="AH48" s="39"/>
      <c r="AI48" s="112"/>
      <c r="AJ48" s="45"/>
      <c r="AK48" s="39"/>
      <c r="AL48" s="39"/>
      <c r="AM48" s="39"/>
      <c r="AN48" s="39"/>
      <c r="AO48" s="111"/>
      <c r="AP48" s="45"/>
      <c r="AQ48" s="39"/>
      <c r="AR48" s="39"/>
      <c r="AS48" s="39"/>
      <c r="AT48" s="39"/>
      <c r="AU48" s="112"/>
      <c r="AV48" s="5"/>
      <c r="AW48" s="6"/>
      <c r="AX48" s="5"/>
      <c r="AY48" s="5"/>
      <c r="AZ48" s="9"/>
      <c r="BA48" s="63"/>
      <c r="BB48" s="64"/>
      <c r="BC48" s="34"/>
      <c r="BD48" s="34"/>
      <c r="BE48" s="35"/>
      <c r="BF48" s="34"/>
      <c r="BG48" s="34"/>
      <c r="BH48" s="35"/>
      <c r="BI48" s="35"/>
      <c r="BJ48" s="33"/>
      <c r="BK48" s="33"/>
      <c r="BL48" s="33"/>
      <c r="BM48" s="33"/>
      <c r="BN48" s="21"/>
      <c r="BO48" s="17"/>
      <c r="BP48" s="5"/>
      <c r="BQ48" s="5"/>
      <c r="BR48" s="6"/>
      <c r="BS48" s="6"/>
      <c r="BT48" s="6"/>
      <c r="BU48" s="17"/>
      <c r="BV48" s="5"/>
      <c r="BW48" s="6"/>
      <c r="BX48" s="6"/>
      <c r="BY48" s="65"/>
      <c r="BZ48" s="17"/>
      <c r="CA48" s="5"/>
      <c r="CB48" s="6"/>
      <c r="CC48" s="6"/>
      <c r="CD48" s="8"/>
      <c r="CE48" s="8"/>
      <c r="CF48" s="1173"/>
      <c r="CG48" s="8"/>
      <c r="CH48" s="8"/>
      <c r="CI48" s="6"/>
      <c r="CJ48" s="8"/>
      <c r="CK48" s="11"/>
      <c r="CL48" s="1173"/>
      <c r="CM48" s="737"/>
      <c r="CT48" s="27"/>
      <c r="CU48" s="49"/>
      <c r="CV48" s="49"/>
      <c r="CW48" s="49"/>
      <c r="CX48" s="49"/>
      <c r="CY48" s="78"/>
      <c r="CZ48" s="78"/>
      <c r="DA48" s="49"/>
      <c r="DB48" s="49"/>
      <c r="DC48" s="79"/>
      <c r="DD48" s="451"/>
      <c r="DE48" s="478"/>
      <c r="DF48" s="79"/>
      <c r="DG48" s="79"/>
      <c r="DH48" s="79"/>
      <c r="DI48" s="79"/>
      <c r="DJ48" s="79"/>
      <c r="DK48" s="79"/>
      <c r="DL48" s="79"/>
      <c r="DM48" s="79"/>
      <c r="DN48" s="79"/>
      <c r="DO48" s="79"/>
      <c r="DP48" s="79"/>
      <c r="DQ48" s="898"/>
      <c r="DR48" s="896"/>
      <c r="DS48" s="896"/>
      <c r="DT48" s="896"/>
      <c r="DU48" s="394"/>
      <c r="DV48" s="394"/>
      <c r="DW48" s="394"/>
      <c r="DX48" s="394"/>
      <c r="DY48" s="905"/>
      <c r="EL48" s="425"/>
      <c r="EM48" s="425"/>
      <c r="EP48" s="21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Z48" s="21"/>
      <c r="GD48" s="408"/>
      <c r="GE48" s="33"/>
      <c r="GF48" s="33"/>
      <c r="GG48" s="33"/>
      <c r="GH48" s="33"/>
      <c r="GI48" s="33"/>
      <c r="GJ48" s="33"/>
      <c r="GK48" s="33"/>
      <c r="GL48" s="33"/>
      <c r="GM48" s="33"/>
      <c r="GN48" s="33"/>
      <c r="GO48" s="33"/>
      <c r="GS48" s="1517"/>
      <c r="GT48" s="425"/>
      <c r="GU48" s="425"/>
      <c r="GV48" s="425"/>
      <c r="GW48" s="425"/>
      <c r="GX48" s="425"/>
      <c r="GY48" s="62"/>
      <c r="HB48" s="33"/>
      <c r="HC48" s="33"/>
      <c r="HF48" s="62"/>
      <c r="HR48" s="62"/>
      <c r="HS48" s="33"/>
      <c r="HT48" s="33"/>
      <c r="HU48" s="49"/>
      <c r="HV48" s="49"/>
      <c r="HW48" s="49"/>
      <c r="HX48" s="49"/>
      <c r="HY48" s="49"/>
      <c r="HZ48" s="49"/>
      <c r="IA48" s="83">
        <v>6629.8</v>
      </c>
      <c r="IB48" s="83"/>
      <c r="IC48" s="83"/>
      <c r="ID48" s="83"/>
      <c r="IE48" s="1501">
        <v>0.36782406709101328</v>
      </c>
      <c r="IF48" s="62"/>
    </row>
    <row r="49" spans="1:240">
      <c r="A49" s="3">
        <f t="shared" si="0"/>
        <v>1934</v>
      </c>
      <c r="B49" s="739"/>
      <c r="C49" s="737"/>
      <c r="D49" s="739"/>
      <c r="E49" s="729"/>
      <c r="F49" s="729"/>
      <c r="G49" s="45"/>
      <c r="H49" s="731"/>
      <c r="I49" s="726"/>
      <c r="J49" s="46"/>
      <c r="K49" s="46"/>
      <c r="L49" s="46"/>
      <c r="M49" s="46"/>
      <c r="N49" s="46"/>
      <c r="O49" s="46"/>
      <c r="P49" s="47"/>
      <c r="Q49" s="46"/>
      <c r="R49" s="46"/>
      <c r="S49" s="46"/>
      <c r="T49" s="46"/>
      <c r="U49" s="46"/>
      <c r="V49" s="45"/>
      <c r="W49" s="39"/>
      <c r="X49" s="856"/>
      <c r="Y49" s="856"/>
      <c r="Z49" s="39"/>
      <c r="AA49" s="857"/>
      <c r="AB49" s="57"/>
      <c r="AC49" s="45"/>
      <c r="AD49" s="39"/>
      <c r="AE49" s="39"/>
      <c r="AF49" s="39"/>
      <c r="AG49" s="39"/>
      <c r="AH49" s="39"/>
      <c r="AI49" s="112"/>
      <c r="AJ49" s="45"/>
      <c r="AK49" s="39"/>
      <c r="AL49" s="39"/>
      <c r="AM49" s="39"/>
      <c r="AN49" s="39"/>
      <c r="AO49" s="111"/>
      <c r="AP49" s="45"/>
      <c r="AQ49" s="39"/>
      <c r="AR49" s="39"/>
      <c r="AS49" s="39"/>
      <c r="AT49" s="39"/>
      <c r="AU49" s="112"/>
      <c r="AV49" s="5"/>
      <c r="AW49" s="6"/>
      <c r="AX49" s="5"/>
      <c r="AY49" s="5"/>
      <c r="AZ49" s="9"/>
      <c r="BA49" s="63"/>
      <c r="BB49" s="64"/>
      <c r="BC49" s="34"/>
      <c r="BD49" s="34"/>
      <c r="BE49" s="35"/>
      <c r="BF49" s="34"/>
      <c r="BG49" s="34"/>
      <c r="BH49" s="35"/>
      <c r="BI49" s="35"/>
      <c r="BJ49" s="33"/>
      <c r="BK49" s="33"/>
      <c r="BL49" s="33"/>
      <c r="BM49" s="33"/>
      <c r="BN49" s="21"/>
      <c r="BO49" s="17"/>
      <c r="BP49" s="5"/>
      <c r="BQ49" s="5"/>
      <c r="BR49" s="6"/>
      <c r="BS49" s="6"/>
      <c r="BT49" s="6"/>
      <c r="BU49" s="17"/>
      <c r="BV49" s="5"/>
      <c r="BW49" s="6"/>
      <c r="BX49" s="6"/>
      <c r="BY49" s="65"/>
      <c r="BZ49" s="17"/>
      <c r="CA49" s="5"/>
      <c r="CB49" s="6"/>
      <c r="CC49" s="6"/>
      <c r="CD49" s="8"/>
      <c r="CE49" s="8"/>
      <c r="CF49" s="1173"/>
      <c r="CG49" s="8"/>
      <c r="CH49" s="8"/>
      <c r="CI49" s="6"/>
      <c r="CJ49" s="8"/>
      <c r="CK49" s="11"/>
      <c r="CL49" s="1173"/>
      <c r="CM49" s="737"/>
      <c r="CT49" s="27"/>
      <c r="CU49" s="49"/>
      <c r="CV49" s="49"/>
      <c r="CW49" s="49"/>
      <c r="CX49" s="49"/>
      <c r="CY49" s="78"/>
      <c r="CZ49" s="78"/>
      <c r="DA49" s="49"/>
      <c r="DB49" s="49"/>
      <c r="DC49" s="79"/>
      <c r="DD49" s="451"/>
      <c r="DE49" s="478"/>
      <c r="DF49" s="79"/>
      <c r="DG49" s="79"/>
      <c r="DH49" s="79"/>
      <c r="DI49" s="79"/>
      <c r="DJ49" s="79"/>
      <c r="DK49" s="79"/>
      <c r="DL49" s="79"/>
      <c r="DM49" s="79"/>
      <c r="DN49" s="79"/>
      <c r="DO49" s="79"/>
      <c r="DP49" s="79"/>
      <c r="DQ49" s="898"/>
      <c r="DR49" s="896"/>
      <c r="DS49" s="896"/>
      <c r="DT49" s="896"/>
      <c r="DU49" s="394"/>
      <c r="DV49" s="394"/>
      <c r="DW49" s="394"/>
      <c r="DX49" s="394"/>
      <c r="DY49" s="905"/>
      <c r="EL49" s="425"/>
      <c r="EM49" s="425"/>
      <c r="EP49" s="21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Z49" s="21"/>
      <c r="GD49" s="408"/>
      <c r="GE49" s="33"/>
      <c r="GF49" s="33"/>
      <c r="GG49" s="33"/>
      <c r="GH49" s="33"/>
      <c r="GI49" s="33"/>
      <c r="GJ49" s="33"/>
      <c r="GK49" s="33"/>
      <c r="GL49" s="33"/>
      <c r="GM49" s="33"/>
      <c r="GN49" s="33"/>
      <c r="GO49" s="33"/>
      <c r="GS49" s="1517"/>
      <c r="GT49" s="425"/>
      <c r="GU49" s="425"/>
      <c r="GV49" s="425"/>
      <c r="GW49" s="425"/>
      <c r="GX49" s="425"/>
      <c r="GY49" s="62"/>
      <c r="HB49" s="33"/>
      <c r="HC49" s="33"/>
      <c r="HF49" s="62"/>
      <c r="HR49" s="62"/>
      <c r="HS49" s="33"/>
      <c r="HT49" s="33"/>
      <c r="HU49" s="49"/>
      <c r="HV49" s="49"/>
      <c r="HW49" s="49"/>
      <c r="HX49" s="49"/>
      <c r="HY49" s="49"/>
      <c r="HZ49" s="49"/>
      <c r="IA49" s="83">
        <v>6677.4</v>
      </c>
      <c r="IB49" s="83"/>
      <c r="IC49" s="83"/>
      <c r="ID49" s="83"/>
      <c r="IE49" s="1501">
        <v>0.36153293197951297</v>
      </c>
      <c r="IF49" s="62"/>
    </row>
    <row r="50" spans="1:240">
      <c r="A50" s="3">
        <f t="shared" si="0"/>
        <v>1935</v>
      </c>
      <c r="B50" s="739"/>
      <c r="C50" s="737"/>
      <c r="D50" s="739"/>
      <c r="E50" s="729"/>
      <c r="F50" s="729"/>
      <c r="G50" s="45"/>
      <c r="H50" s="731"/>
      <c r="I50" s="726"/>
      <c r="J50" s="46"/>
      <c r="K50" s="46"/>
      <c r="L50" s="46"/>
      <c r="M50" s="46"/>
      <c r="N50" s="46"/>
      <c r="O50" s="46"/>
      <c r="P50" s="47"/>
      <c r="Q50" s="46"/>
      <c r="R50" s="46"/>
      <c r="S50" s="46"/>
      <c r="T50" s="46"/>
      <c r="U50" s="46"/>
      <c r="V50" s="45"/>
      <c r="W50" s="39"/>
      <c r="X50" s="856"/>
      <c r="Y50" s="856"/>
      <c r="Z50" s="39"/>
      <c r="AA50" s="857"/>
      <c r="AB50" s="57"/>
      <c r="AC50" s="45"/>
      <c r="AD50" s="39"/>
      <c r="AE50" s="39"/>
      <c r="AF50" s="39"/>
      <c r="AG50" s="39"/>
      <c r="AH50" s="39"/>
      <c r="AI50" s="112"/>
      <c r="AJ50" s="45"/>
      <c r="AK50" s="39"/>
      <c r="AL50" s="39"/>
      <c r="AM50" s="39"/>
      <c r="AN50" s="39"/>
      <c r="AO50" s="111"/>
      <c r="AP50" s="45"/>
      <c r="AQ50" s="39"/>
      <c r="AR50" s="39"/>
      <c r="AS50" s="39"/>
      <c r="AT50" s="39"/>
      <c r="AU50" s="112"/>
      <c r="AV50" s="5"/>
      <c r="AW50" s="6"/>
      <c r="AX50" s="5"/>
      <c r="AY50" s="5"/>
      <c r="AZ50" s="9"/>
      <c r="BA50" s="63"/>
      <c r="BB50" s="64"/>
      <c r="BC50" s="34"/>
      <c r="BD50" s="34"/>
      <c r="BE50" s="35"/>
      <c r="BF50" s="34"/>
      <c r="BG50" s="34"/>
      <c r="BH50" s="35"/>
      <c r="BI50" s="35"/>
      <c r="BJ50" s="33"/>
      <c r="BK50" s="33"/>
      <c r="BL50" s="33"/>
      <c r="BM50" s="33"/>
      <c r="BN50" s="21"/>
      <c r="BO50" s="17"/>
      <c r="BP50" s="5"/>
      <c r="BQ50" s="5"/>
      <c r="BR50" s="6"/>
      <c r="BS50" s="6"/>
      <c r="BT50" s="6"/>
      <c r="BU50" s="17"/>
      <c r="BV50" s="5"/>
      <c r="BW50" s="6"/>
      <c r="BX50" s="6"/>
      <c r="BY50" s="65"/>
      <c r="BZ50" s="17"/>
      <c r="CA50" s="5"/>
      <c r="CB50" s="6"/>
      <c r="CC50" s="6"/>
      <c r="CD50" s="8"/>
      <c r="CE50" s="8"/>
      <c r="CF50" s="1173"/>
      <c r="CG50" s="8"/>
      <c r="CH50" s="8"/>
      <c r="CI50" s="6"/>
      <c r="CJ50" s="8"/>
      <c r="CK50" s="11"/>
      <c r="CL50" s="1173"/>
      <c r="CM50" s="737"/>
      <c r="CT50" s="27"/>
      <c r="CU50" s="49"/>
      <c r="CV50" s="49"/>
      <c r="CW50" s="49"/>
      <c r="CX50" s="49"/>
      <c r="CY50" s="78"/>
      <c r="CZ50" s="78"/>
      <c r="DA50" s="49"/>
      <c r="DB50" s="49"/>
      <c r="DC50" s="79"/>
      <c r="DD50" s="451"/>
      <c r="DE50" s="478"/>
      <c r="DF50" s="79"/>
      <c r="DG50" s="79"/>
      <c r="DH50" s="79"/>
      <c r="DI50" s="79"/>
      <c r="DJ50" s="79"/>
      <c r="DK50" s="79"/>
      <c r="DL50" s="79"/>
      <c r="DM50" s="79"/>
      <c r="DN50" s="79"/>
      <c r="DO50" s="79"/>
      <c r="DP50" s="79"/>
      <c r="DQ50" s="898"/>
      <c r="DR50" s="896"/>
      <c r="DS50" s="896"/>
      <c r="DT50" s="896"/>
      <c r="DU50" s="394"/>
      <c r="DV50" s="394"/>
      <c r="DW50" s="394"/>
      <c r="DX50" s="394"/>
      <c r="DY50" s="905"/>
      <c r="EL50" s="425"/>
      <c r="EM50" s="425"/>
      <c r="EP50" s="21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Z50" s="21"/>
      <c r="GD50" s="408"/>
      <c r="GE50" s="33"/>
      <c r="GF50" s="33"/>
      <c r="GG50" s="33"/>
      <c r="GH50" s="33"/>
      <c r="GI50" s="33"/>
      <c r="GJ50" s="33"/>
      <c r="GK50" s="33"/>
      <c r="GL50" s="33"/>
      <c r="GM50" s="33"/>
      <c r="GN50" s="33"/>
      <c r="GO50" s="33"/>
      <c r="GS50" s="1517"/>
      <c r="GT50" s="425"/>
      <c r="GU50" s="425"/>
      <c r="GV50" s="425"/>
      <c r="GW50" s="425"/>
      <c r="GX50" s="425"/>
      <c r="GY50" s="62"/>
      <c r="HB50" s="33"/>
      <c r="HC50" s="33"/>
      <c r="HF50" s="62"/>
      <c r="HR50" s="62"/>
      <c r="HS50" s="33"/>
      <c r="HT50" s="33"/>
      <c r="HU50" s="49"/>
      <c r="HV50" s="49"/>
      <c r="HW50" s="49"/>
      <c r="HX50" s="49"/>
      <c r="HY50" s="49"/>
      <c r="HZ50" s="49"/>
      <c r="IA50" s="83">
        <v>6726.2</v>
      </c>
      <c r="IB50" s="83"/>
      <c r="IC50" s="83"/>
      <c r="ID50" s="83"/>
      <c r="IE50" s="1501">
        <v>0.35522285986143737</v>
      </c>
      <c r="IF50" s="62"/>
    </row>
    <row r="51" spans="1:240">
      <c r="A51" s="3">
        <f t="shared" si="0"/>
        <v>1936</v>
      </c>
      <c r="B51" s="739"/>
      <c r="C51" s="737"/>
      <c r="D51" s="739"/>
      <c r="E51" s="729"/>
      <c r="F51" s="729"/>
      <c r="G51" s="45"/>
      <c r="H51" s="731"/>
      <c r="I51" s="726"/>
      <c r="J51" s="46"/>
      <c r="K51" s="46"/>
      <c r="L51" s="46"/>
      <c r="M51" s="46"/>
      <c r="N51" s="46"/>
      <c r="O51" s="46"/>
      <c r="P51" s="47"/>
      <c r="Q51" s="46"/>
      <c r="R51" s="46"/>
      <c r="S51" s="46"/>
      <c r="T51" s="46"/>
      <c r="U51" s="46"/>
      <c r="V51" s="45"/>
      <c r="W51" s="39"/>
      <c r="X51" s="856"/>
      <c r="Y51" s="856"/>
      <c r="Z51" s="39"/>
      <c r="AA51" s="857"/>
      <c r="AB51" s="57"/>
      <c r="AC51" s="45"/>
      <c r="AD51" s="39"/>
      <c r="AE51" s="39"/>
      <c r="AF51" s="39"/>
      <c r="AG51" s="39"/>
      <c r="AH51" s="39"/>
      <c r="AI51" s="112"/>
      <c r="AJ51" s="45"/>
      <c r="AK51" s="39"/>
      <c r="AL51" s="39"/>
      <c r="AM51" s="39"/>
      <c r="AN51" s="39"/>
      <c r="AO51" s="111"/>
      <c r="AP51" s="45"/>
      <c r="AQ51" s="39"/>
      <c r="AR51" s="39"/>
      <c r="AS51" s="39"/>
      <c r="AT51" s="39"/>
      <c r="AU51" s="112"/>
      <c r="AV51" s="5"/>
      <c r="AW51" s="6"/>
      <c r="AX51" s="5"/>
      <c r="AY51" s="5"/>
      <c r="AZ51" s="9"/>
      <c r="BA51" s="63"/>
      <c r="BB51" s="64"/>
      <c r="BC51" s="34"/>
      <c r="BD51" s="34"/>
      <c r="BE51" s="35"/>
      <c r="BF51" s="34"/>
      <c r="BG51" s="34"/>
      <c r="BH51" s="35"/>
      <c r="BI51" s="35"/>
      <c r="BJ51" s="33"/>
      <c r="BK51" s="33"/>
      <c r="BL51" s="33"/>
      <c r="BM51" s="33"/>
      <c r="BN51" s="21"/>
      <c r="BO51" s="17"/>
      <c r="BP51" s="5"/>
      <c r="BQ51" s="5"/>
      <c r="BR51" s="6"/>
      <c r="BS51" s="6"/>
      <c r="BT51" s="6"/>
      <c r="BU51" s="17"/>
      <c r="BV51" s="5"/>
      <c r="BW51" s="6"/>
      <c r="BX51" s="6"/>
      <c r="BY51" s="65"/>
      <c r="BZ51" s="17"/>
      <c r="CA51" s="5"/>
      <c r="CB51" s="6"/>
      <c r="CC51" s="6"/>
      <c r="CD51" s="8"/>
      <c r="CE51" s="8"/>
      <c r="CF51" s="1173"/>
      <c r="CG51" s="8"/>
      <c r="CH51" s="8"/>
      <c r="CI51" s="6"/>
      <c r="CJ51" s="8"/>
      <c r="CK51" s="11"/>
      <c r="CL51" s="1173"/>
      <c r="CM51" s="737"/>
      <c r="CT51" s="27"/>
      <c r="CU51" s="49"/>
      <c r="CV51" s="49"/>
      <c r="CW51" s="49"/>
      <c r="CX51" s="49"/>
      <c r="CY51" s="78"/>
      <c r="CZ51" s="78"/>
      <c r="DA51" s="49"/>
      <c r="DB51" s="49"/>
      <c r="DC51" s="79"/>
      <c r="DD51" s="451"/>
      <c r="DE51" s="478"/>
      <c r="DF51" s="79"/>
      <c r="DG51" s="79"/>
      <c r="DH51" s="79"/>
      <c r="DI51" s="79"/>
      <c r="DJ51" s="79"/>
      <c r="DK51" s="79"/>
      <c r="DL51" s="79"/>
      <c r="DM51" s="79"/>
      <c r="DN51" s="79"/>
      <c r="DO51" s="79"/>
      <c r="DP51" s="79"/>
      <c r="DQ51" s="898"/>
      <c r="DR51" s="896"/>
      <c r="DS51" s="896"/>
      <c r="DT51" s="896"/>
      <c r="DU51" s="394"/>
      <c r="DV51" s="394"/>
      <c r="DW51" s="394"/>
      <c r="DX51" s="394"/>
      <c r="DY51" s="905"/>
      <c r="EL51" s="425"/>
      <c r="EM51" s="425"/>
      <c r="EP51" s="21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Z51" s="21"/>
      <c r="GD51" s="408"/>
      <c r="GE51" s="33"/>
      <c r="GF51" s="33"/>
      <c r="GG51" s="33"/>
      <c r="GH51" s="33"/>
      <c r="GI51" s="33"/>
      <c r="GJ51" s="33"/>
      <c r="GK51" s="33"/>
      <c r="GL51" s="33"/>
      <c r="GM51" s="33"/>
      <c r="GN51" s="33"/>
      <c r="GO51" s="33"/>
      <c r="GS51" s="1517"/>
      <c r="GT51" s="425"/>
      <c r="GU51" s="425"/>
      <c r="GV51" s="425"/>
      <c r="GW51" s="425"/>
      <c r="GX51" s="425"/>
      <c r="GY51" s="62"/>
      <c r="HB51" s="33"/>
      <c r="HC51" s="33"/>
      <c r="HF51" s="62"/>
      <c r="HR51" s="62"/>
      <c r="HS51" s="33"/>
      <c r="HT51" s="33"/>
      <c r="HU51" s="49"/>
      <c r="HV51" s="49"/>
      <c r="HW51" s="49"/>
      <c r="HX51" s="49"/>
      <c r="HY51" s="49"/>
      <c r="HZ51" s="49"/>
      <c r="IA51" s="83">
        <v>6778.4</v>
      </c>
      <c r="IB51" s="83"/>
      <c r="IC51" s="83"/>
      <c r="ID51" s="83"/>
      <c r="IE51" s="1501">
        <v>0.35034816475864511</v>
      </c>
      <c r="IF51" s="62"/>
    </row>
    <row r="52" spans="1:240">
      <c r="A52" s="3">
        <f t="shared" si="0"/>
        <v>1937</v>
      </c>
      <c r="B52" s="739"/>
      <c r="C52" s="737"/>
      <c r="D52" s="739"/>
      <c r="E52" s="729"/>
      <c r="F52" s="729"/>
      <c r="G52" s="45"/>
      <c r="H52" s="731"/>
      <c r="I52" s="726"/>
      <c r="J52" s="46"/>
      <c r="K52" s="46"/>
      <c r="L52" s="46"/>
      <c r="M52" s="46"/>
      <c r="N52" s="46"/>
      <c r="O52" s="46"/>
      <c r="P52" s="47"/>
      <c r="Q52" s="46"/>
      <c r="R52" s="46"/>
      <c r="S52" s="46"/>
      <c r="T52" s="46"/>
      <c r="U52" s="46"/>
      <c r="V52" s="45"/>
      <c r="W52" s="39"/>
      <c r="X52" s="856"/>
      <c r="Y52" s="856"/>
      <c r="Z52" s="39"/>
      <c r="AA52" s="857"/>
      <c r="AB52" s="57"/>
      <c r="AC52" s="45"/>
      <c r="AD52" s="39"/>
      <c r="AE52" s="39"/>
      <c r="AF52" s="39"/>
      <c r="AG52" s="39"/>
      <c r="AH52" s="39"/>
      <c r="AI52" s="112"/>
      <c r="AJ52" s="45"/>
      <c r="AK52" s="39"/>
      <c r="AL52" s="39"/>
      <c r="AM52" s="39"/>
      <c r="AN52" s="39"/>
      <c r="AO52" s="111"/>
      <c r="AP52" s="45"/>
      <c r="AQ52" s="39"/>
      <c r="AR52" s="39"/>
      <c r="AS52" s="39"/>
      <c r="AT52" s="39"/>
      <c r="AU52" s="112"/>
      <c r="AV52" s="5"/>
      <c r="AW52" s="6"/>
      <c r="AX52" s="5"/>
      <c r="AY52" s="5"/>
      <c r="AZ52" s="9"/>
      <c r="BA52" s="63"/>
      <c r="BB52" s="64"/>
      <c r="BC52" s="34"/>
      <c r="BD52" s="34"/>
      <c r="BE52" s="35"/>
      <c r="BF52" s="34"/>
      <c r="BG52" s="34"/>
      <c r="BH52" s="35"/>
      <c r="BI52" s="35"/>
      <c r="BJ52" s="33"/>
      <c r="BK52" s="33"/>
      <c r="BL52" s="33"/>
      <c r="BM52" s="33"/>
      <c r="BN52" s="21"/>
      <c r="BO52" s="17"/>
      <c r="BP52" s="5"/>
      <c r="BQ52" s="5"/>
      <c r="BR52" s="6"/>
      <c r="BS52" s="6"/>
      <c r="BT52" s="6"/>
      <c r="BU52" s="17"/>
      <c r="BV52" s="5"/>
      <c r="BW52" s="6"/>
      <c r="BX52" s="6"/>
      <c r="BY52" s="65"/>
      <c r="BZ52" s="17"/>
      <c r="CA52" s="5"/>
      <c r="CB52" s="6"/>
      <c r="CC52" s="6"/>
      <c r="CD52" s="8"/>
      <c r="CE52" s="8"/>
      <c r="CF52" s="1173"/>
      <c r="CG52" s="8"/>
      <c r="CH52" s="8"/>
      <c r="CI52" s="6"/>
      <c r="CJ52" s="8"/>
      <c r="CK52" s="11"/>
      <c r="CL52" s="1173"/>
      <c r="CM52" s="737"/>
      <c r="CT52" s="27"/>
      <c r="CU52" s="49"/>
      <c r="CV52" s="49"/>
      <c r="CW52" s="49"/>
      <c r="CX52" s="49"/>
      <c r="CY52" s="78"/>
      <c r="CZ52" s="78"/>
      <c r="DA52" s="49"/>
      <c r="DB52" s="49"/>
      <c r="DC52" s="79"/>
      <c r="DD52" s="451"/>
      <c r="DE52" s="478"/>
      <c r="DF52" s="79"/>
      <c r="DG52" s="79"/>
      <c r="DH52" s="79"/>
      <c r="DI52" s="79"/>
      <c r="DJ52" s="79"/>
      <c r="DK52" s="79"/>
      <c r="DL52" s="79"/>
      <c r="DM52" s="79"/>
      <c r="DN52" s="79"/>
      <c r="DO52" s="79"/>
      <c r="DP52" s="79"/>
      <c r="DQ52" s="898"/>
      <c r="DR52" s="896"/>
      <c r="DS52" s="896"/>
      <c r="DT52" s="896"/>
      <c r="DU52" s="394"/>
      <c r="DV52" s="394"/>
      <c r="DW52" s="394"/>
      <c r="DX52" s="394"/>
      <c r="DY52" s="905"/>
      <c r="EL52" s="425"/>
      <c r="EM52" s="425"/>
      <c r="EP52" s="21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Z52" s="21"/>
      <c r="GD52" s="408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S52" s="1517"/>
      <c r="GT52" s="425"/>
      <c r="GU52" s="425"/>
      <c r="GV52" s="425"/>
      <c r="GW52" s="425"/>
      <c r="GX52" s="425"/>
      <c r="GY52" s="62"/>
      <c r="HB52" s="33"/>
      <c r="HC52" s="33"/>
      <c r="HF52" s="62"/>
      <c r="HR52" s="62"/>
      <c r="HS52" s="33"/>
      <c r="HT52" s="33"/>
      <c r="HU52" s="49"/>
      <c r="HV52" s="49"/>
      <c r="HW52" s="49"/>
      <c r="HX52" s="49"/>
      <c r="HY52" s="49"/>
      <c r="HZ52" s="49"/>
      <c r="IA52" s="83">
        <v>6835.6</v>
      </c>
      <c r="IB52" s="83"/>
      <c r="IC52" s="83"/>
      <c r="ID52" s="83"/>
      <c r="IE52" s="1501">
        <v>0.34605594241909998</v>
      </c>
      <c r="IF52" s="62"/>
    </row>
    <row r="53" spans="1:240">
      <c r="A53" s="3">
        <f t="shared" si="0"/>
        <v>1938</v>
      </c>
      <c r="B53" s="739"/>
      <c r="C53" s="737"/>
      <c r="D53" s="739"/>
      <c r="E53" s="729"/>
      <c r="F53" s="729"/>
      <c r="G53" s="45"/>
      <c r="H53" s="731"/>
      <c r="I53" s="726"/>
      <c r="J53" s="46"/>
      <c r="K53" s="46"/>
      <c r="L53" s="46"/>
      <c r="M53" s="46"/>
      <c r="N53" s="46"/>
      <c r="O53" s="46"/>
      <c r="P53" s="47"/>
      <c r="Q53" s="46"/>
      <c r="R53" s="46"/>
      <c r="S53" s="46"/>
      <c r="T53" s="46"/>
      <c r="U53" s="46"/>
      <c r="V53" s="45"/>
      <c r="W53" s="39"/>
      <c r="X53" s="856"/>
      <c r="Y53" s="856"/>
      <c r="Z53" s="39"/>
      <c r="AA53" s="857"/>
      <c r="AB53" s="57"/>
      <c r="AC53" s="45"/>
      <c r="AD53" s="39"/>
      <c r="AE53" s="39"/>
      <c r="AF53" s="39"/>
      <c r="AG53" s="39"/>
      <c r="AH53" s="39"/>
      <c r="AI53" s="112"/>
      <c r="AJ53" s="45"/>
      <c r="AK53" s="39"/>
      <c r="AL53" s="39"/>
      <c r="AM53" s="39"/>
      <c r="AN53" s="39"/>
      <c r="AO53" s="111"/>
      <c r="AP53" s="45"/>
      <c r="AQ53" s="39"/>
      <c r="AR53" s="39"/>
      <c r="AS53" s="39"/>
      <c r="AT53" s="39"/>
      <c r="AU53" s="112"/>
      <c r="AV53" s="5"/>
      <c r="AW53" s="6"/>
      <c r="AX53" s="5"/>
      <c r="AY53" s="5"/>
      <c r="AZ53" s="9"/>
      <c r="BA53" s="63"/>
      <c r="BB53" s="64"/>
      <c r="BC53" s="34"/>
      <c r="BD53" s="34"/>
      <c r="BE53" s="35"/>
      <c r="BF53" s="34"/>
      <c r="BG53" s="34"/>
      <c r="BH53" s="35"/>
      <c r="BI53" s="35"/>
      <c r="BJ53" s="33"/>
      <c r="BK53" s="33"/>
      <c r="BL53" s="33"/>
      <c r="BM53" s="33"/>
      <c r="BN53" s="21"/>
      <c r="BO53" s="17"/>
      <c r="BP53" s="5"/>
      <c r="BQ53" s="5"/>
      <c r="BR53" s="6"/>
      <c r="BS53" s="6"/>
      <c r="BT53" s="6"/>
      <c r="BU53" s="17"/>
      <c r="BV53" s="5"/>
      <c r="BW53" s="6"/>
      <c r="BX53" s="6"/>
      <c r="BY53" s="65"/>
      <c r="BZ53" s="17"/>
      <c r="CA53" s="5"/>
      <c r="CB53" s="6"/>
      <c r="CC53" s="6"/>
      <c r="CD53" s="8"/>
      <c r="CE53" s="8"/>
      <c r="CF53" s="1173"/>
      <c r="CG53" s="8"/>
      <c r="CH53" s="8"/>
      <c r="CI53" s="6"/>
      <c r="CJ53" s="8"/>
      <c r="CK53" s="11"/>
      <c r="CL53" s="1173"/>
      <c r="CM53" s="737"/>
      <c r="CT53" s="27"/>
      <c r="CU53" s="49"/>
      <c r="CV53" s="49"/>
      <c r="CW53" s="49"/>
      <c r="CX53" s="49"/>
      <c r="CY53" s="78"/>
      <c r="CZ53" s="78"/>
      <c r="DA53" s="49"/>
      <c r="DB53" s="49"/>
      <c r="DC53" s="79"/>
      <c r="DD53" s="451"/>
      <c r="DE53" s="478"/>
      <c r="DF53" s="79"/>
      <c r="DG53" s="79"/>
      <c r="DH53" s="79"/>
      <c r="DI53" s="79"/>
      <c r="DJ53" s="79"/>
      <c r="DK53" s="79"/>
      <c r="DL53" s="79"/>
      <c r="DM53" s="79"/>
      <c r="DN53" s="79"/>
      <c r="DO53" s="79"/>
      <c r="DP53" s="79"/>
      <c r="DQ53" s="898"/>
      <c r="DR53" s="896"/>
      <c r="DS53" s="896"/>
      <c r="DT53" s="896"/>
      <c r="DU53" s="394"/>
      <c r="DV53" s="394"/>
      <c r="DW53" s="394"/>
      <c r="DX53" s="394"/>
      <c r="DY53" s="905"/>
      <c r="EL53" s="425"/>
      <c r="EM53" s="425"/>
      <c r="EP53" s="21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Z53" s="21"/>
      <c r="GD53" s="408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S53" s="1517"/>
      <c r="GT53" s="425"/>
      <c r="GU53" s="425"/>
      <c r="GV53" s="425"/>
      <c r="GW53" s="425"/>
      <c r="GX53" s="425"/>
      <c r="GY53" s="62"/>
      <c r="HB53" s="33"/>
      <c r="HC53" s="33"/>
      <c r="HF53" s="62"/>
      <c r="HR53" s="62"/>
      <c r="HS53" s="33"/>
      <c r="HT53" s="33"/>
      <c r="HU53" s="49"/>
      <c r="HV53" s="49"/>
      <c r="HW53" s="49"/>
      <c r="HX53" s="49"/>
      <c r="HY53" s="49"/>
      <c r="HZ53" s="49"/>
      <c r="IA53" s="83">
        <v>6898.6</v>
      </c>
      <c r="IB53" s="83"/>
      <c r="IC53" s="83"/>
      <c r="ID53" s="83"/>
      <c r="IE53" s="1501">
        <v>0.34238831067173048</v>
      </c>
      <c r="IF53" s="62"/>
    </row>
    <row r="54" spans="1:240">
      <c r="A54" s="3">
        <f t="shared" si="0"/>
        <v>1939</v>
      </c>
      <c r="B54" s="739"/>
      <c r="C54" s="737"/>
      <c r="D54" s="739"/>
      <c r="E54" s="729"/>
      <c r="F54" s="729"/>
      <c r="G54" s="45"/>
      <c r="H54" s="731"/>
      <c r="I54" s="726"/>
      <c r="J54" s="46"/>
      <c r="K54" s="46"/>
      <c r="L54" s="46"/>
      <c r="M54" s="46"/>
      <c r="N54" s="46"/>
      <c r="O54" s="46"/>
      <c r="P54" s="47"/>
      <c r="Q54" s="46"/>
      <c r="R54" s="46"/>
      <c r="S54" s="46"/>
      <c r="T54" s="46"/>
      <c r="U54" s="46"/>
      <c r="V54" s="45"/>
      <c r="W54" s="39"/>
      <c r="X54" s="856"/>
      <c r="Y54" s="856"/>
      <c r="Z54" s="39"/>
      <c r="AA54" s="857"/>
      <c r="AB54" s="57"/>
      <c r="AC54" s="45"/>
      <c r="AD54" s="39"/>
      <c r="AE54" s="39"/>
      <c r="AF54" s="39"/>
      <c r="AG54" s="39"/>
      <c r="AH54" s="39"/>
      <c r="AI54" s="112"/>
      <c r="AJ54" s="45"/>
      <c r="AK54" s="39"/>
      <c r="AL54" s="39"/>
      <c r="AM54" s="39"/>
      <c r="AN54" s="39"/>
      <c r="AO54" s="111"/>
      <c r="AP54" s="45"/>
      <c r="AQ54" s="39"/>
      <c r="AR54" s="39"/>
      <c r="AS54" s="39"/>
      <c r="AT54" s="39"/>
      <c r="AU54" s="112"/>
      <c r="AV54" s="5"/>
      <c r="AW54" s="5"/>
      <c r="AX54" s="5"/>
      <c r="AY54" s="5"/>
      <c r="AZ54" s="9"/>
      <c r="BA54" s="63"/>
      <c r="BB54" s="64"/>
      <c r="BC54" s="34"/>
      <c r="BD54" s="34"/>
      <c r="BE54" s="35"/>
      <c r="BF54" s="34"/>
      <c r="BG54" s="34"/>
      <c r="BH54" s="35"/>
      <c r="BI54" s="35"/>
      <c r="BJ54" s="33"/>
      <c r="BK54" s="33"/>
      <c r="BL54" s="33"/>
      <c r="BM54" s="33"/>
      <c r="BN54" s="21"/>
      <c r="BO54" s="17"/>
      <c r="BP54" s="5"/>
      <c r="BQ54" s="5"/>
      <c r="BR54" s="6"/>
      <c r="BS54" s="6"/>
      <c r="BT54" s="6"/>
      <c r="BU54" s="17"/>
      <c r="BV54" s="5"/>
      <c r="BW54" s="6"/>
      <c r="BX54" s="6"/>
      <c r="BY54" s="65"/>
      <c r="BZ54" s="17"/>
      <c r="CA54" s="5"/>
      <c r="CB54" s="6"/>
      <c r="CC54" s="6"/>
      <c r="CD54" s="8"/>
      <c r="CE54" s="8"/>
      <c r="CF54" s="1173"/>
      <c r="CG54" s="8"/>
      <c r="CH54" s="8"/>
      <c r="CI54" s="6"/>
      <c r="CJ54" s="8"/>
      <c r="CK54" s="11"/>
      <c r="CL54" s="1173"/>
      <c r="CM54" s="737"/>
      <c r="CT54" s="27"/>
      <c r="CU54" s="49"/>
      <c r="CV54" s="49"/>
      <c r="CW54" s="49"/>
      <c r="CX54" s="49"/>
      <c r="CY54" s="78"/>
      <c r="CZ54" s="78"/>
      <c r="DA54" s="49"/>
      <c r="DB54" s="49"/>
      <c r="DC54" s="79"/>
      <c r="DD54" s="451"/>
      <c r="DE54" s="478"/>
      <c r="DF54" s="79"/>
      <c r="DG54" s="79"/>
      <c r="DH54" s="79"/>
      <c r="DI54" s="79"/>
      <c r="DJ54" s="79"/>
      <c r="DK54" s="79"/>
      <c r="DL54" s="79"/>
      <c r="DM54" s="79"/>
      <c r="DN54" s="79"/>
      <c r="DO54" s="79"/>
      <c r="DP54" s="79"/>
      <c r="DQ54" s="898"/>
      <c r="DR54" s="896"/>
      <c r="DS54" s="896"/>
      <c r="DT54" s="896"/>
      <c r="DU54" s="394"/>
      <c r="DV54" s="394"/>
      <c r="DW54" s="394"/>
      <c r="DX54" s="394"/>
      <c r="DY54" s="905"/>
      <c r="EL54" s="425"/>
      <c r="EM54" s="425"/>
      <c r="EP54" s="21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Z54" s="21"/>
      <c r="GD54" s="408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S54" s="1517"/>
      <c r="GT54" s="425"/>
      <c r="GU54" s="425"/>
      <c r="GV54" s="425"/>
      <c r="GW54" s="425"/>
      <c r="GX54" s="425"/>
      <c r="GY54" s="62"/>
      <c r="HB54" s="33"/>
      <c r="HC54" s="33"/>
      <c r="HF54" s="62"/>
      <c r="HR54" s="62"/>
      <c r="HS54" s="33"/>
      <c r="HT54" s="33"/>
      <c r="HU54" s="49"/>
      <c r="HV54" s="49"/>
      <c r="HW54" s="49"/>
      <c r="HX54" s="49"/>
      <c r="HY54" s="49"/>
      <c r="HZ54" s="49"/>
      <c r="IA54" s="83">
        <v>6967.8</v>
      </c>
      <c r="IB54" s="83"/>
      <c r="IC54" s="83"/>
      <c r="ID54" s="83"/>
      <c r="IE54" s="1501">
        <v>0.33949022647033494</v>
      </c>
      <c r="IF54" s="62"/>
    </row>
    <row r="55" spans="1:240">
      <c r="A55" s="3">
        <f t="shared" si="0"/>
        <v>1940</v>
      </c>
      <c r="B55" s="739"/>
      <c r="C55" s="737"/>
      <c r="D55" s="739"/>
      <c r="E55" s="729"/>
      <c r="F55" s="729"/>
      <c r="G55" s="45"/>
      <c r="H55" s="731"/>
      <c r="I55" s="726"/>
      <c r="J55" s="46"/>
      <c r="K55" s="46"/>
      <c r="L55" s="46"/>
      <c r="M55" s="46"/>
      <c r="N55" s="46"/>
      <c r="O55" s="46"/>
      <c r="P55" s="47"/>
      <c r="Q55" s="46"/>
      <c r="R55" s="46"/>
      <c r="S55" s="46"/>
      <c r="T55" s="46"/>
      <c r="U55" s="46"/>
      <c r="V55" s="45"/>
      <c r="W55" s="39"/>
      <c r="X55" s="856"/>
      <c r="Y55" s="856"/>
      <c r="Z55" s="39"/>
      <c r="AA55" s="857"/>
      <c r="AB55" s="57"/>
      <c r="AC55" s="45"/>
      <c r="AD55" s="39"/>
      <c r="AE55" s="39"/>
      <c r="AF55" s="39"/>
      <c r="AG55" s="39"/>
      <c r="AH55" s="39"/>
      <c r="AI55" s="112"/>
      <c r="AJ55" s="45"/>
      <c r="AK55" s="39"/>
      <c r="AL55" s="39"/>
      <c r="AM55" s="39"/>
      <c r="AN55" s="39"/>
      <c r="AO55" s="111"/>
      <c r="AP55" s="45"/>
      <c r="AQ55" s="39"/>
      <c r="AR55" s="39"/>
      <c r="AS55" s="39"/>
      <c r="AT55" s="39"/>
      <c r="AU55" s="112"/>
      <c r="AV55" s="5"/>
      <c r="AW55" s="5"/>
      <c r="AX55" s="5"/>
      <c r="AY55" s="5"/>
      <c r="AZ55" s="9"/>
      <c r="BA55" s="63"/>
      <c r="BB55" s="64"/>
      <c r="BC55" s="34"/>
      <c r="BD55" s="34"/>
      <c r="BE55" s="35"/>
      <c r="BF55" s="34"/>
      <c r="BG55" s="34"/>
      <c r="BH55" s="35"/>
      <c r="BI55" s="49"/>
      <c r="BJ55" s="33"/>
      <c r="BK55" s="33"/>
      <c r="BL55" s="33"/>
      <c r="BM55" s="33"/>
      <c r="BN55" s="21"/>
      <c r="BO55" s="17"/>
      <c r="BP55" s="5"/>
      <c r="BQ55" s="5"/>
      <c r="BR55" s="6"/>
      <c r="BS55" s="6"/>
      <c r="BT55" s="6"/>
      <c r="BU55" s="17"/>
      <c r="BV55" s="5"/>
      <c r="BW55" s="6"/>
      <c r="BX55" s="6"/>
      <c r="BY55" s="65"/>
      <c r="BZ55" s="17"/>
      <c r="CA55" s="5"/>
      <c r="CB55" s="6"/>
      <c r="CC55" s="6"/>
      <c r="CD55" s="8"/>
      <c r="CE55" s="8"/>
      <c r="CF55" s="1173"/>
      <c r="CG55" s="8"/>
      <c r="CH55" s="8"/>
      <c r="CI55" s="6"/>
      <c r="CJ55" s="8"/>
      <c r="CK55" s="11"/>
      <c r="CL55" s="1173"/>
      <c r="CM55" s="1175"/>
      <c r="CT55" s="27"/>
      <c r="CU55" s="49"/>
      <c r="CV55" s="49"/>
      <c r="CW55" s="49"/>
      <c r="CX55" s="49"/>
      <c r="CY55" s="78"/>
      <c r="CZ55" s="78"/>
      <c r="DA55" s="49"/>
      <c r="DB55" s="49"/>
      <c r="DC55" s="79"/>
      <c r="DD55" s="451"/>
      <c r="DE55" s="478"/>
      <c r="DF55" s="79"/>
      <c r="DG55" s="79"/>
      <c r="DH55" s="79"/>
      <c r="DI55" s="79"/>
      <c r="DJ55" s="79"/>
      <c r="DK55" s="79"/>
      <c r="DL55" s="79"/>
      <c r="DM55" s="79"/>
      <c r="DN55" s="79"/>
      <c r="DO55" s="79"/>
      <c r="DP55" s="79"/>
      <c r="DQ55" s="898"/>
      <c r="DR55" s="896"/>
      <c r="DS55" s="896"/>
      <c r="DT55" s="896"/>
      <c r="DU55" s="394"/>
      <c r="DV55" s="394"/>
      <c r="DW55" s="394"/>
      <c r="DX55" s="394"/>
      <c r="DY55" s="905"/>
      <c r="EL55" s="425"/>
      <c r="EM55" s="425"/>
      <c r="EP55" s="21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Z55" s="21"/>
      <c r="GD55" s="408"/>
      <c r="GE55" s="33"/>
      <c r="GF55" s="33"/>
      <c r="GG55" s="33"/>
      <c r="GH55" s="33"/>
      <c r="GI55" s="33"/>
      <c r="GJ55" s="33"/>
      <c r="GK55" s="33"/>
      <c r="GL55" s="33"/>
      <c r="GM55" s="33"/>
      <c r="GN55" s="33"/>
      <c r="GO55" s="33"/>
      <c r="GS55" s="1517"/>
      <c r="GT55" s="425"/>
      <c r="GU55" s="425"/>
      <c r="GV55" s="425"/>
      <c r="GW55" s="425"/>
      <c r="GX55" s="425"/>
      <c r="GY55" s="62"/>
      <c r="HB55" s="33"/>
      <c r="HC55" s="33"/>
      <c r="HF55" s="62"/>
      <c r="HR55" s="62"/>
      <c r="HS55" s="33"/>
      <c r="HT55" s="33"/>
      <c r="HU55" s="33"/>
      <c r="HV55" s="33"/>
      <c r="HW55" s="33"/>
      <c r="HX55" s="33"/>
      <c r="HY55" s="33"/>
      <c r="HZ55" s="33"/>
      <c r="IA55" s="83">
        <v>7039.5</v>
      </c>
      <c r="IB55" s="83"/>
      <c r="IC55" s="83"/>
      <c r="ID55" s="83"/>
      <c r="IE55" s="1501">
        <v>0.33554939981532778</v>
      </c>
      <c r="IF55" s="62"/>
    </row>
    <row r="56" spans="1:240">
      <c r="A56" s="3">
        <f t="shared" si="0"/>
        <v>1941</v>
      </c>
      <c r="B56" s="739"/>
      <c r="C56" s="737"/>
      <c r="D56" s="739"/>
      <c r="E56" s="729"/>
      <c r="F56" s="729"/>
      <c r="G56" s="45"/>
      <c r="H56" s="731"/>
      <c r="I56" s="726"/>
      <c r="J56" s="46"/>
      <c r="K56" s="46"/>
      <c r="L56" s="46"/>
      <c r="M56" s="46"/>
      <c r="N56" s="46"/>
      <c r="O56" s="46"/>
      <c r="P56" s="47"/>
      <c r="Q56" s="46"/>
      <c r="R56" s="46"/>
      <c r="S56" s="46"/>
      <c r="T56" s="46"/>
      <c r="U56" s="46"/>
      <c r="V56" s="45"/>
      <c r="W56" s="39"/>
      <c r="X56" s="856"/>
      <c r="Y56" s="856"/>
      <c r="Z56" s="39"/>
      <c r="AA56" s="857"/>
      <c r="AB56" s="57"/>
      <c r="AC56" s="45"/>
      <c r="AD56" s="39"/>
      <c r="AE56" s="39"/>
      <c r="AF56" s="39"/>
      <c r="AG56" s="39"/>
      <c r="AH56" s="39"/>
      <c r="AI56" s="112"/>
      <c r="AJ56" s="45"/>
      <c r="AK56" s="39"/>
      <c r="AL56" s="39"/>
      <c r="AM56" s="39"/>
      <c r="AN56" s="39"/>
      <c r="AO56" s="111"/>
      <c r="AP56" s="45"/>
      <c r="AQ56" s="39"/>
      <c r="AR56" s="39"/>
      <c r="AS56" s="39"/>
      <c r="AT56" s="39"/>
      <c r="AU56" s="112"/>
      <c r="AV56" s="5"/>
      <c r="AW56" s="5"/>
      <c r="AX56" s="5"/>
      <c r="AY56" s="5"/>
      <c r="AZ56" s="9"/>
      <c r="BA56" s="63"/>
      <c r="BB56" s="64"/>
      <c r="BC56" s="34"/>
      <c r="BD56" s="34"/>
      <c r="BE56" s="35"/>
      <c r="BF56" s="34"/>
      <c r="BG56" s="34"/>
      <c r="BH56" s="35"/>
      <c r="BI56" s="49"/>
      <c r="BJ56" s="33"/>
      <c r="BK56" s="33"/>
      <c r="BL56" s="33"/>
      <c r="BM56" s="33"/>
      <c r="BN56" s="21"/>
      <c r="BO56" s="17"/>
      <c r="BP56" s="5"/>
      <c r="BQ56" s="5"/>
      <c r="BR56" s="6"/>
      <c r="BS56" s="6"/>
      <c r="BT56" s="6"/>
      <c r="BU56" s="17"/>
      <c r="BV56" s="5"/>
      <c r="BW56" s="6"/>
      <c r="BX56" s="6"/>
      <c r="BY56" s="65"/>
      <c r="BZ56" s="17"/>
      <c r="CA56" s="5"/>
      <c r="CB56" s="6"/>
      <c r="CC56" s="6"/>
      <c r="CD56" s="8"/>
      <c r="CE56" s="8"/>
      <c r="CF56" s="1173"/>
      <c r="CG56" s="8"/>
      <c r="CH56" s="8"/>
      <c r="CI56" s="6"/>
      <c r="CJ56" s="8"/>
      <c r="CK56" s="11"/>
      <c r="CL56" s="1173"/>
      <c r="CM56" s="1175"/>
      <c r="CT56" s="27"/>
      <c r="CU56" s="49"/>
      <c r="CV56" s="49"/>
      <c r="CW56" s="49"/>
      <c r="CX56" s="49"/>
      <c r="CY56" s="78"/>
      <c r="CZ56" s="78"/>
      <c r="DA56" s="49"/>
      <c r="DB56" s="49"/>
      <c r="DC56" s="79"/>
      <c r="DD56" s="451"/>
      <c r="DE56" s="478"/>
      <c r="DF56" s="79"/>
      <c r="DG56" s="79"/>
      <c r="DH56" s="79"/>
      <c r="DI56" s="79"/>
      <c r="DJ56" s="79"/>
      <c r="DK56" s="79"/>
      <c r="DL56" s="79"/>
      <c r="DM56" s="79"/>
      <c r="DN56" s="79"/>
      <c r="DO56" s="79"/>
      <c r="DP56" s="79"/>
      <c r="DQ56" s="898"/>
      <c r="DR56" s="896"/>
      <c r="DS56" s="896"/>
      <c r="DT56" s="896"/>
      <c r="DU56" s="394"/>
      <c r="DV56" s="394"/>
      <c r="DW56" s="394"/>
      <c r="DX56" s="394"/>
      <c r="DY56" s="905"/>
      <c r="EL56" s="425"/>
      <c r="EM56" s="425"/>
      <c r="EP56" s="21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Z56" s="21"/>
      <c r="GD56" s="408"/>
      <c r="GE56" s="33"/>
      <c r="GF56" s="33"/>
      <c r="GG56" s="33"/>
      <c r="GH56" s="33"/>
      <c r="GI56" s="33"/>
      <c r="GJ56" s="33"/>
      <c r="GK56" s="33"/>
      <c r="GL56" s="33"/>
      <c r="GM56" s="33"/>
      <c r="GN56" s="33"/>
      <c r="GO56" s="33"/>
      <c r="GS56" s="1517"/>
      <c r="GT56" s="425"/>
      <c r="GU56" s="425"/>
      <c r="GV56" s="425"/>
      <c r="GW56" s="425"/>
      <c r="GX56" s="425"/>
      <c r="GY56" s="62"/>
      <c r="HB56" s="33"/>
      <c r="HC56" s="33"/>
      <c r="HF56" s="62"/>
      <c r="HR56" s="62"/>
      <c r="HS56" s="33"/>
      <c r="HT56" s="33"/>
      <c r="HU56" s="33"/>
      <c r="HV56" s="33"/>
      <c r="HW56" s="33"/>
      <c r="HX56" s="33"/>
      <c r="HY56" s="33"/>
      <c r="HZ56" s="33"/>
      <c r="IA56" s="83">
        <v>7109.9</v>
      </c>
      <c r="IB56" s="83"/>
      <c r="IC56" s="83"/>
      <c r="ID56" s="83"/>
      <c r="IE56" s="1501">
        <v>0.33141113095824132</v>
      </c>
      <c r="IF56" s="62"/>
    </row>
    <row r="57" spans="1:240">
      <c r="A57" s="3">
        <f t="shared" si="0"/>
        <v>1942</v>
      </c>
      <c r="B57" s="739"/>
      <c r="C57" s="737"/>
      <c r="D57" s="739"/>
      <c r="E57" s="729"/>
      <c r="F57" s="729"/>
      <c r="G57" s="45"/>
      <c r="H57" s="731"/>
      <c r="I57" s="726"/>
      <c r="J57" s="46"/>
      <c r="K57" s="46"/>
      <c r="L57" s="46"/>
      <c r="M57" s="46"/>
      <c r="N57" s="46"/>
      <c r="O57" s="46"/>
      <c r="P57" s="47"/>
      <c r="Q57" s="46"/>
      <c r="R57" s="46"/>
      <c r="S57" s="46"/>
      <c r="T57" s="46"/>
      <c r="U57" s="46"/>
      <c r="V57" s="45"/>
      <c r="W57" s="39"/>
      <c r="X57" s="856"/>
      <c r="Y57" s="856"/>
      <c r="Z57" s="39"/>
      <c r="AA57" s="857"/>
      <c r="AB57" s="57"/>
      <c r="AC57" s="45"/>
      <c r="AD57" s="39"/>
      <c r="AE57" s="39"/>
      <c r="AF57" s="39"/>
      <c r="AG57" s="39"/>
      <c r="AH57" s="39"/>
      <c r="AI57" s="112"/>
      <c r="AJ57" s="45"/>
      <c r="AK57" s="39"/>
      <c r="AL57" s="39"/>
      <c r="AM57" s="39"/>
      <c r="AN57" s="39"/>
      <c r="AO57" s="111"/>
      <c r="AP57" s="45"/>
      <c r="AQ57" s="39"/>
      <c r="AR57" s="39"/>
      <c r="AS57" s="39"/>
      <c r="AT57" s="39"/>
      <c r="AU57" s="112"/>
      <c r="AV57" s="5"/>
      <c r="AW57" s="5"/>
      <c r="AX57" s="5"/>
      <c r="AY57" s="5"/>
      <c r="AZ57" s="9"/>
      <c r="BA57" s="63"/>
      <c r="BB57" s="64"/>
      <c r="BC57" s="34"/>
      <c r="BD57" s="34"/>
      <c r="BE57" s="35"/>
      <c r="BF57" s="34"/>
      <c r="BG57" s="34"/>
      <c r="BH57" s="35"/>
      <c r="BI57" s="49"/>
      <c r="BJ57" s="33"/>
      <c r="BK57" s="33"/>
      <c r="BL57" s="33"/>
      <c r="BM57" s="33"/>
      <c r="BN57" s="21"/>
      <c r="BO57" s="17"/>
      <c r="BP57" s="5"/>
      <c r="BQ57" s="5"/>
      <c r="BR57" s="6"/>
      <c r="BS57" s="6"/>
      <c r="BT57" s="6"/>
      <c r="BU57" s="17"/>
      <c r="BV57" s="5"/>
      <c r="BW57" s="6"/>
      <c r="BX57" s="6"/>
      <c r="BY57" s="65"/>
      <c r="BZ57" s="17"/>
      <c r="CA57" s="5"/>
      <c r="CB57" s="6"/>
      <c r="CC57" s="6"/>
      <c r="CD57" s="8"/>
      <c r="CE57" s="8"/>
      <c r="CF57" s="1173"/>
      <c r="CG57" s="8"/>
      <c r="CH57" s="8"/>
      <c r="CI57" s="6"/>
      <c r="CJ57" s="8"/>
      <c r="CK57" s="11"/>
      <c r="CL57" s="1173"/>
      <c r="CM57" s="1175"/>
      <c r="CT57" s="27"/>
      <c r="CU57" s="49"/>
      <c r="CV57" s="49"/>
      <c r="CW57" s="49"/>
      <c r="CX57" s="49"/>
      <c r="CY57" s="78"/>
      <c r="CZ57" s="78"/>
      <c r="DA57" s="49"/>
      <c r="DB57" s="49"/>
      <c r="DC57" s="79"/>
      <c r="DD57" s="451"/>
      <c r="DE57" s="478"/>
      <c r="DF57" s="79"/>
      <c r="DG57" s="79"/>
      <c r="DH57" s="79"/>
      <c r="DI57" s="79"/>
      <c r="DJ57" s="79"/>
      <c r="DK57" s="79"/>
      <c r="DL57" s="79"/>
      <c r="DM57" s="79"/>
      <c r="DN57" s="79"/>
      <c r="DO57" s="79"/>
      <c r="DP57" s="79"/>
      <c r="DQ57" s="898"/>
      <c r="DR57" s="896"/>
      <c r="DS57" s="896"/>
      <c r="DT57" s="896"/>
      <c r="DU57" s="394"/>
      <c r="DV57" s="394"/>
      <c r="DW57" s="394"/>
      <c r="DX57" s="394"/>
      <c r="DY57" s="905"/>
      <c r="EL57" s="425"/>
      <c r="EM57" s="425"/>
      <c r="EP57" s="21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Z57" s="21"/>
      <c r="GD57" s="408"/>
      <c r="GE57" s="33"/>
      <c r="GF57" s="33"/>
      <c r="GG57" s="33"/>
      <c r="GH57" s="33"/>
      <c r="GI57" s="33"/>
      <c r="GJ57" s="33"/>
      <c r="GK57" s="33"/>
      <c r="GL57" s="33"/>
      <c r="GM57" s="33"/>
      <c r="GN57" s="33"/>
      <c r="GO57" s="33"/>
      <c r="GS57" s="1517"/>
      <c r="GT57" s="425"/>
      <c r="GU57" s="425"/>
      <c r="GV57" s="425"/>
      <c r="GW57" s="425"/>
      <c r="GX57" s="425"/>
      <c r="GY57" s="62"/>
      <c r="HB57" s="33"/>
      <c r="HC57" s="33"/>
      <c r="HF57" s="62"/>
      <c r="HR57" s="62"/>
      <c r="HS57" s="33"/>
      <c r="HT57" s="33"/>
      <c r="HU57" s="33"/>
      <c r="HV57" s="33"/>
      <c r="HW57" s="33"/>
      <c r="HX57" s="33"/>
      <c r="HY57" s="33"/>
      <c r="HZ57" s="33"/>
      <c r="IA57" s="83">
        <v>7180.7</v>
      </c>
      <c r="IB57" s="83"/>
      <c r="IC57" s="83"/>
      <c r="ID57" s="83"/>
      <c r="IE57" s="1501">
        <v>0.32883980670408175</v>
      </c>
      <c r="IF57" s="62"/>
    </row>
    <row r="58" spans="1:240">
      <c r="A58" s="3">
        <f t="shared" si="0"/>
        <v>1943</v>
      </c>
      <c r="B58" s="739"/>
      <c r="C58" s="737"/>
      <c r="D58" s="739"/>
      <c r="E58" s="729"/>
      <c r="F58" s="729"/>
      <c r="G58" s="45"/>
      <c r="H58" s="731"/>
      <c r="I58" s="726"/>
      <c r="J58" s="46"/>
      <c r="K58" s="46"/>
      <c r="L58" s="46"/>
      <c r="M58" s="46"/>
      <c r="N58" s="46"/>
      <c r="O58" s="46"/>
      <c r="P58" s="47"/>
      <c r="Q58" s="46"/>
      <c r="R58" s="46"/>
      <c r="S58" s="46"/>
      <c r="T58" s="46"/>
      <c r="U58" s="46"/>
      <c r="V58" s="45"/>
      <c r="W58" s="39"/>
      <c r="X58" s="856"/>
      <c r="Y58" s="856"/>
      <c r="Z58" s="39"/>
      <c r="AA58" s="857"/>
      <c r="AB58" s="57"/>
      <c r="AC58" s="45"/>
      <c r="AD58" s="39"/>
      <c r="AE58" s="39"/>
      <c r="AF58" s="39"/>
      <c r="AG58" s="39"/>
      <c r="AH58" s="39"/>
      <c r="AI58" s="112"/>
      <c r="AJ58" s="45"/>
      <c r="AK58" s="39"/>
      <c r="AL58" s="39"/>
      <c r="AM58" s="39"/>
      <c r="AN58" s="39"/>
      <c r="AO58" s="111"/>
      <c r="AP58" s="45"/>
      <c r="AQ58" s="39"/>
      <c r="AR58" s="39"/>
      <c r="AS58" s="39"/>
      <c r="AT58" s="39"/>
      <c r="AU58" s="112"/>
      <c r="AV58" s="5"/>
      <c r="AW58" s="5"/>
      <c r="AX58" s="5"/>
      <c r="AY58" s="5"/>
      <c r="AZ58" s="9"/>
      <c r="BA58" s="63"/>
      <c r="BB58" s="64"/>
      <c r="BC58" s="34"/>
      <c r="BD58" s="34"/>
      <c r="BE58" s="35"/>
      <c r="BF58" s="34"/>
      <c r="BG58" s="34"/>
      <c r="BH58" s="35"/>
      <c r="BI58" s="49"/>
      <c r="BJ58" s="33"/>
      <c r="BK58" s="33"/>
      <c r="BL58" s="33"/>
      <c r="BM58" s="33"/>
      <c r="BN58" s="21"/>
      <c r="BO58" s="17"/>
      <c r="BP58" s="5"/>
      <c r="BQ58" s="5"/>
      <c r="BR58" s="6"/>
      <c r="BS58" s="6"/>
      <c r="BT58" s="6"/>
      <c r="BU58" s="17"/>
      <c r="BV58" s="5"/>
      <c r="BW58" s="6"/>
      <c r="BX58" s="6"/>
      <c r="BY58" s="65"/>
      <c r="BZ58" s="17"/>
      <c r="CA58" s="5"/>
      <c r="CB58" s="6"/>
      <c r="CC58" s="6"/>
      <c r="CD58" s="8"/>
      <c r="CE58" s="8"/>
      <c r="CF58" s="1173"/>
      <c r="CG58" s="8"/>
      <c r="CH58" s="8"/>
      <c r="CI58" s="6"/>
      <c r="CJ58" s="8"/>
      <c r="CK58" s="11"/>
      <c r="CL58" s="1173"/>
      <c r="CM58" s="1175"/>
      <c r="CT58" s="27"/>
      <c r="CU58" s="49"/>
      <c r="CV58" s="49"/>
      <c r="CW58" s="49"/>
      <c r="CX58" s="49"/>
      <c r="CY58" s="78"/>
      <c r="CZ58" s="78"/>
      <c r="DA58" s="49"/>
      <c r="DB58" s="49"/>
      <c r="DC58" s="79"/>
      <c r="DD58" s="451"/>
      <c r="DE58" s="478"/>
      <c r="DF58" s="79"/>
      <c r="DG58" s="79"/>
      <c r="DH58" s="79"/>
      <c r="DI58" s="79"/>
      <c r="DJ58" s="79"/>
      <c r="DK58" s="79"/>
      <c r="DL58" s="79"/>
      <c r="DM58" s="79"/>
      <c r="DN58" s="79"/>
      <c r="DO58" s="79"/>
      <c r="DP58" s="79"/>
      <c r="DQ58" s="898"/>
      <c r="DR58" s="896"/>
      <c r="DS58" s="896"/>
      <c r="DT58" s="896"/>
      <c r="DU58" s="394"/>
      <c r="DV58" s="394"/>
      <c r="DW58" s="394"/>
      <c r="DX58" s="394"/>
      <c r="DY58" s="905"/>
      <c r="EL58" s="425"/>
      <c r="EM58" s="425"/>
      <c r="EP58" s="21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Z58" s="21"/>
      <c r="GD58" s="408"/>
      <c r="GE58" s="33"/>
      <c r="GF58" s="33"/>
      <c r="GG58" s="33"/>
      <c r="GH58" s="33"/>
      <c r="GI58" s="33"/>
      <c r="GJ58" s="33"/>
      <c r="GK58" s="33"/>
      <c r="GL58" s="33"/>
      <c r="GM58" s="33"/>
      <c r="GN58" s="33"/>
      <c r="GO58" s="33"/>
      <c r="GS58" s="1517"/>
      <c r="GT58" s="425"/>
      <c r="GU58" s="425"/>
      <c r="GV58" s="425"/>
      <c r="GW58" s="425"/>
      <c r="GX58" s="425"/>
      <c r="GY58" s="62"/>
      <c r="HB58" s="33"/>
      <c r="HC58" s="33"/>
      <c r="HF58" s="62"/>
      <c r="HR58" s="62"/>
      <c r="HS58" s="33"/>
      <c r="HT58" s="33"/>
      <c r="HU58" s="33"/>
      <c r="HV58" s="33"/>
      <c r="HW58" s="33"/>
      <c r="HX58" s="33"/>
      <c r="HY58" s="33"/>
      <c r="HZ58" s="33"/>
      <c r="IA58" s="83">
        <v>7234.9</v>
      </c>
      <c r="IB58" s="83"/>
      <c r="IC58" s="83"/>
      <c r="ID58" s="83"/>
      <c r="IE58" s="1501">
        <v>0.3262242740051694</v>
      </c>
      <c r="IF58" s="62"/>
    </row>
    <row r="59" spans="1:240">
      <c r="A59" s="3">
        <f t="shared" si="0"/>
        <v>1944</v>
      </c>
      <c r="B59" s="739"/>
      <c r="C59" s="737"/>
      <c r="D59" s="739"/>
      <c r="E59" s="729"/>
      <c r="F59" s="729"/>
      <c r="G59" s="45"/>
      <c r="H59" s="731"/>
      <c r="I59" s="726"/>
      <c r="J59" s="46"/>
      <c r="K59" s="46"/>
      <c r="L59" s="46"/>
      <c r="M59" s="46"/>
      <c r="N59" s="46"/>
      <c r="O59" s="46"/>
      <c r="P59" s="47"/>
      <c r="Q59" s="46"/>
      <c r="R59" s="46"/>
      <c r="S59" s="46"/>
      <c r="T59" s="46"/>
      <c r="U59" s="46"/>
      <c r="V59" s="45"/>
      <c r="W59" s="39"/>
      <c r="X59" s="856"/>
      <c r="Y59" s="856"/>
      <c r="Z59" s="39"/>
      <c r="AA59" s="857"/>
      <c r="AB59" s="57"/>
      <c r="AC59" s="45"/>
      <c r="AD59" s="39"/>
      <c r="AE59" s="39"/>
      <c r="AF59" s="39"/>
      <c r="AG59" s="39"/>
      <c r="AH59" s="39"/>
      <c r="AI59" s="112"/>
      <c r="AJ59" s="45"/>
      <c r="AK59" s="39"/>
      <c r="AL59" s="39"/>
      <c r="AM59" s="39"/>
      <c r="AN59" s="39"/>
      <c r="AO59" s="111"/>
      <c r="AP59" s="45"/>
      <c r="AQ59" s="39"/>
      <c r="AR59" s="39"/>
      <c r="AS59" s="39"/>
      <c r="AT59" s="39"/>
      <c r="AU59" s="112"/>
      <c r="AV59" s="5"/>
      <c r="AW59" s="5"/>
      <c r="AX59" s="5"/>
      <c r="AY59" s="5"/>
      <c r="AZ59" s="9"/>
      <c r="BA59" s="63"/>
      <c r="BB59" s="64"/>
      <c r="BC59" s="34"/>
      <c r="BD59" s="34"/>
      <c r="BE59" s="35"/>
      <c r="BF59" s="34"/>
      <c r="BG59" s="34"/>
      <c r="BH59" s="35"/>
      <c r="BI59" s="49"/>
      <c r="BJ59" s="33"/>
      <c r="BK59" s="33"/>
      <c r="BL59" s="33"/>
      <c r="BM59" s="33"/>
      <c r="BN59" s="21"/>
      <c r="BO59" s="17"/>
      <c r="BP59" s="5"/>
      <c r="BQ59" s="5"/>
      <c r="BR59" s="6"/>
      <c r="BS59" s="6"/>
      <c r="BT59" s="6"/>
      <c r="BU59" s="17"/>
      <c r="BV59" s="5"/>
      <c r="BW59" s="6"/>
      <c r="BX59" s="6"/>
      <c r="BY59" s="65"/>
      <c r="BZ59" s="17"/>
      <c r="CA59" s="5"/>
      <c r="CB59" s="6"/>
      <c r="CC59" s="6"/>
      <c r="CD59" s="8"/>
      <c r="CE59" s="8"/>
      <c r="CF59" s="1173"/>
      <c r="CG59" s="8"/>
      <c r="CH59" s="8"/>
      <c r="CI59" s="6"/>
      <c r="CJ59" s="8"/>
      <c r="CK59" s="11"/>
      <c r="CL59" s="1173"/>
      <c r="CM59" s="1175"/>
      <c r="CT59" s="27"/>
      <c r="CU59" s="49"/>
      <c r="CV59" s="49"/>
      <c r="CW59" s="49"/>
      <c r="CX59" s="49"/>
      <c r="CY59" s="78"/>
      <c r="CZ59" s="78"/>
      <c r="DA59" s="49"/>
      <c r="DB59" s="49"/>
      <c r="DC59" s="79"/>
      <c r="DD59" s="451"/>
      <c r="DE59" s="478"/>
      <c r="DF59" s="79"/>
      <c r="DG59" s="79"/>
      <c r="DH59" s="79"/>
      <c r="DI59" s="79"/>
      <c r="DJ59" s="79"/>
      <c r="DK59" s="79"/>
      <c r="DL59" s="79"/>
      <c r="DM59" s="79"/>
      <c r="DN59" s="79"/>
      <c r="DO59" s="79"/>
      <c r="DP59" s="79"/>
      <c r="DQ59" s="898"/>
      <c r="DR59" s="896"/>
      <c r="DS59" s="896"/>
      <c r="DT59" s="896"/>
      <c r="DU59" s="394"/>
      <c r="DV59" s="394"/>
      <c r="DW59" s="394"/>
      <c r="DX59" s="394"/>
      <c r="DY59" s="905"/>
      <c r="EL59" s="425"/>
      <c r="EM59" s="425"/>
      <c r="EP59" s="21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Z59" s="21"/>
      <c r="GD59" s="408"/>
      <c r="GE59" s="33"/>
      <c r="GF59" s="33"/>
      <c r="GG59" s="33"/>
      <c r="GH59" s="33"/>
      <c r="GI59" s="33"/>
      <c r="GJ59" s="33"/>
      <c r="GK59" s="33"/>
      <c r="GL59" s="33"/>
      <c r="GM59" s="33"/>
      <c r="GN59" s="33"/>
      <c r="GO59" s="33"/>
      <c r="GS59" s="1517"/>
      <c r="GT59" s="425"/>
      <c r="GU59" s="425"/>
      <c r="GV59" s="425"/>
      <c r="GW59" s="425"/>
      <c r="GX59" s="425"/>
      <c r="GY59" s="62"/>
      <c r="HB59" s="33"/>
      <c r="HC59" s="33"/>
      <c r="HF59" s="62"/>
      <c r="HR59" s="62"/>
      <c r="HS59" s="33"/>
      <c r="HT59" s="33"/>
      <c r="HU59" s="33"/>
      <c r="HV59" s="33"/>
      <c r="HW59" s="33"/>
      <c r="HX59" s="33"/>
      <c r="HY59" s="33"/>
      <c r="HZ59" s="33"/>
      <c r="IA59" s="83">
        <v>7309.7</v>
      </c>
      <c r="IB59" s="83"/>
      <c r="IC59" s="83"/>
      <c r="ID59" s="83"/>
      <c r="IE59" s="1501">
        <v>0.32597781030685252</v>
      </c>
      <c r="IF59" s="62"/>
    </row>
    <row r="60" spans="1:240">
      <c r="A60" s="3">
        <f t="shared" si="0"/>
        <v>1945</v>
      </c>
      <c r="B60" s="739"/>
      <c r="C60" s="737"/>
      <c r="D60" s="739"/>
      <c r="E60" s="729"/>
      <c r="F60" s="729"/>
      <c r="G60" s="45"/>
      <c r="H60" s="731"/>
      <c r="I60" s="726"/>
      <c r="J60" s="46"/>
      <c r="K60" s="46"/>
      <c r="L60" s="46"/>
      <c r="M60" s="46"/>
      <c r="N60" s="46"/>
      <c r="O60" s="46"/>
      <c r="P60" s="47"/>
      <c r="Q60" s="46"/>
      <c r="R60" s="46"/>
      <c r="S60" s="46"/>
      <c r="T60" s="46"/>
      <c r="U60" s="46"/>
      <c r="V60" s="45"/>
      <c r="W60" s="39"/>
      <c r="X60" s="856"/>
      <c r="Y60" s="856"/>
      <c r="Z60" s="39"/>
      <c r="AA60" s="857"/>
      <c r="AB60" s="57"/>
      <c r="AC60" s="45"/>
      <c r="AD60" s="39"/>
      <c r="AE60" s="39"/>
      <c r="AF60" s="39"/>
      <c r="AG60" s="39"/>
      <c r="AH60" s="39"/>
      <c r="AI60" s="112"/>
      <c r="AJ60" s="45"/>
      <c r="AK60" s="39"/>
      <c r="AL60" s="39"/>
      <c r="AM60" s="39"/>
      <c r="AN60" s="39"/>
      <c r="AO60" s="111"/>
      <c r="AP60" s="45"/>
      <c r="AQ60" s="39"/>
      <c r="AR60" s="39"/>
      <c r="AS60" s="39"/>
      <c r="AT60" s="39"/>
      <c r="AU60" s="112"/>
      <c r="AV60" s="5"/>
      <c r="AW60" s="5"/>
      <c r="AX60" s="5"/>
      <c r="AY60" s="5"/>
      <c r="AZ60" s="9"/>
      <c r="BA60" s="63"/>
      <c r="BB60" s="64"/>
      <c r="BC60" s="34"/>
      <c r="BD60" s="34"/>
      <c r="BE60" s="35"/>
      <c r="BF60" s="34"/>
      <c r="BG60" s="34"/>
      <c r="BH60" s="35"/>
      <c r="BI60" s="49"/>
      <c r="BJ60" s="33"/>
      <c r="BK60" s="33"/>
      <c r="BL60" s="33"/>
      <c r="BM60" s="33"/>
      <c r="BN60" s="21"/>
      <c r="BO60" s="17"/>
      <c r="BP60" s="5"/>
      <c r="BQ60" s="5"/>
      <c r="BR60" s="6"/>
      <c r="BS60" s="6"/>
      <c r="BT60" s="6"/>
      <c r="BU60" s="17"/>
      <c r="BV60" s="5"/>
      <c r="BW60" s="6"/>
      <c r="BX60" s="6"/>
      <c r="BY60" s="65"/>
      <c r="BZ60" s="17"/>
      <c r="CA60" s="5"/>
      <c r="CB60" s="6"/>
      <c r="CC60" s="6"/>
      <c r="CD60" s="8"/>
      <c r="CE60" s="8"/>
      <c r="CF60" s="1173"/>
      <c r="CG60" s="8"/>
      <c r="CH60" s="8"/>
      <c r="CI60" s="6"/>
      <c r="CJ60" s="8"/>
      <c r="CK60" s="11"/>
      <c r="CL60" s="1173"/>
      <c r="CM60" s="1175"/>
      <c r="CT60" s="27"/>
      <c r="CU60" s="49"/>
      <c r="CV60" s="49"/>
      <c r="CW60" s="49"/>
      <c r="CX60" s="49"/>
      <c r="CY60" s="78"/>
      <c r="CZ60" s="78"/>
      <c r="DA60" s="49"/>
      <c r="DB60" s="49"/>
      <c r="DC60" s="79"/>
      <c r="DD60" s="451"/>
      <c r="DE60" s="478"/>
      <c r="DF60" s="79"/>
      <c r="DG60" s="79"/>
      <c r="DH60" s="79"/>
      <c r="DI60" s="79"/>
      <c r="DJ60" s="79"/>
      <c r="DK60" s="79"/>
      <c r="DL60" s="79"/>
      <c r="DM60" s="79"/>
      <c r="DN60" s="79"/>
      <c r="DO60" s="79"/>
      <c r="DP60" s="79"/>
      <c r="DQ60" s="898"/>
      <c r="DR60" s="896"/>
      <c r="DS60" s="896"/>
      <c r="DT60" s="896"/>
      <c r="DU60" s="394"/>
      <c r="DV60" s="394"/>
      <c r="DW60" s="394"/>
      <c r="DX60" s="394"/>
      <c r="DY60" s="905"/>
      <c r="EL60" s="425"/>
      <c r="EM60" s="425"/>
      <c r="EP60" s="21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Z60" s="21"/>
      <c r="GD60" s="408"/>
      <c r="GE60" s="33"/>
      <c r="GF60" s="33"/>
      <c r="GG60" s="33"/>
      <c r="GH60" s="33"/>
      <c r="GI60" s="33"/>
      <c r="GJ60" s="33"/>
      <c r="GK60" s="33"/>
      <c r="GL60" s="33"/>
      <c r="GM60" s="33"/>
      <c r="GN60" s="33"/>
      <c r="GO60" s="33"/>
      <c r="GS60" s="1517"/>
      <c r="GT60" s="425"/>
      <c r="GU60" s="425"/>
      <c r="GV60" s="425"/>
      <c r="GW60" s="425"/>
      <c r="GX60" s="425"/>
      <c r="GY60" s="62"/>
      <c r="HB60" s="33"/>
      <c r="HC60" s="33"/>
      <c r="HF60" s="62"/>
      <c r="HR60" s="62"/>
      <c r="HS60" s="33"/>
      <c r="HT60" s="33"/>
      <c r="HU60" s="33"/>
      <c r="HV60" s="33"/>
      <c r="HW60" s="33"/>
      <c r="HX60" s="33"/>
      <c r="HY60" s="33"/>
      <c r="HZ60" s="33"/>
      <c r="IA60" s="83">
        <v>7391.7</v>
      </c>
      <c r="IB60" s="83"/>
      <c r="IC60" s="83"/>
      <c r="ID60" s="83"/>
      <c r="IE60" s="1501">
        <v>0.32555433797367317</v>
      </c>
      <c r="IF60" s="62"/>
    </row>
    <row r="61" spans="1:240">
      <c r="A61" s="3">
        <f t="shared" si="0"/>
        <v>1946</v>
      </c>
      <c r="B61" s="739"/>
      <c r="C61" s="737"/>
      <c r="D61" s="739"/>
      <c r="E61" s="729"/>
      <c r="F61" s="729"/>
      <c r="G61" s="45"/>
      <c r="H61" s="731"/>
      <c r="I61" s="726"/>
      <c r="J61" s="46"/>
      <c r="K61" s="46"/>
      <c r="L61" s="46"/>
      <c r="M61" s="46"/>
      <c r="N61" s="46"/>
      <c r="O61" s="46"/>
      <c r="P61" s="47"/>
      <c r="Q61" s="46"/>
      <c r="R61" s="46"/>
      <c r="S61" s="46"/>
      <c r="T61" s="46"/>
      <c r="U61" s="46"/>
      <c r="V61" s="45"/>
      <c r="W61" s="39"/>
      <c r="X61" s="856"/>
      <c r="Y61" s="856"/>
      <c r="Z61" s="39"/>
      <c r="AA61" s="857"/>
      <c r="AB61" s="57"/>
      <c r="AC61" s="45"/>
      <c r="AD61" s="39"/>
      <c r="AE61" s="39"/>
      <c r="AF61" s="39"/>
      <c r="AG61" s="39"/>
      <c r="AH61" s="39"/>
      <c r="AI61" s="112"/>
      <c r="AJ61" s="45"/>
      <c r="AK61" s="39"/>
      <c r="AL61" s="39"/>
      <c r="AM61" s="39"/>
      <c r="AN61" s="39"/>
      <c r="AO61" s="111"/>
      <c r="AP61" s="45"/>
      <c r="AQ61" s="39"/>
      <c r="AR61" s="39"/>
      <c r="AS61" s="39"/>
      <c r="AT61" s="39"/>
      <c r="AU61" s="112"/>
      <c r="AV61" s="5"/>
      <c r="AW61" s="5"/>
      <c r="AX61" s="5"/>
      <c r="AY61" s="5"/>
      <c r="AZ61" s="9"/>
      <c r="BA61" s="63"/>
      <c r="BB61" s="64"/>
      <c r="BC61" s="34"/>
      <c r="BD61" s="34"/>
      <c r="BE61" s="35"/>
      <c r="BF61" s="34"/>
      <c r="BG61" s="34"/>
      <c r="BH61" s="35"/>
      <c r="BI61" s="49"/>
      <c r="BJ61" s="33"/>
      <c r="BK61" s="33"/>
      <c r="BL61" s="33"/>
      <c r="BM61" s="33"/>
      <c r="BN61" s="21"/>
      <c r="BO61" s="17"/>
      <c r="BP61" s="5"/>
      <c r="BQ61" s="5"/>
      <c r="BR61" s="6"/>
      <c r="BS61" s="6"/>
      <c r="BT61" s="6"/>
      <c r="BU61" s="17"/>
      <c r="BV61" s="5"/>
      <c r="BW61" s="6"/>
      <c r="BX61" s="6"/>
      <c r="BY61" s="65"/>
      <c r="BZ61" s="17"/>
      <c r="CA61" s="5"/>
      <c r="CB61" s="6"/>
      <c r="CC61" s="6"/>
      <c r="CD61" s="8"/>
      <c r="CE61" s="8"/>
      <c r="CF61" s="1173"/>
      <c r="CG61" s="8"/>
      <c r="CH61" s="8"/>
      <c r="CI61" s="6"/>
      <c r="CJ61" s="8"/>
      <c r="CK61" s="11"/>
      <c r="CL61" s="1173"/>
      <c r="CM61" s="1175"/>
      <c r="CT61" s="27"/>
      <c r="CU61" s="49"/>
      <c r="CV61" s="49"/>
      <c r="CW61" s="49"/>
      <c r="CX61" s="49"/>
      <c r="CY61" s="78"/>
      <c r="CZ61" s="78"/>
      <c r="DA61" s="49"/>
      <c r="DB61" s="49"/>
      <c r="DC61" s="79"/>
      <c r="DD61" s="451"/>
      <c r="DE61" s="478"/>
      <c r="DF61" s="79"/>
      <c r="DG61" s="79"/>
      <c r="DH61" s="79"/>
      <c r="DI61" s="79"/>
      <c r="DJ61" s="79"/>
      <c r="DK61" s="79"/>
      <c r="DL61" s="79"/>
      <c r="DM61" s="79"/>
      <c r="DN61" s="79"/>
      <c r="DO61" s="79"/>
      <c r="DP61" s="79"/>
      <c r="DQ61" s="898"/>
      <c r="DR61" s="896"/>
      <c r="DS61" s="896"/>
      <c r="DT61" s="896"/>
      <c r="DU61" s="394"/>
      <c r="DV61" s="394"/>
      <c r="DW61" s="394"/>
      <c r="DX61" s="394"/>
      <c r="DY61" s="905"/>
      <c r="EL61" s="425"/>
      <c r="EM61" s="425"/>
      <c r="EP61" s="21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Z61" s="21"/>
      <c r="GD61" s="408"/>
      <c r="GE61" s="33"/>
      <c r="GF61" s="33"/>
      <c r="GG61" s="33"/>
      <c r="GH61" s="33"/>
      <c r="GI61" s="33"/>
      <c r="GJ61" s="33"/>
      <c r="GK61" s="33"/>
      <c r="GL61" s="33"/>
      <c r="GM61" s="33"/>
      <c r="GN61" s="33"/>
      <c r="GO61" s="33"/>
      <c r="GS61" s="1517"/>
      <c r="GT61" s="425"/>
      <c r="GU61" s="425"/>
      <c r="GV61" s="425"/>
      <c r="GW61" s="425"/>
      <c r="GX61" s="425"/>
      <c r="GY61" s="62"/>
      <c r="HB61" s="33"/>
      <c r="HC61" s="33"/>
      <c r="HF61" s="62"/>
      <c r="HR61" s="62"/>
      <c r="HS61" s="33"/>
      <c r="HT61" s="33"/>
      <c r="HU61" s="33"/>
      <c r="HV61" s="33"/>
      <c r="HW61" s="33"/>
      <c r="HX61" s="33"/>
      <c r="HY61" s="33"/>
      <c r="HZ61" s="33"/>
      <c r="IA61" s="83">
        <v>7465.1</v>
      </c>
      <c r="IB61" s="83"/>
      <c r="IC61" s="83"/>
      <c r="ID61" s="83"/>
      <c r="IE61" s="1501">
        <v>0.32500569315883243</v>
      </c>
      <c r="IF61" s="62"/>
    </row>
    <row r="62" spans="1:240">
      <c r="A62" s="3">
        <f t="shared" si="0"/>
        <v>1947</v>
      </c>
      <c r="B62" s="739"/>
      <c r="C62" s="737"/>
      <c r="D62" s="739"/>
      <c r="E62" s="729"/>
      <c r="F62" s="729"/>
      <c r="G62" s="45"/>
      <c r="H62" s="731"/>
      <c r="I62" s="726"/>
      <c r="J62" s="46"/>
      <c r="K62" s="46"/>
      <c r="L62" s="46"/>
      <c r="M62" s="46"/>
      <c r="N62" s="46"/>
      <c r="O62" s="46"/>
      <c r="P62" s="47"/>
      <c r="Q62" s="46"/>
      <c r="R62" s="46"/>
      <c r="S62" s="46"/>
      <c r="T62" s="46"/>
      <c r="U62" s="46"/>
      <c r="V62" s="45"/>
      <c r="W62" s="39"/>
      <c r="X62" s="856"/>
      <c r="Y62" s="856"/>
      <c r="Z62" s="39"/>
      <c r="AA62" s="857"/>
      <c r="AB62" s="57"/>
      <c r="AC62" s="45"/>
      <c r="AD62" s="39"/>
      <c r="AE62" s="39"/>
      <c r="AF62" s="39"/>
      <c r="AG62" s="39"/>
      <c r="AH62" s="39"/>
      <c r="AI62" s="112"/>
      <c r="AJ62" s="45"/>
      <c r="AK62" s="39"/>
      <c r="AL62" s="39"/>
      <c r="AM62" s="39"/>
      <c r="AN62" s="39"/>
      <c r="AO62" s="111"/>
      <c r="AP62" s="45"/>
      <c r="AQ62" s="39"/>
      <c r="AR62" s="39"/>
      <c r="AS62" s="39"/>
      <c r="AT62" s="39"/>
      <c r="AU62" s="112"/>
      <c r="AV62" s="5"/>
      <c r="AW62" s="5"/>
      <c r="AX62" s="5"/>
      <c r="AY62" s="5"/>
      <c r="AZ62" s="9"/>
      <c r="BA62" s="63"/>
      <c r="BB62" s="64"/>
      <c r="BC62" s="34"/>
      <c r="BD62" s="34"/>
      <c r="BE62" s="35"/>
      <c r="BF62" s="34"/>
      <c r="BG62" s="34"/>
      <c r="BH62" s="35"/>
      <c r="BI62" s="49"/>
      <c r="BJ62" s="33"/>
      <c r="BK62" s="33"/>
      <c r="BL62" s="33"/>
      <c r="BM62" s="33"/>
      <c r="BN62" s="21"/>
      <c r="BO62" s="17"/>
      <c r="BP62" s="5"/>
      <c r="BQ62" s="5"/>
      <c r="BR62" s="6"/>
      <c r="BS62" s="6"/>
      <c r="BT62" s="6"/>
      <c r="BU62" s="17"/>
      <c r="BV62" s="5"/>
      <c r="BW62" s="6"/>
      <c r="BX62" s="6"/>
      <c r="BY62" s="65"/>
      <c r="BZ62" s="17"/>
      <c r="CA62" s="5"/>
      <c r="CB62" s="6"/>
      <c r="CC62" s="6"/>
      <c r="CD62" s="8"/>
      <c r="CE62" s="8"/>
      <c r="CF62" s="1173"/>
      <c r="CG62" s="8"/>
      <c r="CH62" s="8"/>
      <c r="CI62" s="6"/>
      <c r="CJ62" s="8"/>
      <c r="CK62" s="11"/>
      <c r="CL62" s="1173"/>
      <c r="CM62" s="1175"/>
      <c r="CT62" s="27"/>
      <c r="CU62" s="49"/>
      <c r="CV62" s="49"/>
      <c r="CW62" s="49"/>
      <c r="CX62" s="49"/>
      <c r="CY62" s="78"/>
      <c r="CZ62" s="78"/>
      <c r="DA62" s="49"/>
      <c r="DB62" s="49"/>
      <c r="DC62" s="79"/>
      <c r="DD62" s="451"/>
      <c r="DE62" s="478"/>
      <c r="DF62" s="79"/>
      <c r="DG62" s="79"/>
      <c r="DH62" s="79"/>
      <c r="DI62" s="79"/>
      <c r="DJ62" s="79"/>
      <c r="DK62" s="79"/>
      <c r="DL62" s="79"/>
      <c r="DM62" s="79"/>
      <c r="DN62" s="79"/>
      <c r="DO62" s="79"/>
      <c r="DP62" s="79"/>
      <c r="DQ62" s="898"/>
      <c r="DR62" s="896"/>
      <c r="DS62" s="896"/>
      <c r="DT62" s="896"/>
      <c r="DU62" s="394"/>
      <c r="DV62" s="394"/>
      <c r="DW62" s="394"/>
      <c r="DX62" s="394"/>
      <c r="DY62" s="905"/>
      <c r="EL62" s="425"/>
      <c r="EM62" s="425"/>
      <c r="EP62" s="21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Z62" s="21"/>
      <c r="GD62" s="408"/>
      <c r="GE62" s="33"/>
      <c r="GF62" s="33"/>
      <c r="GG62" s="33"/>
      <c r="GH62" s="33"/>
      <c r="GI62" s="33"/>
      <c r="GJ62" s="33"/>
      <c r="GK62" s="33"/>
      <c r="GL62" s="33"/>
      <c r="GM62" s="33"/>
      <c r="GN62" s="33"/>
      <c r="GO62" s="33"/>
      <c r="GS62" s="1517"/>
      <c r="GT62" s="425"/>
      <c r="GU62" s="425"/>
      <c r="GV62" s="425"/>
      <c r="GW62" s="425"/>
      <c r="GX62" s="425"/>
      <c r="GY62" s="62"/>
      <c r="HB62" s="33"/>
      <c r="HC62" s="33"/>
      <c r="HF62" s="62"/>
      <c r="HR62" s="62"/>
      <c r="HS62" s="33"/>
      <c r="HT62" s="33"/>
      <c r="HU62" s="33"/>
      <c r="HV62" s="33"/>
      <c r="HW62" s="33"/>
      <c r="HX62" s="33"/>
      <c r="HY62" s="33"/>
      <c r="HZ62" s="33"/>
      <c r="IA62" s="83">
        <v>7579.4</v>
      </c>
      <c r="IB62" s="83"/>
      <c r="IC62" s="83"/>
      <c r="ID62" s="83"/>
      <c r="IE62" s="1501">
        <v>0.32839011003509511</v>
      </c>
      <c r="IF62" s="62"/>
    </row>
    <row r="63" spans="1:240">
      <c r="A63" s="3">
        <v>1948</v>
      </c>
      <c r="B63" s="739"/>
      <c r="C63" s="737"/>
      <c r="D63" s="739"/>
      <c r="E63" s="729"/>
      <c r="F63" s="729"/>
      <c r="G63" s="45"/>
      <c r="H63" s="731"/>
      <c r="I63" s="726"/>
      <c r="J63" s="46"/>
      <c r="K63" s="46"/>
      <c r="L63" s="46"/>
      <c r="M63" s="46"/>
      <c r="N63" s="46"/>
      <c r="O63" s="46"/>
      <c r="P63" s="47"/>
      <c r="Q63" s="46"/>
      <c r="R63" s="46"/>
      <c r="S63" s="46"/>
      <c r="T63" s="46"/>
      <c r="U63" s="46"/>
      <c r="V63" s="45"/>
      <c r="W63" s="39"/>
      <c r="X63" s="856"/>
      <c r="Y63" s="856"/>
      <c r="Z63" s="39"/>
      <c r="AA63" s="857"/>
      <c r="AB63" s="57"/>
      <c r="AC63" s="45"/>
      <c r="AD63" s="39"/>
      <c r="AE63" s="39"/>
      <c r="AF63" s="39"/>
      <c r="AG63" s="39"/>
      <c r="AH63" s="39"/>
      <c r="AI63" s="112"/>
      <c r="AJ63" s="45"/>
      <c r="AK63" s="39"/>
      <c r="AL63" s="39"/>
      <c r="AM63" s="39"/>
      <c r="AN63" s="39"/>
      <c r="AO63" s="111"/>
      <c r="AP63" s="45"/>
      <c r="AQ63" s="39"/>
      <c r="AR63" s="39"/>
      <c r="AS63" s="39"/>
      <c r="AT63" s="39"/>
      <c r="AU63" s="112"/>
      <c r="AV63" s="5"/>
      <c r="AW63" s="5"/>
      <c r="AX63" s="5"/>
      <c r="AY63" s="5"/>
      <c r="AZ63" s="9"/>
      <c r="BA63" s="63"/>
      <c r="BB63" s="64"/>
      <c r="BC63" s="34"/>
      <c r="BD63" s="34"/>
      <c r="BE63" s="35"/>
      <c r="BF63" s="34"/>
      <c r="BG63" s="34"/>
      <c r="BH63" s="35"/>
      <c r="BI63" s="49"/>
      <c r="BJ63" s="33"/>
      <c r="BK63" s="33"/>
      <c r="BL63" s="33"/>
      <c r="BM63" s="33"/>
      <c r="BN63" s="21"/>
      <c r="BO63" s="17"/>
      <c r="BP63" s="5"/>
      <c r="BQ63" s="5"/>
      <c r="BR63" s="6"/>
      <c r="BS63" s="6"/>
      <c r="BT63" s="6"/>
      <c r="BU63" s="17"/>
      <c r="BV63" s="5"/>
      <c r="BW63" s="6"/>
      <c r="BX63" s="6"/>
      <c r="BY63" s="65"/>
      <c r="BZ63" s="17"/>
      <c r="CA63" s="5"/>
      <c r="CB63" s="6"/>
      <c r="CC63" s="6"/>
      <c r="CD63" s="8"/>
      <c r="CE63" s="8"/>
      <c r="CF63" s="1173"/>
      <c r="CG63" s="8"/>
      <c r="CH63" s="8"/>
      <c r="CI63" s="6"/>
      <c r="CJ63" s="8"/>
      <c r="CK63" s="11"/>
      <c r="CL63" s="1173"/>
      <c r="CM63" s="1175"/>
      <c r="CT63" s="27"/>
      <c r="CU63" s="49"/>
      <c r="CV63" s="49"/>
      <c r="CW63" s="49"/>
      <c r="CX63" s="49"/>
      <c r="CY63" s="78"/>
      <c r="CZ63" s="78"/>
      <c r="DA63" s="49"/>
      <c r="DB63" s="49"/>
      <c r="DC63" s="79"/>
      <c r="DD63" s="451"/>
      <c r="DE63" s="478"/>
      <c r="DF63" s="79"/>
      <c r="DG63" s="79"/>
      <c r="DH63" s="79"/>
      <c r="DI63" s="79"/>
      <c r="DJ63" s="79"/>
      <c r="DK63" s="79"/>
      <c r="DL63" s="79"/>
      <c r="DM63" s="79"/>
      <c r="DN63" s="79"/>
      <c r="DO63" s="79"/>
      <c r="DP63" s="79"/>
      <c r="DQ63" s="898"/>
      <c r="DR63" s="896"/>
      <c r="DS63" s="896"/>
      <c r="DT63" s="896"/>
      <c r="DU63" s="394"/>
      <c r="DV63" s="394"/>
      <c r="DW63" s="394"/>
      <c r="DX63" s="394"/>
      <c r="DY63" s="905"/>
      <c r="EL63" s="425"/>
      <c r="EM63" s="425"/>
      <c r="EP63" s="21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Z63" s="21"/>
      <c r="GD63" s="408"/>
      <c r="GE63" s="33"/>
      <c r="GF63" s="33"/>
      <c r="GG63" s="33"/>
      <c r="GH63" s="33"/>
      <c r="GI63" s="33"/>
      <c r="GJ63" s="33"/>
      <c r="GK63" s="33"/>
      <c r="GL63" s="33"/>
      <c r="GM63" s="33"/>
      <c r="GN63" s="33"/>
      <c r="GO63" s="33"/>
      <c r="GS63" s="1517"/>
      <c r="GT63" s="425"/>
      <c r="GU63" s="425"/>
      <c r="GV63" s="425"/>
      <c r="GW63" s="425"/>
      <c r="GX63" s="425"/>
      <c r="GY63" s="62"/>
      <c r="HB63" s="33"/>
      <c r="HC63" s="33"/>
      <c r="HF63" s="62"/>
      <c r="HR63" s="62"/>
      <c r="HS63" s="33"/>
      <c r="HT63" s="33"/>
      <c r="HU63" s="33"/>
      <c r="HV63" s="33"/>
      <c r="HW63" s="33"/>
      <c r="HX63" s="33"/>
      <c r="HY63" s="33"/>
      <c r="HZ63" s="33"/>
      <c r="IA63" s="83">
        <v>7708.7</v>
      </c>
      <c r="IB63" s="83"/>
      <c r="IC63" s="83"/>
      <c r="ID63" s="83"/>
      <c r="IE63" s="1501">
        <v>0.32987403842411822</v>
      </c>
      <c r="IF63" s="62"/>
    </row>
    <row r="64" spans="1:240">
      <c r="A64" s="3">
        <v>1949</v>
      </c>
      <c r="B64" s="739"/>
      <c r="C64" s="737"/>
      <c r="D64" s="739"/>
      <c r="E64" s="729"/>
      <c r="F64" s="729"/>
      <c r="G64" s="48"/>
      <c r="H64" s="79"/>
      <c r="I64" s="478"/>
      <c r="J64" s="394"/>
      <c r="K64" s="394"/>
      <c r="L64" s="394"/>
      <c r="M64" s="394"/>
      <c r="N64" s="394"/>
      <c r="O64" s="394"/>
      <c r="P64" s="724"/>
      <c r="Q64" s="394"/>
      <c r="R64" s="394"/>
      <c r="S64" s="394"/>
      <c r="T64" s="394"/>
      <c r="U64" s="394"/>
      <c r="V64" s="45"/>
      <c r="W64" s="49"/>
      <c r="X64" s="451"/>
      <c r="Y64" s="451"/>
      <c r="Z64" s="49"/>
      <c r="AA64" s="857"/>
      <c r="AB64" s="50"/>
      <c r="AC64" s="45"/>
      <c r="AD64" s="39"/>
      <c r="AE64" s="39"/>
      <c r="AF64" s="49"/>
      <c r="AG64" s="394"/>
      <c r="AH64" s="49"/>
      <c r="AI64" s="112"/>
      <c r="AJ64" s="45"/>
      <c r="AK64" s="549"/>
      <c r="AL64" s="722"/>
      <c r="AM64" s="394"/>
      <c r="AN64" s="394"/>
      <c r="AO64" s="111"/>
      <c r="AP64" s="45"/>
      <c r="AQ64" s="39"/>
      <c r="AR64" s="49"/>
      <c r="AS64" s="49"/>
      <c r="AT64" s="49"/>
      <c r="AU64" s="112"/>
      <c r="AV64" s="5"/>
      <c r="AW64" s="5"/>
      <c r="AX64" s="5"/>
      <c r="AY64" s="5"/>
      <c r="AZ64" s="5"/>
      <c r="BA64" s="63"/>
      <c r="BB64" s="64"/>
      <c r="BC64" s="49"/>
      <c r="BD64" s="49"/>
      <c r="BE64" s="64"/>
      <c r="BF64" s="49"/>
      <c r="BG64" s="49"/>
      <c r="BH64" s="35"/>
      <c r="BI64" s="49"/>
      <c r="BJ64" s="49"/>
      <c r="BK64" s="49"/>
      <c r="BL64" s="49"/>
      <c r="BM64" s="49"/>
      <c r="BN64" s="50"/>
      <c r="BO64" s="17"/>
      <c r="BP64" s="5"/>
      <c r="BQ64" s="5"/>
      <c r="BR64" s="6"/>
      <c r="BS64" s="6"/>
      <c r="BT64" s="49"/>
      <c r="BU64" s="17"/>
      <c r="BV64" s="5"/>
      <c r="BW64" s="6"/>
      <c r="BX64" s="6"/>
      <c r="BY64" s="65"/>
      <c r="BZ64" s="17"/>
      <c r="CA64" s="5"/>
      <c r="CB64" s="6"/>
      <c r="CC64" s="6"/>
      <c r="CD64" s="8"/>
      <c r="CE64" s="8"/>
      <c r="CF64" s="394"/>
      <c r="CG64" s="8"/>
      <c r="CH64" s="8"/>
      <c r="CI64" s="49"/>
      <c r="CJ64" s="6"/>
      <c r="CK64" s="11"/>
      <c r="CL64" s="1173"/>
      <c r="CM64" s="1173"/>
      <c r="CN64" s="11"/>
      <c r="CO64" s="49"/>
      <c r="CP64" s="49"/>
      <c r="CQ64" s="49"/>
      <c r="CR64" s="49"/>
      <c r="CS64" s="49"/>
      <c r="CT64" s="27"/>
      <c r="CU64" s="49"/>
      <c r="CV64" s="49"/>
      <c r="CW64" s="49"/>
      <c r="CX64" s="49"/>
      <c r="CY64" s="49"/>
      <c r="CZ64" s="78"/>
      <c r="DA64" s="49"/>
      <c r="DB64" s="49"/>
      <c r="DC64" s="79"/>
      <c r="DD64" s="49"/>
      <c r="DE64" s="478"/>
      <c r="DF64" s="79"/>
      <c r="DG64" s="49"/>
      <c r="DH64" s="451"/>
      <c r="DI64" s="49"/>
      <c r="DJ64" s="49"/>
      <c r="DK64" s="49"/>
      <c r="DL64" s="49"/>
      <c r="DM64" s="49"/>
      <c r="DN64" s="49"/>
      <c r="DO64" s="49"/>
      <c r="DP64" s="79"/>
      <c r="DQ64" s="898"/>
      <c r="DR64" s="896"/>
      <c r="DS64" s="896"/>
      <c r="DT64" s="896"/>
      <c r="DU64" s="394"/>
      <c r="DV64" s="394"/>
      <c r="DW64" s="394"/>
      <c r="DX64" s="394"/>
      <c r="DY64" s="905"/>
      <c r="EL64" s="425"/>
      <c r="EM64" s="425"/>
      <c r="EP64" s="21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Z64" s="21"/>
      <c r="GD64" s="408"/>
      <c r="GE64" s="33"/>
      <c r="GF64" s="33"/>
      <c r="GG64" s="33"/>
      <c r="GH64" s="33"/>
      <c r="GI64" s="33"/>
      <c r="GJ64" s="33"/>
      <c r="GK64" s="33"/>
      <c r="GL64" s="33"/>
      <c r="GM64" s="33"/>
      <c r="GN64" s="33"/>
      <c r="GO64" s="33"/>
      <c r="GS64" s="1517"/>
      <c r="GT64" s="425"/>
      <c r="GU64" s="425"/>
      <c r="GV64" s="425"/>
      <c r="GW64" s="425"/>
      <c r="GX64" s="425"/>
      <c r="GY64" s="62"/>
      <c r="HB64" s="33"/>
      <c r="HC64" s="33"/>
      <c r="HF64" s="62"/>
      <c r="HR64" s="62"/>
      <c r="HS64" s="64">
        <f>AVERAGE([2]Data1!$J$11:$J$14)</f>
        <v>3.85</v>
      </c>
      <c r="HT64" s="64">
        <f t="shared" ref="HT64:HT95" si="1">HS64/HS$125*100</f>
        <v>4.0622527037720912</v>
      </c>
      <c r="HU64" s="49"/>
      <c r="HV64" s="49"/>
      <c r="HW64" s="49"/>
      <c r="HX64" s="49"/>
      <c r="HY64" s="49"/>
      <c r="HZ64" s="49"/>
      <c r="IA64" s="83">
        <v>7908.1</v>
      </c>
      <c r="IB64" s="83"/>
      <c r="IC64" s="83"/>
      <c r="ID64" s="83"/>
      <c r="IE64" s="1501">
        <v>0.33106561626686559</v>
      </c>
      <c r="IF64" s="62"/>
    </row>
    <row r="65" spans="1:241">
      <c r="A65" s="3">
        <f t="shared" ref="A65:A96" si="2">A64+1</f>
        <v>1950</v>
      </c>
      <c r="B65" s="739"/>
      <c r="C65" s="737"/>
      <c r="D65" s="739"/>
      <c r="E65" s="729"/>
      <c r="F65" s="729"/>
      <c r="G65" s="48"/>
      <c r="H65" s="79"/>
      <c r="I65" s="478"/>
      <c r="J65" s="394"/>
      <c r="K65" s="394"/>
      <c r="L65" s="394"/>
      <c r="M65" s="394"/>
      <c r="N65" s="394"/>
      <c r="O65" s="394"/>
      <c r="P65" s="724"/>
      <c r="Q65" s="394"/>
      <c r="R65" s="394"/>
      <c r="S65" s="394"/>
      <c r="T65" s="394"/>
      <c r="U65" s="394"/>
      <c r="V65" s="45"/>
      <c r="W65" s="49"/>
      <c r="X65" s="451"/>
      <c r="Y65" s="451"/>
      <c r="Z65" s="49"/>
      <c r="AA65" s="857"/>
      <c r="AB65" s="50"/>
      <c r="AC65" s="45"/>
      <c r="AD65" s="39"/>
      <c r="AE65" s="39"/>
      <c r="AF65" s="49"/>
      <c r="AG65" s="394"/>
      <c r="AH65" s="49"/>
      <c r="AI65" s="112"/>
      <c r="AJ65" s="45"/>
      <c r="AK65" s="39"/>
      <c r="AL65" s="394"/>
      <c r="AM65" s="394"/>
      <c r="AN65" s="394"/>
      <c r="AO65" s="111"/>
      <c r="AP65" s="45"/>
      <c r="AQ65" s="39"/>
      <c r="AR65" s="49"/>
      <c r="AS65" s="49"/>
      <c r="AT65" s="49"/>
      <c r="AU65" s="112"/>
      <c r="AV65" s="5"/>
      <c r="AW65" s="5"/>
      <c r="AX65" s="5"/>
      <c r="AY65" s="5"/>
      <c r="AZ65" s="5"/>
      <c r="BA65" s="63"/>
      <c r="BB65" s="64"/>
      <c r="BC65" s="49"/>
      <c r="BD65" s="49"/>
      <c r="BE65" s="64"/>
      <c r="BF65" s="49"/>
      <c r="BG65" s="49"/>
      <c r="BH65" s="35"/>
      <c r="BI65" s="49"/>
      <c r="BJ65" s="49"/>
      <c r="BK65" s="49"/>
      <c r="BL65" s="49"/>
      <c r="BM65" s="49"/>
      <c r="BN65" s="50"/>
      <c r="BO65" s="17"/>
      <c r="BP65" s="5"/>
      <c r="BQ65" s="5"/>
      <c r="BR65" s="6"/>
      <c r="BS65" s="6"/>
      <c r="BT65" s="49"/>
      <c r="BU65" s="17"/>
      <c r="BV65" s="5"/>
      <c r="BW65" s="6"/>
      <c r="BX65" s="6"/>
      <c r="BY65" s="65"/>
      <c r="BZ65" s="17"/>
      <c r="CA65" s="5"/>
      <c r="CB65" s="6"/>
      <c r="CC65" s="6"/>
      <c r="CD65" s="8"/>
      <c r="CE65" s="8"/>
      <c r="CF65" s="394"/>
      <c r="CG65" s="8"/>
      <c r="CH65" s="8"/>
      <c r="CI65" s="49"/>
      <c r="CJ65" s="6"/>
      <c r="CK65" s="11"/>
      <c r="CL65" s="1173"/>
      <c r="CM65" s="1173"/>
      <c r="CN65" s="11"/>
      <c r="CO65" s="49"/>
      <c r="CP65" s="49"/>
      <c r="CQ65" s="49"/>
      <c r="CR65" s="49"/>
      <c r="CS65" s="49"/>
      <c r="CT65" s="27"/>
      <c r="CU65" s="49"/>
      <c r="CV65" s="49"/>
      <c r="CW65" s="49"/>
      <c r="CX65" s="49"/>
      <c r="CY65" s="49"/>
      <c r="CZ65" s="78"/>
      <c r="DA65" s="49"/>
      <c r="DB65" s="49"/>
      <c r="DC65" s="79"/>
      <c r="DD65" s="49"/>
      <c r="DE65" s="478"/>
      <c r="DF65" s="79"/>
      <c r="DG65" s="49"/>
      <c r="DH65" s="451"/>
      <c r="DI65" s="49"/>
      <c r="DJ65" s="49"/>
      <c r="DK65" s="49"/>
      <c r="DL65" s="49"/>
      <c r="DM65" s="49"/>
      <c r="DN65" s="49"/>
      <c r="DO65" s="49"/>
      <c r="DP65" s="79"/>
      <c r="DQ65" s="898"/>
      <c r="DR65" s="896"/>
      <c r="DS65" s="896"/>
      <c r="DT65" s="896"/>
      <c r="DU65" s="394"/>
      <c r="DV65" s="394"/>
      <c r="DW65" s="394"/>
      <c r="DX65" s="394"/>
      <c r="DY65" s="905"/>
      <c r="EL65" s="425"/>
      <c r="EM65" s="425"/>
      <c r="EP65" s="21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Z65" s="21"/>
      <c r="GD65" s="408"/>
      <c r="GE65" s="33"/>
      <c r="GF65" s="33"/>
      <c r="GG65" s="33"/>
      <c r="GH65" s="33"/>
      <c r="GI65" s="33"/>
      <c r="GJ65" s="33"/>
      <c r="GK65" s="33"/>
      <c r="GL65" s="33"/>
      <c r="GM65" s="33"/>
      <c r="GN65" s="33"/>
      <c r="GO65" s="33"/>
      <c r="GS65" s="1517"/>
      <c r="GT65" s="425"/>
      <c r="GU65" s="425"/>
      <c r="GV65" s="425"/>
      <c r="GW65" s="425"/>
      <c r="GX65" s="425"/>
      <c r="GY65" s="62"/>
      <c r="HB65" s="33"/>
      <c r="HC65" s="33"/>
      <c r="HF65" s="62"/>
      <c r="HR65" s="893">
        <f>HS65/HS64-1</f>
        <v>8.4415584415584277E-2</v>
      </c>
      <c r="HS65" s="64">
        <f>AVERAGE([2]Data1!$J$15:$J$18)</f>
        <v>4.1749999999999998</v>
      </c>
      <c r="HT65" s="64">
        <f t="shared" si="1"/>
        <v>4.4051701398048007</v>
      </c>
      <c r="HU65" s="705"/>
      <c r="HV65" s="705"/>
      <c r="HW65" s="705"/>
      <c r="HX65" s="705"/>
      <c r="HY65" s="705"/>
      <c r="HZ65" s="705"/>
      <c r="IA65" s="83">
        <v>8178.7</v>
      </c>
      <c r="IB65" s="83"/>
      <c r="IC65" s="83"/>
      <c r="ID65" s="83"/>
      <c r="IE65" s="1501">
        <v>0.33350043405431179</v>
      </c>
      <c r="IF65" s="62"/>
    </row>
    <row r="66" spans="1:241">
      <c r="A66" s="3">
        <f t="shared" si="2"/>
        <v>1951</v>
      </c>
      <c r="B66" s="739"/>
      <c r="C66" s="737"/>
      <c r="D66" s="739"/>
      <c r="E66" s="729"/>
      <c r="F66" s="729"/>
      <c r="G66" s="48"/>
      <c r="H66" s="79"/>
      <c r="I66" s="478"/>
      <c r="J66" s="394"/>
      <c r="K66" s="394"/>
      <c r="L66" s="394"/>
      <c r="M66" s="394"/>
      <c r="N66" s="394"/>
      <c r="O66" s="394"/>
      <c r="P66" s="724"/>
      <c r="Q66" s="394"/>
      <c r="R66" s="394"/>
      <c r="S66" s="394"/>
      <c r="T66" s="394"/>
      <c r="U66" s="394"/>
      <c r="V66" s="45"/>
      <c r="W66" s="49"/>
      <c r="X66" s="451"/>
      <c r="Y66" s="451"/>
      <c r="Z66" s="49"/>
      <c r="AA66" s="857"/>
      <c r="AB66" s="50"/>
      <c r="AC66" s="45"/>
      <c r="AD66" s="39"/>
      <c r="AE66" s="39"/>
      <c r="AF66" s="49"/>
      <c r="AG66" s="394"/>
      <c r="AH66" s="49"/>
      <c r="AI66" s="112"/>
      <c r="AJ66" s="45"/>
      <c r="AK66" s="39"/>
      <c r="AL66" s="394"/>
      <c r="AM66" s="394"/>
      <c r="AN66" s="394"/>
      <c r="AO66" s="111"/>
      <c r="AP66" s="45"/>
      <c r="AQ66" s="39"/>
      <c r="AR66" s="49"/>
      <c r="AS66" s="49"/>
      <c r="AT66" s="49"/>
      <c r="AU66" s="112"/>
      <c r="AV66" s="5"/>
      <c r="AW66" s="5"/>
      <c r="AX66" s="5"/>
      <c r="AY66" s="5"/>
      <c r="AZ66" s="5"/>
      <c r="BA66" s="63"/>
      <c r="BB66" s="64"/>
      <c r="BC66" s="49"/>
      <c r="BD66" s="49"/>
      <c r="BE66" s="64"/>
      <c r="BF66" s="49"/>
      <c r="BG66" s="49"/>
      <c r="BH66" s="35"/>
      <c r="BI66" s="49"/>
      <c r="BJ66" s="49"/>
      <c r="BK66" s="49"/>
      <c r="BL66" s="49"/>
      <c r="BM66" s="49"/>
      <c r="BN66" s="50"/>
      <c r="BO66" s="17"/>
      <c r="BP66" s="5"/>
      <c r="BQ66" s="5"/>
      <c r="BR66" s="6"/>
      <c r="BS66" s="6"/>
      <c r="BT66" s="49"/>
      <c r="BU66" s="17"/>
      <c r="BV66" s="5"/>
      <c r="BW66" s="6"/>
      <c r="BX66" s="6"/>
      <c r="BY66" s="65"/>
      <c r="BZ66" s="17"/>
      <c r="CA66" s="5"/>
      <c r="CB66" s="6"/>
      <c r="CC66" s="6"/>
      <c r="CD66" s="8"/>
      <c r="CE66" s="8"/>
      <c r="CF66" s="394"/>
      <c r="CG66" s="8"/>
      <c r="CH66" s="8"/>
      <c r="CI66" s="49"/>
      <c r="CJ66" s="6"/>
      <c r="CK66" s="11"/>
      <c r="CL66" s="1173"/>
      <c r="CM66" s="1173"/>
      <c r="CN66" s="11"/>
      <c r="CO66" s="49"/>
      <c r="CP66" s="49"/>
      <c r="CQ66" s="49"/>
      <c r="CR66" s="49"/>
      <c r="CS66" s="49"/>
      <c r="CT66" s="27"/>
      <c r="CU66" s="49"/>
      <c r="CV66" s="49"/>
      <c r="CW66" s="49"/>
      <c r="CX66" s="49"/>
      <c r="CY66" s="49"/>
      <c r="CZ66" s="78"/>
      <c r="DA66" s="49"/>
      <c r="DB66" s="49"/>
      <c r="DC66" s="79"/>
      <c r="DD66" s="49"/>
      <c r="DE66" s="478"/>
      <c r="DF66" s="79"/>
      <c r="DG66" s="49"/>
      <c r="DH66" s="451"/>
      <c r="DI66" s="49"/>
      <c r="DJ66" s="49"/>
      <c r="DK66" s="49"/>
      <c r="DL66" s="49"/>
      <c r="DM66" s="49"/>
      <c r="DN66" s="49"/>
      <c r="DO66" s="49"/>
      <c r="DP66" s="79"/>
      <c r="DQ66" s="898"/>
      <c r="DR66" s="896"/>
      <c r="DS66" s="896"/>
      <c r="DT66" s="896"/>
      <c r="DU66" s="394"/>
      <c r="DV66" s="394"/>
      <c r="DW66" s="394"/>
      <c r="DX66" s="394"/>
      <c r="DY66" s="905"/>
      <c r="EL66" s="425"/>
      <c r="EM66" s="425"/>
      <c r="EP66" s="21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Z66" s="21"/>
      <c r="GD66" s="408"/>
      <c r="GE66" s="33"/>
      <c r="GF66" s="33"/>
      <c r="GG66" s="33"/>
      <c r="GH66" s="33"/>
      <c r="GI66" s="33"/>
      <c r="GJ66" s="33"/>
      <c r="GK66" s="33"/>
      <c r="GL66" s="33"/>
      <c r="GM66" s="33"/>
      <c r="GN66" s="33"/>
      <c r="GO66" s="33"/>
      <c r="GS66" s="1517"/>
      <c r="GT66" s="425"/>
      <c r="GU66" s="425"/>
      <c r="GV66" s="425"/>
      <c r="GW66" s="425"/>
      <c r="GX66" s="425"/>
      <c r="GY66" s="62"/>
      <c r="HB66" s="33"/>
      <c r="HC66" s="33"/>
      <c r="HF66" s="62"/>
      <c r="HR66" s="893">
        <f t="shared" ref="HR66:HR75" si="3">HS66/HS65-1</f>
        <v>0.13173652694610771</v>
      </c>
      <c r="HS66" s="64">
        <f>AVERAGE([2]Data1!$J$19:$J$22)</f>
        <v>4.7249999999999996</v>
      </c>
      <c r="HT66" s="64">
        <f t="shared" si="1"/>
        <v>4.985491954629385</v>
      </c>
      <c r="HU66" s="705"/>
      <c r="HV66" s="705"/>
      <c r="HW66" s="705"/>
      <c r="HX66" s="705"/>
      <c r="HY66" s="705"/>
      <c r="HZ66" s="705"/>
      <c r="IA66" s="83">
        <v>8421.7000000000007</v>
      </c>
      <c r="IB66" s="83"/>
      <c r="IC66" s="83"/>
      <c r="ID66" s="83"/>
      <c r="IE66" s="1501">
        <v>0.33657100110429011</v>
      </c>
      <c r="IF66" s="62"/>
    </row>
    <row r="67" spans="1:241">
      <c r="A67" s="3">
        <f t="shared" si="2"/>
        <v>1952</v>
      </c>
      <c r="B67" s="739"/>
      <c r="C67" s="737"/>
      <c r="D67" s="739"/>
      <c r="E67" s="729"/>
      <c r="F67" s="729"/>
      <c r="G67" s="48"/>
      <c r="H67" s="79"/>
      <c r="I67" s="478"/>
      <c r="J67" s="394"/>
      <c r="K67" s="394"/>
      <c r="L67" s="394"/>
      <c r="M67" s="394"/>
      <c r="N67" s="394"/>
      <c r="O67" s="394"/>
      <c r="P67" s="724"/>
      <c r="Q67" s="394"/>
      <c r="R67" s="394"/>
      <c r="S67" s="394"/>
      <c r="T67" s="394"/>
      <c r="U67" s="394"/>
      <c r="V67" s="45"/>
      <c r="W67" s="49"/>
      <c r="X67" s="451"/>
      <c r="Y67" s="451"/>
      <c r="Z67" s="49"/>
      <c r="AA67" s="857"/>
      <c r="AB67" s="50"/>
      <c r="AC67" s="45"/>
      <c r="AD67" s="39"/>
      <c r="AE67" s="39"/>
      <c r="AF67" s="49"/>
      <c r="AG67" s="394"/>
      <c r="AH67" s="49"/>
      <c r="AI67" s="112"/>
      <c r="AJ67" s="45"/>
      <c r="AK67" s="39"/>
      <c r="AL67" s="394"/>
      <c r="AM67" s="394"/>
      <c r="AN67" s="394"/>
      <c r="AO67" s="111"/>
      <c r="AP67" s="45"/>
      <c r="AQ67" s="39"/>
      <c r="AR67" s="49"/>
      <c r="AS67" s="49"/>
      <c r="AT67" s="49"/>
      <c r="AU67" s="112"/>
      <c r="AV67" s="5"/>
      <c r="AW67" s="5"/>
      <c r="AX67" s="5"/>
      <c r="AY67" s="5"/>
      <c r="AZ67" s="5"/>
      <c r="BA67" s="63"/>
      <c r="BB67" s="64"/>
      <c r="BC67" s="49"/>
      <c r="BD67" s="49"/>
      <c r="BE67" s="64"/>
      <c r="BF67" s="49"/>
      <c r="BG67" s="49"/>
      <c r="BH67" s="35"/>
      <c r="BI67" s="49"/>
      <c r="BJ67" s="49"/>
      <c r="BK67" s="49"/>
      <c r="BL67" s="49"/>
      <c r="BM67" s="49"/>
      <c r="BN67" s="50"/>
      <c r="BO67" s="17"/>
      <c r="BP67" s="5"/>
      <c r="BQ67" s="5"/>
      <c r="BR67" s="6"/>
      <c r="BS67" s="6"/>
      <c r="BT67" s="49"/>
      <c r="BU67" s="17"/>
      <c r="BV67" s="5"/>
      <c r="BW67" s="6"/>
      <c r="BX67" s="6"/>
      <c r="BY67" s="65"/>
      <c r="BZ67" s="17"/>
      <c r="CA67" s="5"/>
      <c r="CB67" s="6"/>
      <c r="CC67" s="6"/>
      <c r="CD67" s="8"/>
      <c r="CE67" s="8"/>
      <c r="CF67" s="394"/>
      <c r="CG67" s="8"/>
      <c r="CH67" s="8"/>
      <c r="CI67" s="49"/>
      <c r="CJ67" s="6"/>
      <c r="CK67" s="11"/>
      <c r="CL67" s="1173"/>
      <c r="CM67" s="1173"/>
      <c r="CN67" s="11"/>
      <c r="CO67" s="49"/>
      <c r="CP67" s="49"/>
      <c r="CQ67" s="49"/>
      <c r="CR67" s="49"/>
      <c r="CS67" s="49"/>
      <c r="CT67" s="27"/>
      <c r="CU67" s="49"/>
      <c r="CV67" s="49"/>
      <c r="CW67" s="49"/>
      <c r="CX67" s="49"/>
      <c r="CY67" s="49"/>
      <c r="CZ67" s="78"/>
      <c r="DA67" s="49"/>
      <c r="DB67" s="49"/>
      <c r="DC67" s="79"/>
      <c r="DD67" s="49"/>
      <c r="DE67" s="478"/>
      <c r="DF67" s="79"/>
      <c r="DG67" s="49"/>
      <c r="DH67" s="451"/>
      <c r="DI67" s="49"/>
      <c r="DJ67" s="49"/>
      <c r="DK67" s="49"/>
      <c r="DL67" s="49"/>
      <c r="DM67" s="49"/>
      <c r="DN67" s="49"/>
      <c r="DO67" s="49"/>
      <c r="DP67" s="79"/>
      <c r="DQ67" s="898"/>
      <c r="DR67" s="896"/>
      <c r="DS67" s="896"/>
      <c r="DT67" s="896"/>
      <c r="DU67" s="394"/>
      <c r="DV67" s="394"/>
      <c r="DW67" s="394"/>
      <c r="DX67" s="394"/>
      <c r="DY67" s="905"/>
      <c r="EL67" s="425"/>
      <c r="EM67" s="425"/>
      <c r="EP67" s="21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Z67" s="21"/>
      <c r="GD67" s="408"/>
      <c r="GE67" s="33"/>
      <c r="GF67" s="33"/>
      <c r="GG67" s="33"/>
      <c r="GH67" s="33"/>
      <c r="GI67" s="33"/>
      <c r="GJ67" s="33"/>
      <c r="GK67" s="33"/>
      <c r="GL67" s="33"/>
      <c r="GM67" s="33"/>
      <c r="GN67" s="33"/>
      <c r="GO67" s="33"/>
      <c r="GS67" s="1517"/>
      <c r="GT67" s="425"/>
      <c r="GU67" s="425"/>
      <c r="GV67" s="425"/>
      <c r="GW67" s="425"/>
      <c r="GX67" s="425"/>
      <c r="GY67" s="62"/>
      <c r="HB67" s="33"/>
      <c r="HC67" s="33"/>
      <c r="HF67" s="62"/>
      <c r="HR67" s="893">
        <f t="shared" si="3"/>
        <v>0.21693121693121697</v>
      </c>
      <c r="HS67" s="64">
        <f>AVERAGE([2]Data1!$J$23:$J$26)</f>
        <v>5.75</v>
      </c>
      <c r="HT67" s="64">
        <f t="shared" si="1"/>
        <v>6.0670007913479287</v>
      </c>
      <c r="HU67" s="705"/>
      <c r="HV67" s="705"/>
      <c r="HW67" s="705"/>
      <c r="HX67" s="705"/>
      <c r="HY67" s="705"/>
      <c r="HZ67" s="705"/>
      <c r="IA67" s="83">
        <v>8636.5</v>
      </c>
      <c r="IB67" s="83"/>
      <c r="IC67" s="83"/>
      <c r="ID67" s="83"/>
      <c r="IE67" s="1501">
        <v>0.34091356452266541</v>
      </c>
      <c r="IF67" s="62"/>
    </row>
    <row r="68" spans="1:241">
      <c r="A68" s="3">
        <f t="shared" si="2"/>
        <v>1953</v>
      </c>
      <c r="B68" s="739"/>
      <c r="C68" s="737"/>
      <c r="D68" s="739"/>
      <c r="E68" s="729"/>
      <c r="F68" s="729"/>
      <c r="G68" s="48"/>
      <c r="H68" s="79"/>
      <c r="I68" s="478"/>
      <c r="J68" s="394"/>
      <c r="K68" s="394"/>
      <c r="L68" s="394"/>
      <c r="M68" s="394"/>
      <c r="N68" s="394"/>
      <c r="O68" s="394"/>
      <c r="P68" s="724"/>
      <c r="Q68" s="394"/>
      <c r="R68" s="394"/>
      <c r="S68" s="394"/>
      <c r="T68" s="394"/>
      <c r="U68" s="394"/>
      <c r="V68" s="45"/>
      <c r="W68" s="49"/>
      <c r="X68" s="451"/>
      <c r="Y68" s="451"/>
      <c r="Z68" s="49"/>
      <c r="AA68" s="857"/>
      <c r="AB68" s="50"/>
      <c r="AC68" s="45"/>
      <c r="AD68" s="39"/>
      <c r="AE68" s="39"/>
      <c r="AF68" s="49"/>
      <c r="AG68" s="394"/>
      <c r="AH68" s="49"/>
      <c r="AI68" s="112"/>
      <c r="AJ68" s="45"/>
      <c r="AK68" s="39"/>
      <c r="AL68" s="394"/>
      <c r="AM68" s="394"/>
      <c r="AN68" s="394"/>
      <c r="AO68" s="111"/>
      <c r="AP68" s="45"/>
      <c r="AQ68" s="39"/>
      <c r="AR68" s="49"/>
      <c r="AS68" s="49"/>
      <c r="AT68" s="49"/>
      <c r="AU68" s="112"/>
      <c r="AV68" s="5"/>
      <c r="AW68" s="5"/>
      <c r="AX68" s="5"/>
      <c r="AY68" s="5"/>
      <c r="AZ68" s="5"/>
      <c r="BA68" s="63"/>
      <c r="BB68" s="64"/>
      <c r="BC68" s="49"/>
      <c r="BD68" s="49"/>
      <c r="BE68" s="64"/>
      <c r="BF68" s="49"/>
      <c r="BG68" s="49"/>
      <c r="BH68" s="35"/>
      <c r="BI68" s="49"/>
      <c r="BJ68" s="49"/>
      <c r="BK68" s="49"/>
      <c r="BL68" s="49"/>
      <c r="BM68" s="49"/>
      <c r="BN68" s="50"/>
      <c r="BO68" s="17"/>
      <c r="BP68" s="5"/>
      <c r="BQ68" s="5"/>
      <c r="BR68" s="6"/>
      <c r="BS68" s="6"/>
      <c r="BT68" s="49"/>
      <c r="BU68" s="17"/>
      <c r="BV68" s="5"/>
      <c r="BW68" s="6"/>
      <c r="BX68" s="6"/>
      <c r="BY68" s="65"/>
      <c r="BZ68" s="17"/>
      <c r="CA68" s="5"/>
      <c r="CB68" s="6"/>
      <c r="CC68" s="6"/>
      <c r="CD68" s="8"/>
      <c r="CE68" s="8"/>
      <c r="CF68" s="394"/>
      <c r="CG68" s="8"/>
      <c r="CH68" s="8"/>
      <c r="CI68" s="49"/>
      <c r="CJ68" s="6"/>
      <c r="CK68" s="11"/>
      <c r="CL68" s="1173"/>
      <c r="CM68" s="1173"/>
      <c r="CN68" s="11"/>
      <c r="CO68" s="49"/>
      <c r="CP68" s="49"/>
      <c r="CQ68" s="49"/>
      <c r="CR68" s="49"/>
      <c r="CS68" s="49"/>
      <c r="CT68" s="27"/>
      <c r="CU68" s="49"/>
      <c r="CV68" s="49"/>
      <c r="CW68" s="49"/>
      <c r="CX68" s="49"/>
      <c r="CY68" s="49"/>
      <c r="CZ68" s="78"/>
      <c r="DA68" s="49"/>
      <c r="DB68" s="49"/>
      <c r="DC68" s="79"/>
      <c r="DD68" s="49"/>
      <c r="DE68" s="478"/>
      <c r="DF68" s="79"/>
      <c r="DG68" s="49"/>
      <c r="DH68" s="451"/>
      <c r="DI68" s="49"/>
      <c r="DJ68" s="49"/>
      <c r="DK68" s="49"/>
      <c r="DL68" s="49"/>
      <c r="DM68" s="49"/>
      <c r="DN68" s="49"/>
      <c r="DO68" s="49"/>
      <c r="DP68" s="79"/>
      <c r="DQ68" s="898"/>
      <c r="DR68" s="896"/>
      <c r="DS68" s="896"/>
      <c r="DT68" s="896"/>
      <c r="DU68" s="394"/>
      <c r="DV68" s="394"/>
      <c r="DW68" s="394"/>
      <c r="DX68" s="394"/>
      <c r="DY68" s="905"/>
      <c r="EL68" s="425"/>
      <c r="EM68" s="425"/>
      <c r="EP68" s="21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Z68" s="21"/>
      <c r="GD68" s="408"/>
      <c r="GE68" s="33"/>
      <c r="GF68" s="33"/>
      <c r="GG68" s="33"/>
      <c r="GH68" s="33"/>
      <c r="GI68" s="33"/>
      <c r="GJ68" s="33"/>
      <c r="GK68" s="33"/>
      <c r="GL68" s="33"/>
      <c r="GM68" s="33"/>
      <c r="GN68" s="33"/>
      <c r="GO68" s="33"/>
      <c r="GS68" s="1517"/>
      <c r="GT68" s="425"/>
      <c r="GU68" s="425"/>
      <c r="GV68" s="425"/>
      <c r="GW68" s="425"/>
      <c r="GX68" s="425"/>
      <c r="GY68" s="62"/>
      <c r="HB68" s="33"/>
      <c r="HC68" s="33"/>
      <c r="HF68" s="62"/>
      <c r="HR68" s="893">
        <f t="shared" si="3"/>
        <v>9.5652173913043592E-2</v>
      </c>
      <c r="HS68" s="64">
        <f>AVERAGE([2]Data1!$J$27:$J$30)</f>
        <v>6.3000000000000007</v>
      </c>
      <c r="HT68" s="64">
        <f t="shared" si="1"/>
        <v>6.6473226061725139</v>
      </c>
      <c r="HU68" s="705"/>
      <c r="HV68" s="705"/>
      <c r="HW68" s="705"/>
      <c r="HX68" s="705"/>
      <c r="HY68" s="705"/>
      <c r="HZ68" s="705"/>
      <c r="IA68" s="83">
        <v>8815.2999999999993</v>
      </c>
      <c r="IB68" s="83"/>
      <c r="IC68" s="83"/>
      <c r="ID68" s="83"/>
      <c r="IE68" s="1501">
        <v>0.34627295724479029</v>
      </c>
      <c r="IF68" s="62"/>
    </row>
    <row r="69" spans="1:241">
      <c r="A69" s="3">
        <f t="shared" si="2"/>
        <v>1954</v>
      </c>
      <c r="B69" s="739"/>
      <c r="C69" s="737"/>
      <c r="D69" s="739"/>
      <c r="E69" s="729"/>
      <c r="F69" s="729"/>
      <c r="G69" s="48"/>
      <c r="H69" s="79"/>
      <c r="I69" s="478"/>
      <c r="J69" s="394"/>
      <c r="K69" s="394"/>
      <c r="L69" s="394"/>
      <c r="M69" s="394"/>
      <c r="N69" s="394"/>
      <c r="O69" s="394"/>
      <c r="P69" s="724"/>
      <c r="Q69" s="394"/>
      <c r="R69" s="394"/>
      <c r="S69" s="394"/>
      <c r="T69" s="394"/>
      <c r="U69" s="394"/>
      <c r="V69" s="45"/>
      <c r="W69" s="49"/>
      <c r="X69" s="451"/>
      <c r="Y69" s="451"/>
      <c r="Z69" s="49"/>
      <c r="AA69" s="857"/>
      <c r="AB69" s="50"/>
      <c r="AC69" s="45"/>
      <c r="AD69" s="39"/>
      <c r="AE69" s="39"/>
      <c r="AF69" s="49"/>
      <c r="AG69" s="394"/>
      <c r="AH69" s="49"/>
      <c r="AI69" s="112"/>
      <c r="AJ69" s="45"/>
      <c r="AK69" s="39"/>
      <c r="AL69" s="394"/>
      <c r="AM69" s="394"/>
      <c r="AN69" s="394"/>
      <c r="AO69" s="111"/>
      <c r="AP69" s="45"/>
      <c r="AQ69" s="39"/>
      <c r="AR69" s="49"/>
      <c r="AS69" s="49"/>
      <c r="AT69" s="49"/>
      <c r="AU69" s="112"/>
      <c r="AV69" s="5"/>
      <c r="AW69" s="5"/>
      <c r="AX69" s="5"/>
      <c r="AY69" s="5"/>
      <c r="AZ69" s="5"/>
      <c r="BA69" s="63"/>
      <c r="BB69" s="64"/>
      <c r="BC69" s="49"/>
      <c r="BD69" s="49"/>
      <c r="BE69" s="64"/>
      <c r="BF69" s="49"/>
      <c r="BG69" s="49"/>
      <c r="BH69" s="35"/>
      <c r="BI69" s="49"/>
      <c r="BJ69" s="49"/>
      <c r="BK69" s="49"/>
      <c r="BL69" s="49"/>
      <c r="BM69" s="49"/>
      <c r="BN69" s="50"/>
      <c r="BO69" s="17"/>
      <c r="BP69" s="5"/>
      <c r="BQ69" s="5"/>
      <c r="BR69" s="6"/>
      <c r="BS69" s="6"/>
      <c r="BT69" s="49"/>
      <c r="BU69" s="17"/>
      <c r="BV69" s="5"/>
      <c r="BW69" s="6"/>
      <c r="BX69" s="6"/>
      <c r="BY69" s="65"/>
      <c r="BZ69" s="17"/>
      <c r="CA69" s="5"/>
      <c r="CB69" s="6"/>
      <c r="CC69" s="6"/>
      <c r="CD69" s="8"/>
      <c r="CE69" s="8"/>
      <c r="CF69" s="394"/>
      <c r="CG69" s="8"/>
      <c r="CH69" s="8"/>
      <c r="CI69" s="49"/>
      <c r="CJ69" s="6"/>
      <c r="CK69" s="11"/>
      <c r="CL69" s="1173"/>
      <c r="CM69" s="1173"/>
      <c r="CN69" s="11"/>
      <c r="CO69" s="49"/>
      <c r="CP69" s="49"/>
      <c r="CQ69" s="49"/>
      <c r="CR69" s="49"/>
      <c r="CS69" s="49"/>
      <c r="CT69" s="27"/>
      <c r="CU69" s="49"/>
      <c r="CV69" s="49"/>
      <c r="CW69" s="49"/>
      <c r="CX69" s="49"/>
      <c r="CY69" s="49"/>
      <c r="CZ69" s="78"/>
      <c r="DA69" s="49"/>
      <c r="DB69" s="49"/>
      <c r="DC69" s="79"/>
      <c r="DD69" s="49"/>
      <c r="DE69" s="478"/>
      <c r="DF69" s="79"/>
      <c r="DG69" s="49"/>
      <c r="DH69" s="451"/>
      <c r="DI69" s="49"/>
      <c r="DJ69" s="49"/>
      <c r="DK69" s="49"/>
      <c r="DL69" s="49"/>
      <c r="DM69" s="49"/>
      <c r="DN69" s="49"/>
      <c r="DO69" s="49"/>
      <c r="DP69" s="79"/>
      <c r="DQ69" s="898"/>
      <c r="DR69" s="896"/>
      <c r="DS69" s="896"/>
      <c r="DT69" s="896"/>
      <c r="DU69" s="394"/>
      <c r="DV69" s="394"/>
      <c r="DW69" s="394"/>
      <c r="DX69" s="394"/>
      <c r="DY69" s="905"/>
      <c r="EL69" s="425"/>
      <c r="EM69" s="425"/>
      <c r="EP69" s="21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Z69" s="21"/>
      <c r="GD69" s="408"/>
      <c r="GE69" s="33"/>
      <c r="GF69" s="33"/>
      <c r="GG69" s="33"/>
      <c r="GH69" s="33"/>
      <c r="GI69" s="33"/>
      <c r="GJ69" s="33"/>
      <c r="GK69" s="33"/>
      <c r="GL69" s="33"/>
      <c r="GM69" s="33"/>
      <c r="GN69" s="33"/>
      <c r="GO69" s="33"/>
      <c r="GS69" s="1517"/>
      <c r="GT69" s="425"/>
      <c r="GU69" s="425"/>
      <c r="GV69" s="425"/>
      <c r="GW69" s="425"/>
      <c r="GX69" s="425"/>
      <c r="GY69" s="62"/>
      <c r="HB69" s="33"/>
      <c r="HC69" s="33"/>
      <c r="HF69" s="62"/>
      <c r="HR69" s="893">
        <f t="shared" si="3"/>
        <v>2.7777777777777679E-2</v>
      </c>
      <c r="HS69" s="64">
        <f>AVERAGE([2]Data1!$J$31:$J$34)</f>
        <v>6.4749999999999996</v>
      </c>
      <c r="HT69" s="64">
        <f t="shared" si="1"/>
        <v>6.8319704563439725</v>
      </c>
      <c r="HU69" s="705"/>
      <c r="HV69" s="705"/>
      <c r="HW69" s="705"/>
      <c r="HX69" s="705"/>
      <c r="HY69" s="705"/>
      <c r="HZ69" s="705"/>
      <c r="IA69" s="83">
        <v>8986.5</v>
      </c>
      <c r="IB69" s="83"/>
      <c r="IC69" s="83"/>
      <c r="ID69" s="83"/>
      <c r="IE69" s="1501">
        <v>0.35174984699271128</v>
      </c>
      <c r="IF69" s="62"/>
    </row>
    <row r="70" spans="1:241">
      <c r="A70" s="3">
        <f t="shared" si="2"/>
        <v>1955</v>
      </c>
      <c r="B70" s="739"/>
      <c r="C70" s="737"/>
      <c r="D70" s="739"/>
      <c r="E70" s="729"/>
      <c r="F70" s="729"/>
      <c r="G70" s="48"/>
      <c r="H70" s="79"/>
      <c r="I70" s="478"/>
      <c r="J70" s="394"/>
      <c r="K70" s="394"/>
      <c r="L70" s="394"/>
      <c r="M70" s="394"/>
      <c r="N70" s="394"/>
      <c r="O70" s="394"/>
      <c r="P70" s="724"/>
      <c r="Q70" s="394"/>
      <c r="R70" s="394"/>
      <c r="S70" s="394"/>
      <c r="T70" s="394"/>
      <c r="U70" s="394"/>
      <c r="V70" s="45"/>
      <c r="W70" s="49"/>
      <c r="X70" s="451"/>
      <c r="Y70" s="451"/>
      <c r="Z70" s="49"/>
      <c r="AA70" s="857"/>
      <c r="AB70" s="50"/>
      <c r="AC70" s="45"/>
      <c r="AD70" s="39"/>
      <c r="AE70" s="39"/>
      <c r="AF70" s="49"/>
      <c r="AG70" s="394"/>
      <c r="AH70" s="49"/>
      <c r="AI70" s="112"/>
      <c r="AJ70" s="45"/>
      <c r="AK70" s="39"/>
      <c r="AL70" s="394"/>
      <c r="AM70" s="394"/>
      <c r="AN70" s="394"/>
      <c r="AO70" s="111"/>
      <c r="AP70" s="45"/>
      <c r="AQ70" s="39"/>
      <c r="AR70" s="49"/>
      <c r="AS70" s="49"/>
      <c r="AT70" s="49"/>
      <c r="AU70" s="112"/>
      <c r="AV70" s="5"/>
      <c r="AW70" s="5"/>
      <c r="AX70" s="5"/>
      <c r="AY70" s="5"/>
      <c r="AZ70" s="5"/>
      <c r="BA70" s="63"/>
      <c r="BB70" s="64"/>
      <c r="BC70" s="49"/>
      <c r="BD70" s="49"/>
      <c r="BE70" s="64"/>
      <c r="BF70" s="49"/>
      <c r="BG70" s="49"/>
      <c r="BH70" s="35"/>
      <c r="BI70" s="49"/>
      <c r="BJ70" s="49"/>
      <c r="BK70" s="49"/>
      <c r="BL70" s="49"/>
      <c r="BM70" s="49"/>
      <c r="BN70" s="50"/>
      <c r="BO70" s="17"/>
      <c r="BP70" s="5"/>
      <c r="BQ70" s="5"/>
      <c r="BR70" s="6"/>
      <c r="BS70" s="6"/>
      <c r="BT70" s="49"/>
      <c r="BU70" s="17"/>
      <c r="BV70" s="5"/>
      <c r="BW70" s="6"/>
      <c r="BX70" s="6"/>
      <c r="BY70" s="65"/>
      <c r="BZ70" s="17"/>
      <c r="CA70" s="5"/>
      <c r="CB70" s="6"/>
      <c r="CC70" s="6"/>
      <c r="CD70" s="8"/>
      <c r="CE70" s="8"/>
      <c r="CF70" s="394"/>
      <c r="CG70" s="8"/>
      <c r="CH70" s="8"/>
      <c r="CI70" s="49"/>
      <c r="CJ70" s="6"/>
      <c r="CK70" s="11"/>
      <c r="CL70" s="1173"/>
      <c r="CM70" s="1173"/>
      <c r="CN70" s="11"/>
      <c r="CO70" s="49"/>
      <c r="CP70" s="49"/>
      <c r="CQ70" s="49"/>
      <c r="CR70" s="49"/>
      <c r="CS70" s="49"/>
      <c r="CT70" s="27"/>
      <c r="CU70" s="49"/>
      <c r="CV70" s="49"/>
      <c r="CW70" s="49"/>
      <c r="CX70" s="49"/>
      <c r="CY70" s="49"/>
      <c r="CZ70" s="78"/>
      <c r="DA70" s="49"/>
      <c r="DB70" s="49"/>
      <c r="DC70" s="79"/>
      <c r="DD70" s="49"/>
      <c r="DE70" s="478"/>
      <c r="DF70" s="79"/>
      <c r="DG70" s="49"/>
      <c r="DH70" s="451"/>
      <c r="DI70" s="49"/>
      <c r="DJ70" s="49"/>
      <c r="DK70" s="49"/>
      <c r="DL70" s="49"/>
      <c r="DM70" s="49"/>
      <c r="DN70" s="49"/>
      <c r="DO70" s="49"/>
      <c r="DP70" s="79"/>
      <c r="DQ70" s="898"/>
      <c r="DR70" s="896"/>
      <c r="DS70" s="896"/>
      <c r="DT70" s="896"/>
      <c r="DU70" s="394"/>
      <c r="DV70" s="394"/>
      <c r="DW70" s="394"/>
      <c r="DX70" s="394"/>
      <c r="DY70" s="905"/>
      <c r="EL70" s="425"/>
      <c r="EM70" s="425"/>
      <c r="EP70" s="21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Z70" s="21"/>
      <c r="GD70" s="408"/>
      <c r="GE70" s="33"/>
      <c r="GF70" s="33"/>
      <c r="GG70" s="33"/>
      <c r="GH70" s="33"/>
      <c r="GI70" s="33"/>
      <c r="GJ70" s="33"/>
      <c r="GK70" s="33"/>
      <c r="GL70" s="33"/>
      <c r="GM70" s="33"/>
      <c r="GN70" s="33"/>
      <c r="GO70" s="33"/>
      <c r="GS70" s="1517"/>
      <c r="GT70" s="425"/>
      <c r="GU70" s="425"/>
      <c r="GV70" s="425"/>
      <c r="GW70" s="425"/>
      <c r="GX70" s="425"/>
      <c r="GY70" s="62"/>
      <c r="HB70" s="33"/>
      <c r="HC70" s="33"/>
      <c r="HF70" s="62"/>
      <c r="HR70" s="893">
        <f t="shared" si="3"/>
        <v>7.7220077220079286E-3</v>
      </c>
      <c r="HS70" s="64">
        <f>AVERAGE([2]Data1!$J$35:$J$38)</f>
        <v>6.5250000000000004</v>
      </c>
      <c r="HT70" s="64">
        <f t="shared" si="1"/>
        <v>6.8847269849643897</v>
      </c>
      <c r="HU70" s="705"/>
      <c r="HV70" s="705"/>
      <c r="HW70" s="705"/>
      <c r="HX70" s="705"/>
      <c r="HY70" s="705"/>
      <c r="HZ70" s="705"/>
      <c r="IA70" s="83">
        <v>9199.7000000000007</v>
      </c>
      <c r="IB70" s="83"/>
      <c r="IC70" s="83"/>
      <c r="ID70" s="83"/>
      <c r="IE70" s="1501">
        <v>0.35706599128232441</v>
      </c>
      <c r="IF70" s="62"/>
    </row>
    <row r="71" spans="1:241">
      <c r="A71" s="3">
        <f t="shared" si="2"/>
        <v>1956</v>
      </c>
      <c r="B71" s="739"/>
      <c r="C71" s="737"/>
      <c r="D71" s="739"/>
      <c r="E71" s="729"/>
      <c r="F71" s="729"/>
      <c r="G71" s="48"/>
      <c r="H71" s="79"/>
      <c r="I71" s="478"/>
      <c r="J71" s="394"/>
      <c r="K71" s="394"/>
      <c r="L71" s="394"/>
      <c r="M71" s="394"/>
      <c r="N71" s="394"/>
      <c r="O71" s="394"/>
      <c r="P71" s="724"/>
      <c r="Q71" s="394"/>
      <c r="R71" s="394"/>
      <c r="S71" s="394"/>
      <c r="T71" s="394"/>
      <c r="U71" s="394"/>
      <c r="V71" s="45"/>
      <c r="W71" s="49"/>
      <c r="X71" s="451"/>
      <c r="Y71" s="451"/>
      <c r="Z71" s="49"/>
      <c r="AA71" s="857"/>
      <c r="AB71" s="50"/>
      <c r="AC71" s="45"/>
      <c r="AD71" s="39"/>
      <c r="AE71" s="39"/>
      <c r="AF71" s="49"/>
      <c r="AG71" s="394"/>
      <c r="AH71" s="49"/>
      <c r="AI71" s="112"/>
      <c r="AJ71" s="45"/>
      <c r="AK71" s="39"/>
      <c r="AL71" s="394"/>
      <c r="AM71" s="394"/>
      <c r="AN71" s="394"/>
      <c r="AO71" s="111"/>
      <c r="AP71" s="45"/>
      <c r="AQ71" s="39"/>
      <c r="AR71" s="49"/>
      <c r="AS71" s="49"/>
      <c r="AT71" s="49"/>
      <c r="AU71" s="112"/>
      <c r="AV71" s="5"/>
      <c r="AW71" s="5"/>
      <c r="AX71" s="5"/>
      <c r="AY71" s="5"/>
      <c r="AZ71" s="5"/>
      <c r="BA71" s="63"/>
      <c r="BB71" s="64"/>
      <c r="BC71" s="49"/>
      <c r="BD71" s="49"/>
      <c r="BE71" s="64"/>
      <c r="BF71" s="49"/>
      <c r="BG71" s="49"/>
      <c r="BH71" s="35"/>
      <c r="BI71" s="49"/>
      <c r="BJ71" s="49"/>
      <c r="BK71" s="49"/>
      <c r="BL71" s="49"/>
      <c r="BM71" s="49"/>
      <c r="BN71" s="50"/>
      <c r="BO71" s="17"/>
      <c r="BP71" s="5"/>
      <c r="BQ71" s="5"/>
      <c r="BR71" s="6"/>
      <c r="BS71" s="6"/>
      <c r="BT71" s="49"/>
      <c r="BU71" s="17"/>
      <c r="BV71" s="5"/>
      <c r="BW71" s="6"/>
      <c r="BX71" s="6"/>
      <c r="BY71" s="65"/>
      <c r="BZ71" s="17"/>
      <c r="CA71" s="5"/>
      <c r="CB71" s="6"/>
      <c r="CC71" s="6"/>
      <c r="CD71" s="8"/>
      <c r="CE71" s="8"/>
      <c r="CF71" s="394"/>
      <c r="CG71" s="8"/>
      <c r="CH71" s="8"/>
      <c r="CI71" s="49"/>
      <c r="CJ71" s="6"/>
      <c r="CK71" s="11"/>
      <c r="CL71" s="1173"/>
      <c r="CM71" s="1173"/>
      <c r="CN71" s="11"/>
      <c r="CO71" s="49"/>
      <c r="CP71" s="49"/>
      <c r="CQ71" s="49"/>
      <c r="CR71" s="49"/>
      <c r="CS71" s="49"/>
      <c r="CT71" s="27"/>
      <c r="CU71" s="49"/>
      <c r="CV71" s="49"/>
      <c r="CW71" s="49"/>
      <c r="CX71" s="49"/>
      <c r="CY71" s="49"/>
      <c r="CZ71" s="78"/>
      <c r="DA71" s="49"/>
      <c r="DB71" s="49"/>
      <c r="DC71" s="79"/>
      <c r="DD71" s="49"/>
      <c r="DE71" s="478"/>
      <c r="DF71" s="79"/>
      <c r="DG71" s="49"/>
      <c r="DH71" s="451"/>
      <c r="DI71" s="49"/>
      <c r="DJ71" s="49"/>
      <c r="DK71" s="49"/>
      <c r="DL71" s="49"/>
      <c r="DM71" s="49"/>
      <c r="DN71" s="49"/>
      <c r="DO71" s="49"/>
      <c r="DP71" s="79"/>
      <c r="DQ71" s="898"/>
      <c r="DR71" s="896"/>
      <c r="DS71" s="896"/>
      <c r="DT71" s="896"/>
      <c r="DU71" s="394"/>
      <c r="DV71" s="394"/>
      <c r="DW71" s="394"/>
      <c r="DX71" s="394"/>
      <c r="DY71" s="905"/>
      <c r="EL71" s="425"/>
      <c r="EM71" s="425"/>
      <c r="EP71" s="21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Z71" s="21"/>
      <c r="GD71" s="408"/>
      <c r="GE71" s="33"/>
      <c r="GF71" s="33"/>
      <c r="GG71" s="33"/>
      <c r="GH71" s="33"/>
      <c r="GI71" s="33"/>
      <c r="GJ71" s="33"/>
      <c r="GK71" s="33"/>
      <c r="GL71" s="33"/>
      <c r="GM71" s="33"/>
      <c r="GN71" s="33"/>
      <c r="GO71" s="33"/>
      <c r="GS71" s="1517"/>
      <c r="GT71" s="425"/>
      <c r="GU71" s="425"/>
      <c r="GV71" s="425"/>
      <c r="GW71" s="425"/>
      <c r="GX71" s="425"/>
      <c r="GY71" s="62"/>
      <c r="HB71" s="33"/>
      <c r="HC71" s="33"/>
      <c r="HF71" s="62"/>
      <c r="HR71" s="893">
        <f t="shared" si="3"/>
        <v>3.4482758620689502E-2</v>
      </c>
      <c r="HS71" s="64">
        <f>AVERAGE([2]Data1!$J$39:$J$42)</f>
        <v>6.75</v>
      </c>
      <c r="HT71" s="64">
        <f t="shared" si="1"/>
        <v>7.1221313637562647</v>
      </c>
      <c r="HU71" s="705"/>
      <c r="HV71" s="705"/>
      <c r="HW71" s="705"/>
      <c r="HX71" s="705"/>
      <c r="HY71" s="705"/>
      <c r="HZ71" s="705"/>
      <c r="IA71" s="83">
        <v>9425.5</v>
      </c>
      <c r="IB71" s="83"/>
      <c r="IC71" s="83"/>
      <c r="ID71" s="83"/>
      <c r="IE71" s="1501">
        <v>0.36140257811256699</v>
      </c>
      <c r="IF71" s="62"/>
    </row>
    <row r="72" spans="1:241">
      <c r="A72" s="3">
        <f t="shared" si="2"/>
        <v>1957</v>
      </c>
      <c r="B72" s="739"/>
      <c r="C72" s="737"/>
      <c r="D72" s="739"/>
      <c r="E72" s="729"/>
      <c r="F72" s="729"/>
      <c r="G72" s="48"/>
      <c r="H72" s="79"/>
      <c r="I72" s="478"/>
      <c r="J72" s="394"/>
      <c r="K72" s="394"/>
      <c r="L72" s="394"/>
      <c r="M72" s="394"/>
      <c r="N72" s="394"/>
      <c r="O72" s="394"/>
      <c r="P72" s="724"/>
      <c r="Q72" s="394"/>
      <c r="R72" s="394"/>
      <c r="S72" s="394"/>
      <c r="T72" s="394"/>
      <c r="U72" s="394"/>
      <c r="V72" s="45"/>
      <c r="W72" s="49"/>
      <c r="X72" s="451"/>
      <c r="Y72" s="451"/>
      <c r="Z72" s="49"/>
      <c r="AA72" s="857"/>
      <c r="AB72" s="50"/>
      <c r="AC72" s="45"/>
      <c r="AD72" s="39"/>
      <c r="AE72" s="39"/>
      <c r="AF72" s="49"/>
      <c r="AG72" s="394"/>
      <c r="AH72" s="49"/>
      <c r="AI72" s="112"/>
      <c r="AJ72" s="45"/>
      <c r="AK72" s="39"/>
      <c r="AL72" s="394"/>
      <c r="AM72" s="394"/>
      <c r="AN72" s="394"/>
      <c r="AO72" s="111"/>
      <c r="AP72" s="45"/>
      <c r="AQ72" s="39"/>
      <c r="AR72" s="49"/>
      <c r="AS72" s="49"/>
      <c r="AT72" s="49"/>
      <c r="AU72" s="112"/>
      <c r="AV72" s="5"/>
      <c r="AW72" s="5"/>
      <c r="AX72" s="5"/>
      <c r="AY72" s="5"/>
      <c r="AZ72" s="5"/>
      <c r="BA72" s="63"/>
      <c r="BB72" s="64"/>
      <c r="BC72" s="49"/>
      <c r="BD72" s="49"/>
      <c r="BE72" s="64"/>
      <c r="BF72" s="49"/>
      <c r="BG72" s="49"/>
      <c r="BH72" s="35"/>
      <c r="BI72" s="49"/>
      <c r="BJ72" s="49"/>
      <c r="BK72" s="49"/>
      <c r="BL72" s="49"/>
      <c r="BM72" s="49"/>
      <c r="BN72" s="50"/>
      <c r="BO72" s="17"/>
      <c r="BP72" s="5"/>
      <c r="BQ72" s="5"/>
      <c r="BR72" s="6"/>
      <c r="BS72" s="6"/>
      <c r="BT72" s="49"/>
      <c r="BU72" s="17"/>
      <c r="BV72" s="5"/>
      <c r="BW72" s="6"/>
      <c r="BX72" s="6"/>
      <c r="BY72" s="65"/>
      <c r="BZ72" s="17"/>
      <c r="CA72" s="5"/>
      <c r="CB72" s="6"/>
      <c r="CC72" s="6"/>
      <c r="CD72" s="8"/>
      <c r="CE72" s="8"/>
      <c r="CF72" s="394"/>
      <c r="CG72" s="8"/>
      <c r="CH72" s="8"/>
      <c r="CI72" s="49"/>
      <c r="CJ72" s="6"/>
      <c r="CK72" s="11"/>
      <c r="CL72" s="1173"/>
      <c r="CM72" s="1173"/>
      <c r="CN72" s="11"/>
      <c r="CO72" s="49"/>
      <c r="CP72" s="49"/>
      <c r="CQ72" s="49"/>
      <c r="CR72" s="49"/>
      <c r="CS72" s="49"/>
      <c r="CT72" s="27"/>
      <c r="CU72" s="49"/>
      <c r="CV72" s="49"/>
      <c r="CW72" s="49"/>
      <c r="CX72" s="49"/>
      <c r="CY72" s="49"/>
      <c r="CZ72" s="78"/>
      <c r="DA72" s="49"/>
      <c r="DB72" s="49"/>
      <c r="DC72" s="79"/>
      <c r="DD72" s="49"/>
      <c r="DE72" s="478"/>
      <c r="DF72" s="79"/>
      <c r="DG72" s="49"/>
      <c r="DH72" s="451"/>
      <c r="DI72" s="49"/>
      <c r="DJ72" s="49"/>
      <c r="DK72" s="49"/>
      <c r="DL72" s="49"/>
      <c r="DM72" s="49"/>
      <c r="DN72" s="49"/>
      <c r="DO72" s="49"/>
      <c r="DP72" s="79"/>
      <c r="DQ72" s="898"/>
      <c r="DR72" s="896"/>
      <c r="DS72" s="896"/>
      <c r="DT72" s="896"/>
      <c r="DU72" s="394"/>
      <c r="DV72" s="394"/>
      <c r="DW72" s="394"/>
      <c r="DX72" s="394"/>
      <c r="DY72" s="905"/>
      <c r="EL72" s="425"/>
      <c r="EM72" s="425"/>
      <c r="EP72" s="21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Z72" s="21"/>
      <c r="GD72" s="408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S72" s="1517"/>
      <c r="GT72" s="425"/>
      <c r="GU72" s="425"/>
      <c r="GV72" s="425"/>
      <c r="GW72" s="425"/>
      <c r="GX72" s="425"/>
      <c r="GY72" s="62"/>
      <c r="HB72" s="33"/>
      <c r="HC72" s="33"/>
      <c r="HF72" s="62"/>
      <c r="HR72" s="893">
        <f t="shared" si="3"/>
        <v>5.5555555555555358E-2</v>
      </c>
      <c r="HS72" s="64">
        <f>AVERAGE([2]Data1!$J$43:$J$46)</f>
        <v>7.1249999999999991</v>
      </c>
      <c r="HT72" s="64">
        <f t="shared" si="1"/>
        <v>7.5178053284093895</v>
      </c>
      <c r="HU72" s="705"/>
      <c r="HV72" s="705"/>
      <c r="HW72" s="705"/>
      <c r="HX72" s="705"/>
      <c r="HY72" s="705"/>
      <c r="HZ72" s="705"/>
      <c r="IA72" s="83">
        <v>9640.2000000000007</v>
      </c>
      <c r="IB72" s="83"/>
      <c r="IC72" s="83"/>
      <c r="ID72" s="83"/>
      <c r="IE72" s="1501">
        <v>0.36529325117736144</v>
      </c>
      <c r="IF72" s="62"/>
    </row>
    <row r="73" spans="1:241">
      <c r="A73" s="3">
        <f t="shared" si="2"/>
        <v>1958</v>
      </c>
      <c r="B73" s="739"/>
      <c r="C73" s="737"/>
      <c r="D73" s="739"/>
      <c r="E73" s="729"/>
      <c r="F73" s="729"/>
      <c r="G73" s="48"/>
      <c r="H73" s="79"/>
      <c r="I73" s="478"/>
      <c r="J73" s="394"/>
      <c r="K73" s="394"/>
      <c r="L73" s="394"/>
      <c r="M73" s="394"/>
      <c r="N73" s="394"/>
      <c r="O73" s="394"/>
      <c r="P73" s="724"/>
      <c r="Q73" s="394"/>
      <c r="R73" s="394"/>
      <c r="S73" s="394"/>
      <c r="T73" s="394"/>
      <c r="U73" s="394"/>
      <c r="V73" s="45"/>
      <c r="W73" s="49"/>
      <c r="X73" s="451"/>
      <c r="Y73" s="451"/>
      <c r="Z73" s="49"/>
      <c r="AA73" s="857"/>
      <c r="AB73" s="50"/>
      <c r="AC73" s="45"/>
      <c r="AD73" s="39"/>
      <c r="AE73" s="39"/>
      <c r="AF73" s="49"/>
      <c r="AG73" s="394"/>
      <c r="AH73" s="49"/>
      <c r="AI73" s="112"/>
      <c r="AJ73" s="45"/>
      <c r="AK73" s="39"/>
      <c r="AL73" s="394"/>
      <c r="AM73" s="394"/>
      <c r="AN73" s="394"/>
      <c r="AO73" s="111"/>
      <c r="AP73" s="45"/>
      <c r="AQ73" s="39"/>
      <c r="AR73" s="49"/>
      <c r="AS73" s="49"/>
      <c r="AT73" s="49"/>
      <c r="AU73" s="112"/>
      <c r="AV73" s="5"/>
      <c r="AW73" s="5"/>
      <c r="AX73" s="5"/>
      <c r="AY73" s="5"/>
      <c r="AZ73" s="5"/>
      <c r="BA73" s="63"/>
      <c r="BB73" s="64"/>
      <c r="BC73" s="49"/>
      <c r="BD73" s="49"/>
      <c r="BE73" s="64"/>
      <c r="BF73" s="49"/>
      <c r="BG73" s="49"/>
      <c r="BH73" s="35"/>
      <c r="BI73" s="49"/>
      <c r="BJ73" s="49"/>
      <c r="BK73" s="49"/>
      <c r="BL73" s="49"/>
      <c r="BM73" s="49"/>
      <c r="BN73" s="50"/>
      <c r="BO73" s="17"/>
      <c r="BP73" s="5"/>
      <c r="BQ73" s="5"/>
      <c r="BR73" s="6"/>
      <c r="BS73" s="6"/>
      <c r="BT73" s="49"/>
      <c r="BU73" s="17"/>
      <c r="BV73" s="5"/>
      <c r="BW73" s="6"/>
      <c r="BX73" s="6"/>
      <c r="BY73" s="65"/>
      <c r="BZ73" s="17"/>
      <c r="CA73" s="5"/>
      <c r="CB73" s="6"/>
      <c r="CC73" s="6"/>
      <c r="CD73" s="8"/>
      <c r="CE73" s="8"/>
      <c r="CF73" s="394"/>
      <c r="CG73" s="8"/>
      <c r="CH73" s="8"/>
      <c r="CI73" s="49"/>
      <c r="CJ73" s="6"/>
      <c r="CK73" s="11"/>
      <c r="CL73" s="1173"/>
      <c r="CM73" s="1173"/>
      <c r="CN73" s="11"/>
      <c r="CO73" s="49"/>
      <c r="CP73" s="49"/>
      <c r="CQ73" s="49"/>
      <c r="CR73" s="49"/>
      <c r="CS73" s="49"/>
      <c r="CT73" s="27"/>
      <c r="CU73" s="49"/>
      <c r="CV73" s="49"/>
      <c r="CW73" s="49"/>
      <c r="CX73" s="49"/>
      <c r="CY73" s="49"/>
      <c r="CZ73" s="78"/>
      <c r="DA73" s="49"/>
      <c r="DB73" s="49"/>
      <c r="DC73" s="79"/>
      <c r="DD73" s="49"/>
      <c r="DE73" s="478"/>
      <c r="DF73" s="79"/>
      <c r="DG73" s="49"/>
      <c r="DH73" s="451"/>
      <c r="DI73" s="49"/>
      <c r="DJ73" s="49"/>
      <c r="DK73" s="49"/>
      <c r="DL73" s="49"/>
      <c r="DM73" s="49"/>
      <c r="DN73" s="49"/>
      <c r="DO73" s="49"/>
      <c r="DP73" s="79"/>
      <c r="DQ73" s="898"/>
      <c r="DR73" s="896"/>
      <c r="DS73" s="896"/>
      <c r="DT73" s="896"/>
      <c r="DU73" s="394"/>
      <c r="DV73" s="394"/>
      <c r="DW73" s="394"/>
      <c r="DX73" s="394"/>
      <c r="DY73" s="905"/>
      <c r="EL73" s="425"/>
      <c r="EM73" s="425"/>
      <c r="EP73" s="21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Z73" s="21"/>
      <c r="GD73" s="408"/>
      <c r="GE73" s="33"/>
      <c r="GF73" s="33"/>
      <c r="GG73" s="33"/>
      <c r="GH73" s="33"/>
      <c r="GI73" s="33"/>
      <c r="GJ73" s="33"/>
      <c r="GK73" s="33"/>
      <c r="GL73" s="33"/>
      <c r="GM73" s="33"/>
      <c r="GN73" s="33"/>
      <c r="GO73" s="33"/>
      <c r="GS73" s="1517"/>
      <c r="GT73" s="425"/>
      <c r="GU73" s="425"/>
      <c r="GV73" s="425"/>
      <c r="GW73" s="425"/>
      <c r="GX73" s="425"/>
      <c r="GY73" s="898"/>
      <c r="HB73" s="33"/>
      <c r="HC73" s="33"/>
      <c r="HF73" s="62"/>
      <c r="HR73" s="893">
        <f t="shared" si="3"/>
        <v>1.0526315789473939E-2</v>
      </c>
      <c r="HS73" s="64">
        <f>AVERAGE([2]Data1!$J$47:$J$50)</f>
        <v>7.2</v>
      </c>
      <c r="HT73" s="64">
        <f t="shared" si="1"/>
        <v>7.5969401213400154</v>
      </c>
      <c r="HU73" s="705"/>
      <c r="HV73" s="705"/>
      <c r="HW73" s="705"/>
      <c r="HX73" s="705"/>
      <c r="HY73" s="705"/>
      <c r="HZ73" s="705"/>
      <c r="IA73" s="83">
        <v>9842.4</v>
      </c>
      <c r="IB73" s="83"/>
      <c r="IC73" s="83"/>
      <c r="ID73" s="83"/>
      <c r="IE73" s="1501">
        <v>0.36945257254328212</v>
      </c>
      <c r="IF73" s="62"/>
    </row>
    <row r="74" spans="1:241">
      <c r="A74" s="3">
        <f t="shared" si="2"/>
        <v>1959</v>
      </c>
      <c r="B74" s="739"/>
      <c r="C74" s="737"/>
      <c r="D74" s="739"/>
      <c r="E74" s="729"/>
      <c r="F74" s="729"/>
      <c r="G74" s="48"/>
      <c r="H74" s="79"/>
      <c r="I74" s="478"/>
      <c r="J74" s="394"/>
      <c r="K74" s="394"/>
      <c r="L74" s="394"/>
      <c r="M74" s="394"/>
      <c r="N74" s="394"/>
      <c r="O74" s="394"/>
      <c r="P74" s="724"/>
      <c r="Q74" s="394"/>
      <c r="R74" s="394"/>
      <c r="S74" s="394"/>
      <c r="T74" s="394"/>
      <c r="U74" s="394"/>
      <c r="V74" s="45"/>
      <c r="W74" s="49"/>
      <c r="X74" s="451"/>
      <c r="Y74" s="451"/>
      <c r="AA74" s="857"/>
      <c r="AB74" s="50"/>
      <c r="AC74" s="45"/>
      <c r="AD74" s="39"/>
      <c r="AE74" s="39"/>
      <c r="AF74" s="49"/>
      <c r="AG74" s="394"/>
      <c r="AH74" s="49"/>
      <c r="AI74" s="112"/>
      <c r="AJ74" s="45"/>
      <c r="AK74" s="39"/>
      <c r="AL74" s="394"/>
      <c r="AM74" s="394"/>
      <c r="AN74" s="394"/>
      <c r="AO74" s="111"/>
      <c r="AP74" s="45"/>
      <c r="AQ74" s="39"/>
      <c r="AR74" s="49"/>
      <c r="AS74" s="49"/>
      <c r="AT74" s="49"/>
      <c r="AU74" s="112"/>
      <c r="AV74" s="5"/>
      <c r="AW74" s="5"/>
      <c r="AX74" s="5"/>
      <c r="AY74" s="5"/>
      <c r="AZ74" s="5"/>
      <c r="BA74" s="63"/>
      <c r="BB74" s="64"/>
      <c r="BC74" s="49"/>
      <c r="BD74" s="49"/>
      <c r="BE74" s="64"/>
      <c r="BF74" s="49"/>
      <c r="BG74" s="49"/>
      <c r="BH74" s="35"/>
      <c r="BI74" s="49"/>
      <c r="BJ74" s="49"/>
      <c r="BK74" s="49"/>
      <c r="BL74" s="49"/>
      <c r="BM74" s="49"/>
      <c r="BN74" s="50"/>
      <c r="BO74" s="17"/>
      <c r="BP74" s="5"/>
      <c r="BQ74" s="5"/>
      <c r="BR74" s="6"/>
      <c r="BS74" s="6"/>
      <c r="BT74" s="49"/>
      <c r="BU74" s="17"/>
      <c r="BV74" s="5"/>
      <c r="BW74" s="6"/>
      <c r="BX74" s="6"/>
      <c r="BY74" s="65"/>
      <c r="BZ74" s="17"/>
      <c r="CA74" s="5"/>
      <c r="CB74" s="6"/>
      <c r="CC74" s="6"/>
      <c r="CD74" s="8"/>
      <c r="CE74" s="8"/>
      <c r="CF74" s="394"/>
      <c r="CG74" s="8"/>
      <c r="CH74" s="8"/>
      <c r="CI74" s="49"/>
      <c r="CJ74" s="6"/>
      <c r="CK74" s="11"/>
      <c r="CL74" s="1173"/>
      <c r="CM74" s="1173"/>
      <c r="CN74" s="11"/>
      <c r="CO74" s="49"/>
      <c r="CP74" s="49"/>
      <c r="CQ74" s="49"/>
      <c r="CR74" s="49"/>
      <c r="CS74" s="49"/>
      <c r="CT74" s="27"/>
      <c r="CU74" s="49"/>
      <c r="CV74" s="49"/>
      <c r="CW74" s="49"/>
      <c r="CX74" s="49"/>
      <c r="CY74" s="49"/>
      <c r="CZ74" s="78"/>
      <c r="DA74" s="49"/>
      <c r="DB74" s="49"/>
      <c r="DC74" s="79"/>
      <c r="DD74" s="49"/>
      <c r="DE74" s="478"/>
      <c r="DF74" s="79"/>
      <c r="DG74" s="49"/>
      <c r="DH74" s="451"/>
      <c r="DI74" s="49"/>
      <c r="DJ74" s="49"/>
      <c r="DK74" s="49"/>
      <c r="DL74" s="49"/>
      <c r="DM74" s="49"/>
      <c r="DN74" s="49"/>
      <c r="DO74" s="49"/>
      <c r="DP74" s="79"/>
      <c r="DQ74" s="898"/>
      <c r="DR74" s="896"/>
      <c r="DS74" s="896"/>
      <c r="DT74" s="896"/>
      <c r="DU74" s="394"/>
      <c r="DV74" s="394"/>
      <c r="DW74" s="394"/>
      <c r="DX74" s="394"/>
      <c r="DY74" s="905"/>
      <c r="DZ74" s="1170">
        <f>DZ75*DZ75/DZ76</f>
        <v>43.701933606290609</v>
      </c>
      <c r="EA74" s="926">
        <f t="shared" ref="EA74:EA102" si="4">EC74+EF74+EG74</f>
        <v>35.598220065247276</v>
      </c>
      <c r="EB74" s="1181">
        <f>EB75*EB75/EB76</f>
        <v>16.798925897218584</v>
      </c>
      <c r="EC74" s="1181">
        <f>EC75*EC75/EC76</f>
        <v>22.168320610687026</v>
      </c>
      <c r="ED74" s="1181">
        <f>ED75*ED75/ED76</f>
        <v>8.1863847063116921</v>
      </c>
      <c r="EE74" s="1181">
        <f>EE75*EE75/EE76</f>
        <v>13.982554506497539</v>
      </c>
      <c r="EF74" s="1181">
        <f>EF75*EF75/EF76</f>
        <v>8.6288719673668606</v>
      </c>
      <c r="EG74" s="928">
        <f t="shared" ref="EG74:EG102" si="5">EG75*EE74/EE75</f>
        <v>4.8010274871933909</v>
      </c>
      <c r="EL74" s="425"/>
      <c r="EM74" s="345"/>
      <c r="EP74" s="21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Z74" s="21"/>
      <c r="GA74" s="1187">
        <f>GA75*GA75/GA76</f>
        <v>1.4086394183384061</v>
      </c>
      <c r="GC74" s="1187">
        <f>GC75*GC75/GC76</f>
        <v>3.5135522261371706</v>
      </c>
      <c r="GD74" s="408"/>
      <c r="GE74" s="1187">
        <f>GE75*GE75/GE76</f>
        <v>12.861808870088838</v>
      </c>
      <c r="GF74" s="1187"/>
      <c r="GG74" s="1187"/>
      <c r="GH74" s="1187"/>
      <c r="GI74" s="1187"/>
      <c r="GJ74" s="33"/>
      <c r="GK74" s="33"/>
      <c r="GL74" s="33"/>
      <c r="GM74" s="33"/>
      <c r="GN74" s="33"/>
      <c r="GO74" s="33"/>
      <c r="GS74" s="1170">
        <f>GS75*GS75/GS76</f>
        <v>1.7233001448140195</v>
      </c>
      <c r="GT74" s="425"/>
      <c r="GU74" s="1170">
        <f>GU75*GU75/GU76</f>
        <v>8.3893925608591697</v>
      </c>
      <c r="GV74" s="425"/>
      <c r="GW74" s="425"/>
      <c r="GX74" s="1278"/>
      <c r="GY74" s="1187">
        <f>GY75*GY75/GY76</f>
        <v>36.285838084418415</v>
      </c>
      <c r="HB74" s="1187">
        <f>HB75*HB75/HB76</f>
        <v>25.893993603911483</v>
      </c>
      <c r="HC74" s="33"/>
      <c r="HF74" s="62"/>
      <c r="HL74" s="1278">
        <v>0</v>
      </c>
      <c r="HR74" s="893">
        <f t="shared" si="3"/>
        <v>1.0416666666666741E-2</v>
      </c>
      <c r="HS74" s="64">
        <f>AVERAGE([2]Data1!$J$51:$J$54)</f>
        <v>7.2750000000000004</v>
      </c>
      <c r="HT74" s="64">
        <f t="shared" si="1"/>
        <v>7.6760749142706404</v>
      </c>
      <c r="HU74" s="705"/>
      <c r="HV74" s="705"/>
      <c r="HW74" s="705"/>
      <c r="HX74" s="705"/>
      <c r="HY74" s="705"/>
      <c r="HZ74" s="705"/>
      <c r="IA74" s="83">
        <v>10056.4</v>
      </c>
      <c r="IB74" s="83"/>
      <c r="IC74" s="83"/>
      <c r="ID74" s="83"/>
      <c r="IE74" s="1501">
        <v>0.37321506702199592</v>
      </c>
      <c r="IF74" s="62"/>
      <c r="IG74" s="1197"/>
    </row>
    <row r="75" spans="1:241">
      <c r="A75" s="3">
        <f>A74+1</f>
        <v>1960</v>
      </c>
      <c r="B75" s="739">
        <f>C75+D75</f>
        <v>13.852</v>
      </c>
      <c r="C75" s="737">
        <f>BA75</f>
        <v>-0.26400000000000001</v>
      </c>
      <c r="D75" s="739">
        <f>E75-F75</f>
        <v>14.116</v>
      </c>
      <c r="E75" s="729">
        <f>Q75</f>
        <v>16.913</v>
      </c>
      <c r="F75" s="729">
        <f>'[3]NationalIncome (2)'!$S11/1000-Y75</f>
        <v>2.7970000000000002</v>
      </c>
      <c r="G75" s="48">
        <f>H75+I75</f>
        <v>1.4550000000000001</v>
      </c>
      <c r="H75" s="79">
        <f>'[3]IncomeFromGDP (2)'!$O11/1000</f>
        <v>1.4550000000000001</v>
      </c>
      <c r="I75" s="733">
        <f>AT75-AS75</f>
        <v>0</v>
      </c>
      <c r="J75" s="394">
        <f>K75+L75+M75+N75-O75+P75</f>
        <v>16.584999999999997</v>
      </c>
      <c r="K75" s="394">
        <f>'[3]Expenditure (2)'!$EE11/1000</f>
        <v>9.4979999999999993</v>
      </c>
      <c r="L75" s="394">
        <f>'[3]Expenditure (2)'!$ED11/1000</f>
        <v>1.8340000000000001</v>
      </c>
      <c r="M75" s="394">
        <f>('[3]Expenditure (2)'!$FI11+'[3]Expenditure (2)'!$FN11)/1000</f>
        <v>5.2679999999999998</v>
      </c>
      <c r="N75" s="394">
        <f>'[3]Expenditure (2)'!$FP11/1000</f>
        <v>2.1549999999999998</v>
      </c>
      <c r="O75" s="394">
        <f>'[3]Expenditure (2)'!$FQ11/1000</f>
        <v>2.3319999999999999</v>
      </c>
      <c r="P75" s="724">
        <f>'[3]Expenditure (2)'!$FR11/1000</f>
        <v>0.16200000000000001</v>
      </c>
      <c r="Q75" s="394">
        <f t="shared" ref="Q75:Q125" si="6">R75+S75+T75+G75</f>
        <v>16.913</v>
      </c>
      <c r="R75" s="394">
        <f>'[3]IncomeFromGDP (2)'!$D11/1000</f>
        <v>7.7930000000000001</v>
      </c>
      <c r="S75" s="394">
        <f>'[3]IncomeFromGDP (2)'!$L11/1000</f>
        <v>3.6560000000000001</v>
      </c>
      <c r="T75" s="394">
        <f>'[3]IncomeFromGDP (2)'!$M11/1000</f>
        <v>4.0090000000000003</v>
      </c>
      <c r="U75" s="394">
        <f>'[3]IncomeFromGDP (2)'!$P11/1000</f>
        <v>-0.32900000000000001</v>
      </c>
      <c r="V75" s="45">
        <f>W75-X75</f>
        <v>0.17299999999999999</v>
      </c>
      <c r="W75" s="49">
        <f>'[3]HouseholdInc (2)'!$B11/1000</f>
        <v>0.36899999999999999</v>
      </c>
      <c r="X75" s="451">
        <f>'[3]CFCByIndustry (2)'!$AB11/1000-Y75</f>
        <v>0.19600000000000001</v>
      </c>
      <c r="Y75" s="451">
        <f>'[3]CFCByIndustry (2)'!$W11/1000</f>
        <v>7.3999999999999996E-2</v>
      </c>
      <c r="Z75" s="49">
        <f>'[3]HouseholdInc (2)'!$AM11/1000-Y75</f>
        <v>1.5799999999999998</v>
      </c>
      <c r="AA75" s="857">
        <f>X75/W75</f>
        <v>0.53116531165311653</v>
      </c>
      <c r="AB75" s="1168">
        <f t="shared" ref="AB75:AB106" si="7">X75/EC75</f>
        <v>8.1327800829875518E-3</v>
      </c>
      <c r="AC75" s="5">
        <f t="shared" ref="AC75:AC106" si="8">AD75-AH75</f>
        <v>2.9207283248237297</v>
      </c>
      <c r="AD75" s="39">
        <f t="shared" ref="AD75:AD128" si="9">AF75+AG75</f>
        <v>4.3047283248237296</v>
      </c>
      <c r="AE75" s="39">
        <f t="shared" ref="AE75:AE106" si="10">AF75-AH75</f>
        <v>2.6250000000000004</v>
      </c>
      <c r="AF75" s="49">
        <f>T75</f>
        <v>4.0090000000000003</v>
      </c>
      <c r="AG75" s="760">
        <f t="shared" ref="AG75:AG103" si="11">AG76*AF75/AF76</f>
        <v>0.29572832482372968</v>
      </c>
      <c r="AH75" s="49">
        <f>'[3]CFCByIndustry (2)'!$AC11/1000</f>
        <v>1.3839999999999999</v>
      </c>
      <c r="AI75" s="112">
        <f t="shared" ref="AI75:AI106" si="12">AH75/AD75</f>
        <v>0.32150693274160852</v>
      </c>
      <c r="AJ75" s="45"/>
      <c r="AK75" s="39"/>
      <c r="AL75" s="394">
        <f>('[3]NonFinCorpIncome (2)'!$B11+'[3]FinCorpIncome (2)'!$B11)/1000</f>
        <v>2.9180000000000001</v>
      </c>
      <c r="AM75" s="394"/>
      <c r="AN75" s="394">
        <f>('[3]CFCByIndustry (2)'!$Y11+'[3]CFCByIndustry (2)'!$Z11)/1000</f>
        <v>0.84799999999999998</v>
      </c>
      <c r="AO75" s="111"/>
      <c r="AP75" s="45"/>
      <c r="AQ75" s="39"/>
      <c r="AR75" s="49"/>
      <c r="AS75" s="49">
        <f>'[3]CFCByIndustry (2)'!$AA11/1000</f>
        <v>0.36899999999999999</v>
      </c>
      <c r="AT75" s="49">
        <f>'[3]GovIncome (2)'!$BS11/1000</f>
        <v>0.36899999999999999</v>
      </c>
      <c r="AU75" s="112"/>
      <c r="AV75" s="5">
        <f t="shared" ref="AV75:AV106" si="13">AL75-AN75</f>
        <v>2.0700000000000003</v>
      </c>
      <c r="AW75" s="5">
        <f>('[3]NonFinCorpIncome (2)'!$T11+'[3]FinCorpIncome (2)'!$T11)/1000</f>
        <v>0.58799999999999997</v>
      </c>
      <c r="AX75" s="5">
        <f>AV75-AW75-AY75-AZ75</f>
        <v>0.74200000000000021</v>
      </c>
      <c r="AY75" s="5">
        <f>('[3]NonFinCorpIncome (2)'!$AC11+'[3]FinCorpIncome (2)'!$AB11)/1000</f>
        <v>0.77300000000000002</v>
      </c>
      <c r="AZ75" s="761">
        <f>('[3]NonFinCorpIncome (2)'!Y11+'[3]NonFinCorpIncome (2)'!X11+'[3]NonFinCorpIncome (2)'!W11-'[3]NonFinCorpIncome (2)'!K11-'[3]NonFinCorpIncome (2)'!J11)/1000+('[3]FinCorpIncome (2)'!X11+'[3]FinCorpIncome (2)'!W11-'[3]FinCorpIncome (2)'!J11-'[3]FinCorpIncome (2)'!I11)/1000</f>
        <v>-3.3000000000000002E-2</v>
      </c>
      <c r="BA75" s="63">
        <f>BB75+BE75</f>
        <v>-0.26400000000000001</v>
      </c>
      <c r="BB75" s="64">
        <f t="shared" ref="BB75:BB128" si="14">BC75-BD75</f>
        <v>-0.26200000000000001</v>
      </c>
      <c r="BC75" s="49">
        <f>'[3]External (2)'!$T11/1000</f>
        <v>4.3999999999999997E-2</v>
      </c>
      <c r="BD75" s="49">
        <f>'[3]External (2)'!$G11/1000</f>
        <v>0.30599999999999999</v>
      </c>
      <c r="BE75" s="64">
        <f t="shared" ref="BE75:BE128" si="15">BF75-BG75</f>
        <v>-2E-3</v>
      </c>
      <c r="BF75" s="49">
        <f>'[3]External (2)'!$P11/1000</f>
        <v>3.0000000000000001E-3</v>
      </c>
      <c r="BG75" s="49">
        <f>'[3]External (2)'!$C11/1000</f>
        <v>5.0000000000000001E-3</v>
      </c>
      <c r="BH75" s="35">
        <f>BI75</f>
        <v>0.13200000000000001</v>
      </c>
      <c r="BI75" s="49">
        <f t="shared" ref="BI75:BI95" si="16">BJ75-BK75</f>
        <v>0.13200000000000001</v>
      </c>
      <c r="BJ75" s="49">
        <f>'[3]External (2)'!$Y11/1000</f>
        <v>0.219</v>
      </c>
      <c r="BK75" s="49">
        <f>'[3]External (2)'!$M11/1000</f>
        <v>8.6999999999999994E-2</v>
      </c>
      <c r="BL75" s="49">
        <f>BM75-BN75</f>
        <v>-6.0000000000000001E-3</v>
      </c>
      <c r="BM75" s="49">
        <f>'[3]External (2)'!$AD11/1000</f>
        <v>0</v>
      </c>
      <c r="BN75" s="50">
        <f>'[3]External (2)'!$AC11/1000</f>
        <v>6.0000000000000001E-3</v>
      </c>
      <c r="BO75" s="17">
        <f>BP75+BQ75+BR75+BS75+BT75</f>
        <v>2.8352500000000003</v>
      </c>
      <c r="BP75" s="5">
        <f t="shared" ref="BP75:BP106" si="17">AV75</f>
        <v>2.0700000000000003</v>
      </c>
      <c r="BQ75" s="5">
        <f t="shared" ref="BQ75:BQ106" si="18">V75</f>
        <v>0.17299999999999999</v>
      </c>
      <c r="BR75" s="6">
        <f t="shared" ref="BR75:BR106" si="19">0.25*AE75</f>
        <v>0.65625000000000011</v>
      </c>
      <c r="BS75" s="6">
        <f t="shared" ref="BS75:BS106" si="20">BB75</f>
        <v>-0.26200000000000001</v>
      </c>
      <c r="BT75" s="49">
        <f>('[3]GovIncome (2)'!$CO11-'[3]GovIncome (2)'!$CA11)/1000</f>
        <v>0.19800000000000001</v>
      </c>
      <c r="BU75" s="17">
        <f>BV75+BW75+BY75</f>
        <v>9.7597500000000004</v>
      </c>
      <c r="BV75" s="5">
        <f t="shared" ref="BV75:BV106" si="21">R75</f>
        <v>7.7930000000000001</v>
      </c>
      <c r="BW75" s="6">
        <f t="shared" ref="BW75:BW106" si="22">0.75*AE75</f>
        <v>1.9687500000000004</v>
      </c>
      <c r="BX75" s="6">
        <f t="shared" ref="BX75:BX106" si="23">(BV75*1000000/IC75)/ID75</f>
        <v>3.2914675434702412</v>
      </c>
      <c r="BY75" s="65">
        <f t="shared" ref="BY75:BY106" si="24">BE75</f>
        <v>-2E-3</v>
      </c>
      <c r="BZ75" s="17">
        <f>CA75+CB75+CC75+CF75</f>
        <v>2.9279999999999999</v>
      </c>
      <c r="CA75" s="5">
        <f t="shared" ref="CA75:CA106" si="25">G75</f>
        <v>1.4550000000000001</v>
      </c>
      <c r="CB75" s="6">
        <f t="shared" ref="CB75:CB106" si="26">AW75</f>
        <v>0.58799999999999997</v>
      </c>
      <c r="CC75" s="6">
        <f>CI75+CJ75</f>
        <v>0.88500000000000001</v>
      </c>
      <c r="CD75" s="8">
        <f t="shared" ref="CD75:CD106" si="27">CJ75+CI75-CE75</f>
        <v>0.11290735262928786</v>
      </c>
      <c r="CE75" s="8">
        <f t="shared" ref="CE75:CE106" si="28">CI75*(BU75-CF75+CL75)/(0.5*BO75+BU75-CF75+CL75)</f>
        <v>0.77209264737071215</v>
      </c>
      <c r="CF75" s="1492">
        <f>SUM([4]Data1!$BC$11:$BC$14)/1000</f>
        <v>0</v>
      </c>
      <c r="CG75" s="8">
        <f t="shared" ref="CG75:CG106" si="29">CB75+CD75</f>
        <v>0.70090735262928783</v>
      </c>
      <c r="CH75" s="8">
        <f t="shared" ref="CH75:CH106" si="30">CE75+CF75</f>
        <v>0.77209264737071215</v>
      </c>
      <c r="CI75" s="49">
        <f>'[3]HouseholdInc (2)'!$AA11/1000</f>
        <v>0.88400000000000001</v>
      </c>
      <c r="CJ75" s="763">
        <f>'[3]HouseholdKAccount (2)'!$F11/1000</f>
        <v>1E-3</v>
      </c>
      <c r="CK75" s="11">
        <f>('[3]GovIncome (2)'!$CR11+'[3]GovIncome (2)'!$CT11)/1000</f>
        <v>0.64100000000000001</v>
      </c>
      <c r="CL75" s="1173">
        <f>CK75-CM75</f>
        <v>2.1000000000000019E-2</v>
      </c>
      <c r="CM75" s="1176">
        <f>'[3]GovIncome (2)'!$CR11/1000</f>
        <v>0.62</v>
      </c>
      <c r="CN75" s="11">
        <f>CO75+CP75</f>
        <v>0.749</v>
      </c>
      <c r="CO75" s="49">
        <f>'[3]GovDispoIncome (2)'!$C11/1000</f>
        <v>0.13400000000000001</v>
      </c>
      <c r="CP75" s="49">
        <f>'[3]GovDispoIncome (2)'!$D11/1000</f>
        <v>0.61499999999999999</v>
      </c>
      <c r="CQ75" s="49">
        <f>'[3]GovIncome (2)'!$CY11/1000</f>
        <v>0.254</v>
      </c>
      <c r="CR75" s="49">
        <f t="shared" ref="CR75:CR106" si="31">BL75-DB75-DD75</f>
        <v>-2.3E-2</v>
      </c>
      <c r="CS75" s="49">
        <f>('[3]GovKTransfers (2)'!$AR11+'[3]GovKTransfers (2)'!$AS11+'[3]GovKTransfers (2)'!$AT11)/1000</f>
        <v>0.63300000000000001</v>
      </c>
      <c r="CT75" s="27">
        <f t="shared" ref="CT75:CT106" si="32">B75-BZ75+CL75+BT75-AZ75</f>
        <v>11.176</v>
      </c>
      <c r="CU75" s="49">
        <f t="shared" ref="CU75:CU106" si="33">BO75-CG75-AZ75</f>
        <v>2.1673426473707122</v>
      </c>
      <c r="CV75" s="49">
        <f t="shared" ref="CV75:CV106" si="34">($BU75-$CF75)-$CE75*($BU75-$CF75)/($BU75-$CF75+$CL75)</f>
        <v>8.9893150931496759</v>
      </c>
      <c r="CW75" s="49">
        <f t="shared" ref="CW75:CW106" si="35">$CL75-$CE75*$CL75/($BU75-$CF75+$CL75)</f>
        <v>1.9342259479612014E-2</v>
      </c>
      <c r="CX75" s="49">
        <f t="shared" ref="CX75:CX106" si="36">CT75+AZ75+CM75</f>
        <v>11.763</v>
      </c>
      <c r="CY75" s="49">
        <f t="shared" ref="CY75:CY106" si="37">CX75+CN75</f>
        <v>12.512</v>
      </c>
      <c r="CZ75" s="49">
        <f>'[3]HouseholdInc (2)'!$AL11/1000</f>
        <v>1.5529999999999999</v>
      </c>
      <c r="DA75" s="49">
        <f t="shared" ref="DA75:DA106" si="38">CZ75+Z75</f>
        <v>3.133</v>
      </c>
      <c r="DB75" s="49">
        <f>'[3]HouseholdKAccount (2)'!$H11/1000</f>
        <v>8.9999999999999993E-3</v>
      </c>
      <c r="DC75" s="79">
        <f t="shared" ref="DC75:DC129" si="39">CZ75+DB75</f>
        <v>1.5619999999999998</v>
      </c>
      <c r="DD75" s="49">
        <f>('[3]NonFinCorpKAccount (2)'!$H11+'[3]FinCorpKAccount (2)'!$H11)/1000</f>
        <v>8.0000000000000002E-3</v>
      </c>
      <c r="DE75" s="478">
        <f t="shared" ref="DE75:DE106" si="40">DC75+AY75+DD75</f>
        <v>2.343</v>
      </c>
      <c r="DF75" s="79">
        <f t="shared" ref="DF75:DF124" si="41">DH75+DK75+DN75</f>
        <v>1.5619999999999998</v>
      </c>
      <c r="DG75" s="49">
        <f>'[3]HouseholdKAccount (2)'!$P11/1000</f>
        <v>2.5049999999999999</v>
      </c>
      <c r="DH75" s="451">
        <f t="shared" ref="DH75:DH106" si="42">DG75-X75-AH75</f>
        <v>0.92499999999999982</v>
      </c>
      <c r="DI75" s="49">
        <f>'[3]HouseholdKAccount (2)'!$J11/1000-X75</f>
        <v>0.5169999999999999</v>
      </c>
      <c r="DJ75" s="49">
        <f t="shared" ref="DJ75:DJ83" si="43">DH75-DI75</f>
        <v>0.40799999999999992</v>
      </c>
      <c r="DK75" s="49">
        <f>('[3]HouseholdKAccount (2)'!$Q11+'[3]HouseholdKAccount (2)'!$R11)/1000</f>
        <v>0.04</v>
      </c>
      <c r="DL75" s="49">
        <f t="shared" ref="DL75:DL124" si="44">DC75-DH75-DK75</f>
        <v>0.59699999999999998</v>
      </c>
      <c r="DM75" s="717">
        <v>0</v>
      </c>
      <c r="DN75" s="49">
        <f t="shared" ref="DN75:DN129" si="45">DL75+DM75</f>
        <v>0.59699999999999998</v>
      </c>
      <c r="DO75" s="49"/>
      <c r="DP75" s="79"/>
      <c r="DQ75" s="898"/>
      <c r="DR75" s="896"/>
      <c r="DS75" s="896"/>
      <c r="DT75" s="896"/>
      <c r="DU75" s="760">
        <v>0</v>
      </c>
      <c r="DV75" s="394"/>
      <c r="DW75" s="394"/>
      <c r="DX75" s="394"/>
      <c r="DY75" s="905"/>
      <c r="DZ75" s="932">
        <v>47.092600868847633</v>
      </c>
      <c r="EA75" s="926">
        <f t="shared" si="4"/>
        <v>38.092979128890001</v>
      </c>
      <c r="EB75" s="868">
        <f>EB76*('[5]KStocks60-Today (2)'!$AA11/1000-EH75)/('[5]KStocks60-Today (2)'!$AA12/1000-EH76)</f>
        <v>17.590687427768106</v>
      </c>
      <c r="EC75" s="926">
        <v>24.1</v>
      </c>
      <c r="ED75" s="926">
        <f t="shared" ref="ED75:ED103" si="46">ED76*GZ75/GZ76</f>
        <v>8.8380328568141131</v>
      </c>
      <c r="EE75" s="926">
        <f t="shared" ref="EE75:EE106" si="47">EC75-ED75</f>
        <v>15.261967143185888</v>
      </c>
      <c r="EF75" s="4">
        <f t="shared" ref="EF75:EF106" si="48">EB75-ED75</f>
        <v>8.7526545709539931</v>
      </c>
      <c r="EG75" s="928">
        <f t="shared" si="5"/>
        <v>5.240324557936006</v>
      </c>
      <c r="EH75" s="872">
        <f t="shared" ref="EH75:EH103" si="49">EH76*HA75/HA76</f>
        <v>0.65933592993479784</v>
      </c>
      <c r="EI75" s="868">
        <f t="shared" ref="EI75:EI106" si="50">DZ75-EA75</f>
        <v>8.9996217399576324</v>
      </c>
      <c r="EK75" s="909"/>
      <c r="EL75" s="425"/>
      <c r="EM75" s="345"/>
      <c r="EP75" s="21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Z75" s="21"/>
      <c r="GA75" s="1071">
        <f>GA76*'[6]1.20a, 1.20b &amp; 1.20c'!$EM22/'[6]1.20a, 1.20b &amp; 1.20c'!$EM23</f>
        <v>1.4189214578883211</v>
      </c>
      <c r="GC75" s="1071">
        <f>GC76*'[6]1.20a, 1.20b &amp; 1.20c'!$EN22/'[6]1.20a, 1.20b &amp; 1.20c'!$EN23</f>
        <v>3.8464857658612548</v>
      </c>
      <c r="GD75" s="408"/>
      <c r="GE75" s="1068">
        <f t="shared" ref="GE75:GE103" si="51">GJ75+GK75+GL75</f>
        <v>13.794124481787108</v>
      </c>
      <c r="GF75" s="1068"/>
      <c r="GG75" s="1068"/>
      <c r="GH75" s="1068"/>
      <c r="GI75" s="1068"/>
      <c r="GJ75" s="880">
        <f>GJ76*'[5]KStocks60-Today (2)'!$S11/'[5]KStocks60-Today (2)'!$S12</f>
        <v>7.872889379832726</v>
      </c>
      <c r="GK75" s="1068">
        <f t="shared" ref="GK75:GK103" si="52">GK76*(EG75+EE75)/(EG76+EE76)</f>
        <v>3.1862703334019651</v>
      </c>
      <c r="GL75" s="1068">
        <f t="shared" ref="GL75:GL103" si="53">HD75</f>
        <v>2.7349647685524152</v>
      </c>
      <c r="GM75" s="1161">
        <f t="shared" ref="GM75:GM99" si="54">GL75</f>
        <v>2.7349647685524152</v>
      </c>
      <c r="GN75" s="1068">
        <f t="shared" ref="GN75:GN99" si="55">GN76</f>
        <v>0</v>
      </c>
      <c r="GO75" s="1068"/>
      <c r="GS75" s="1518">
        <f>GS76*GU75/GU76</f>
        <v>1.7694756263652829</v>
      </c>
      <c r="GT75" s="425"/>
      <c r="GU75" s="1170">
        <f>GU76*GU76/GU77</f>
        <v>8.6141846509579398</v>
      </c>
      <c r="GV75" s="425"/>
      <c r="GW75" s="425"/>
      <c r="GX75" s="1519">
        <f t="shared" ref="GX75:GX106" si="56">HL75/B75</f>
        <v>0</v>
      </c>
      <c r="GY75" s="1510">
        <f>GY76*('[5]KStocks60-Today (2)'!$AI11-'[5]KStockByAssetType (2)'!$J11)/('[5]KStocks60-Today (2)'!$AI12-'[5]KStockByAssetType (2)'!$J12)</f>
        <v>38.876046991413659</v>
      </c>
      <c r="GZ75" s="937">
        <f>'[5]KStockByAssetType (2)'!$C11/1000</f>
        <v>9.3339999999999996</v>
      </c>
      <c r="HA75" s="937">
        <f>'[5]KStockByAssetType (2)'!$J11/1000</f>
        <v>0.8</v>
      </c>
      <c r="HB75" s="1149">
        <f t="shared" ref="HB75:HB103" si="57">HC75+HD75</f>
        <v>28.175401728284083</v>
      </c>
      <c r="HC75" s="1068">
        <f t="shared" ref="HC75:HC103" si="58">HC76*(EE75+EG75)/(EE76+EG76)</f>
        <v>25.440436959731667</v>
      </c>
      <c r="HD75" s="1161">
        <f t="shared" ref="HD75:HD103" si="59">HD76*B75/B76</f>
        <v>2.7349647685524152</v>
      </c>
      <c r="HE75" s="937">
        <f>'[3]NationalIncome (2)'!$R11/1000</f>
        <v>2.5790000000000002</v>
      </c>
      <c r="HF75" s="92">
        <f t="shared" ref="HF75:HF106" si="60">GY74+HB74+GA74-GC74</f>
        <v>60.074918880531129</v>
      </c>
      <c r="HG75" s="937">
        <f t="shared" ref="HG75:HG106" si="61">HE75+BL75</f>
        <v>2.5730000000000004</v>
      </c>
      <c r="HH75" s="937"/>
      <c r="HI75" s="937"/>
      <c r="HJ75" s="1267">
        <v>0</v>
      </c>
      <c r="HK75" s="937"/>
      <c r="HL75" s="1278">
        <v>0</v>
      </c>
      <c r="HM75" s="937"/>
      <c r="HN75" s="937">
        <f>-'[3]External (2)'!$AF11/1000</f>
        <v>-0.315</v>
      </c>
      <c r="HO75" s="937"/>
      <c r="HP75" s="937"/>
      <c r="HQ75" s="937">
        <f t="shared" ref="HQ75:HQ106" si="62">GY75+HB75+GA75-GC75</f>
        <v>64.623884411724802</v>
      </c>
      <c r="HR75" s="893">
        <f t="shared" si="3"/>
        <v>3.0927835051546282E-2</v>
      </c>
      <c r="HS75" s="64">
        <f>AVERAGE([2]Data1!$J$55:$J$58)</f>
        <v>7.5</v>
      </c>
      <c r="HT75" s="64">
        <f t="shared" si="1"/>
        <v>7.9134792930625153</v>
      </c>
      <c r="HU75" s="705">
        <f>'[3]Deflators (2)'!$AM11</f>
        <v>6.8</v>
      </c>
      <c r="HV75" s="705">
        <f>'[3]Deflators (2)'!$G11</f>
        <v>7.4</v>
      </c>
      <c r="HW75" s="705">
        <f>'[3]Deflators (2)'!$AH11</f>
        <v>13.6</v>
      </c>
      <c r="HX75" s="705">
        <f>'[3]Deflators (2)'!$AL11</f>
        <v>18</v>
      </c>
      <c r="HY75" s="705">
        <f>'[3]Deflators (2)'!$AK11</f>
        <v>11.6</v>
      </c>
      <c r="HZ75" s="705">
        <f>'[3]Deflators (2)'!$F11</f>
        <v>5.0999999999999996</v>
      </c>
      <c r="IA75" s="83">
        <v>10275</v>
      </c>
      <c r="IB75" s="83">
        <f t="array" ref="IB75:IB131">TRANSPOSE([7]EmploymentUpdate!$C$54:$BG$54)</f>
        <v>4158.5259999999998</v>
      </c>
      <c r="IC75" s="83">
        <f t="array" ref="IC75:IC131">TRANSPOSE([7]SalariedWorkersUpdate!$C$52:$BG$52)</f>
        <v>3478.172</v>
      </c>
      <c r="ID75" s="83">
        <f t="array" ref="ID75:ID131">TRANSPOSE([7]SelfEmployedUpdate!$C$52:$BG$52)</f>
        <v>680.71299999999997</v>
      </c>
      <c r="IE75" s="1501">
        <v>0.37689537712895377</v>
      </c>
      <c r="IF75" s="62"/>
      <c r="IG75" s="1197"/>
    </row>
    <row r="76" spans="1:241">
      <c r="A76" s="3">
        <f t="shared" si="2"/>
        <v>1961</v>
      </c>
      <c r="B76" s="739">
        <f t="shared" ref="B76:B123" si="63">C76+D76</f>
        <v>14.634999999999998</v>
      </c>
      <c r="C76" s="737">
        <f t="shared" ref="C76:C123" si="64">BA76</f>
        <v>-0.26200000000000001</v>
      </c>
      <c r="D76" s="739">
        <f t="shared" ref="D76:D125" si="65">E76-F76</f>
        <v>14.896999999999998</v>
      </c>
      <c r="E76" s="729">
        <f t="shared" ref="E76:E126" si="66">Q76</f>
        <v>17.823999999999998</v>
      </c>
      <c r="F76" s="729">
        <f>'[3]NationalIncome (2)'!$S12/1000-Y76</f>
        <v>2.927</v>
      </c>
      <c r="G76" s="48">
        <f t="shared" ref="G76:G129" si="67">H76+I76</f>
        <v>1.546</v>
      </c>
      <c r="H76" s="79">
        <f>'[3]IncomeFromGDP (2)'!$O12/1000</f>
        <v>1.546</v>
      </c>
      <c r="I76" s="733">
        <f t="shared" ref="I76:I129" si="68">AT76-AS76</f>
        <v>0</v>
      </c>
      <c r="J76" s="394">
        <f t="shared" ref="J76:J129" si="69">K76+L76+M76+N76-O76+P76</f>
        <v>17.547000000000001</v>
      </c>
      <c r="K76" s="394">
        <f>'[3]Expenditure (2)'!$EE12/1000</f>
        <v>10.101000000000001</v>
      </c>
      <c r="L76" s="394">
        <f>'[3]Expenditure (2)'!$ED12/1000</f>
        <v>1.9790000000000001</v>
      </c>
      <c r="M76" s="394">
        <f>('[3]Expenditure (2)'!$FI12+'[3]Expenditure (2)'!$FN12)/1000</f>
        <v>5.835</v>
      </c>
      <c r="N76" s="394">
        <f>'[3]Expenditure (2)'!$FP12/1000</f>
        <v>2.1760000000000002</v>
      </c>
      <c r="O76" s="394">
        <f>'[3]Expenditure (2)'!$FQ12/1000</f>
        <v>2.6360000000000001</v>
      </c>
      <c r="P76" s="724">
        <f>'[3]Expenditure (2)'!$FR12/1000</f>
        <v>9.1999999999999998E-2</v>
      </c>
      <c r="Q76" s="394">
        <f t="shared" si="6"/>
        <v>17.823999999999998</v>
      </c>
      <c r="R76" s="394">
        <f>'[3]IncomeFromGDP (2)'!$D12/1000</f>
        <v>8.391</v>
      </c>
      <c r="S76" s="394">
        <f>'[3]IncomeFromGDP (2)'!$L12/1000</f>
        <v>3.8439999999999999</v>
      </c>
      <c r="T76" s="394">
        <f>'[3]IncomeFromGDP (2)'!$M12/1000</f>
        <v>4.0430000000000001</v>
      </c>
      <c r="U76" s="394">
        <f>'[3]IncomeFromGDP (2)'!$P12/1000</f>
        <v>-0.27800000000000002</v>
      </c>
      <c r="V76" s="45">
        <f t="shared" ref="V76:V129" si="70">W76-X76</f>
        <v>0.22300000000000003</v>
      </c>
      <c r="W76" s="49">
        <f>'[3]HouseholdInc (2)'!$B12/1000</f>
        <v>0.437</v>
      </c>
      <c r="X76" s="451">
        <f>'[3]CFCByIndustry (2)'!$AB12/1000-Y76</f>
        <v>0.21399999999999997</v>
      </c>
      <c r="Y76" s="451">
        <f>'[3]CFCByIndustry (2)'!$W12/1000</f>
        <v>8.1000000000000003E-2</v>
      </c>
      <c r="Z76" s="49">
        <f>'[3]HouseholdInc (2)'!$AM12/1000-Y76</f>
        <v>1.5920000000000001</v>
      </c>
      <c r="AA76" s="857">
        <f t="shared" ref="AA76:AA125" si="71">X76/W76</f>
        <v>0.48970251716247132</v>
      </c>
      <c r="AB76" s="1168">
        <f t="shared" si="7"/>
        <v>8.1679389312977087E-3</v>
      </c>
      <c r="AC76" s="5">
        <f t="shared" si="8"/>
        <v>2.9622363724775105</v>
      </c>
      <c r="AD76" s="39">
        <f t="shared" si="9"/>
        <v>4.3412363724775105</v>
      </c>
      <c r="AE76" s="39">
        <f t="shared" si="10"/>
        <v>2.6640000000000001</v>
      </c>
      <c r="AF76" s="49">
        <f t="shared" ref="AF76:AF125" si="72">T76</f>
        <v>4.0430000000000001</v>
      </c>
      <c r="AG76" s="760">
        <f t="shared" si="11"/>
        <v>0.29823637247751034</v>
      </c>
      <c r="AH76" s="49">
        <f>'[3]CFCByIndustry (2)'!$AC12/1000</f>
        <v>1.379</v>
      </c>
      <c r="AI76" s="112">
        <f t="shared" si="12"/>
        <v>0.31765144343269547</v>
      </c>
      <c r="AJ76" s="45"/>
      <c r="AK76" s="39"/>
      <c r="AL76" s="394">
        <f>('[3]NonFinCorpIncome (2)'!$B12+'[3]FinCorpIncome (2)'!$B12)/1000</f>
        <v>3.012</v>
      </c>
      <c r="AM76" s="394"/>
      <c r="AN76" s="394">
        <f>('[3]CFCByIndustry (2)'!$Y12+'[3]CFCByIndustry (2)'!$Z12)/1000</f>
        <v>0.93899999999999995</v>
      </c>
      <c r="AO76" s="111"/>
      <c r="AP76" s="45"/>
      <c r="AQ76" s="39"/>
      <c r="AR76" s="49"/>
      <c r="AS76" s="49">
        <f>'[3]CFCByIndustry (2)'!$AA12/1000</f>
        <v>0.39600000000000002</v>
      </c>
      <c r="AT76" s="49">
        <f>'[3]GovIncome (2)'!$BS12/1000</f>
        <v>0.39600000000000002</v>
      </c>
      <c r="AU76" s="112"/>
      <c r="AV76" s="5">
        <f t="shared" si="13"/>
        <v>2.073</v>
      </c>
      <c r="AW76" s="5">
        <f>('[3]NonFinCorpIncome (2)'!$T12+'[3]FinCorpIncome (2)'!$T12)/1000</f>
        <v>0.55300000000000005</v>
      </c>
      <c r="AX76" s="5">
        <f t="shared" ref="AX76:AX129" si="73">AV76-AW76-AY76-AZ76</f>
        <v>0.79600000000000004</v>
      </c>
      <c r="AY76" s="5">
        <f>('[3]NonFinCorpIncome (2)'!$AC12+'[3]FinCorpIncome (2)'!$AB12)/1000</f>
        <v>0.74399999999999999</v>
      </c>
      <c r="AZ76" s="761">
        <f>('[3]NonFinCorpIncome (2)'!Y12+'[3]NonFinCorpIncome (2)'!X12+'[3]NonFinCorpIncome (2)'!W12-'[3]NonFinCorpIncome (2)'!K12-'[3]NonFinCorpIncome (2)'!J12)/1000+('[3]FinCorpIncome (2)'!X12+'[3]FinCorpIncome (2)'!W12-'[3]FinCorpIncome (2)'!J12-'[3]FinCorpIncome (2)'!I12)/1000</f>
        <v>-1.9999999999999997E-2</v>
      </c>
      <c r="BA76" s="63">
        <f t="shared" ref="BA76:BA129" si="74">BB76+BE76</f>
        <v>-0.26200000000000001</v>
      </c>
      <c r="BB76" s="64">
        <f t="shared" si="14"/>
        <v>-0.26100000000000001</v>
      </c>
      <c r="BC76" s="49">
        <f>'[3]External (2)'!$T12/1000</f>
        <v>5.1999999999999998E-2</v>
      </c>
      <c r="BD76" s="49">
        <f>'[3]External (2)'!$G12/1000</f>
        <v>0.313</v>
      </c>
      <c r="BE76" s="64">
        <f t="shared" si="15"/>
        <v>-1E-3</v>
      </c>
      <c r="BF76" s="49">
        <f>'[3]External (2)'!$P12/1000</f>
        <v>3.0000000000000001E-3</v>
      </c>
      <c r="BG76" s="49">
        <f>'[3]External (2)'!$C12/1000</f>
        <v>4.0000000000000001E-3</v>
      </c>
      <c r="BH76" s="35">
        <f t="shared" ref="BH76:BH129" si="75">BI76</f>
        <v>0.14399999999999999</v>
      </c>
      <c r="BI76" s="49">
        <f t="shared" si="16"/>
        <v>0.14399999999999999</v>
      </c>
      <c r="BJ76" s="49">
        <f>'[3]External (2)'!$Y12/1000</f>
        <v>0.24</v>
      </c>
      <c r="BK76" s="49">
        <f>'[3]External (2)'!$M12/1000</f>
        <v>9.6000000000000002E-2</v>
      </c>
      <c r="BL76" s="49">
        <f t="shared" ref="BL76:BL129" si="76">BM76-BN76</f>
        <v>-8.0000000000000002E-3</v>
      </c>
      <c r="BM76" s="49">
        <f>'[3]External (2)'!$AD12/1000</f>
        <v>0</v>
      </c>
      <c r="BN76" s="50">
        <f>'[3]External (2)'!$AC12/1000</f>
        <v>8.0000000000000002E-3</v>
      </c>
      <c r="BO76" s="17">
        <f t="shared" ref="BO76:BO123" si="77">BP76+BQ76+BR76+BS76+BT76</f>
        <v>2.9009999999999998</v>
      </c>
      <c r="BP76" s="5">
        <f t="shared" si="17"/>
        <v>2.073</v>
      </c>
      <c r="BQ76" s="5">
        <f t="shared" si="18"/>
        <v>0.22300000000000003</v>
      </c>
      <c r="BR76" s="6">
        <f t="shared" si="19"/>
        <v>0.66600000000000004</v>
      </c>
      <c r="BS76" s="6">
        <f t="shared" si="20"/>
        <v>-0.26100000000000001</v>
      </c>
      <c r="BT76" s="49">
        <f>('[3]GovIncome (2)'!$CO12-'[3]GovIncome (2)'!$CA12)/1000</f>
        <v>0.2</v>
      </c>
      <c r="BU76" s="17">
        <f t="shared" ref="BU76:BU128" si="78">BV76+BW76+BY76</f>
        <v>10.388</v>
      </c>
      <c r="BV76" s="5">
        <f t="shared" si="21"/>
        <v>8.391</v>
      </c>
      <c r="BW76" s="6">
        <f t="shared" si="22"/>
        <v>1.9980000000000002</v>
      </c>
      <c r="BX76" s="6">
        <f t="shared" si="23"/>
        <v>3.5157701742202989</v>
      </c>
      <c r="BY76" s="65">
        <f t="shared" si="24"/>
        <v>-1E-3</v>
      </c>
      <c r="BZ76" s="17">
        <f t="shared" ref="BZ76:BZ123" si="79">CA76+CB76+CC76+CF76</f>
        <v>3.1360000000000001</v>
      </c>
      <c r="CA76" s="5">
        <f t="shared" si="25"/>
        <v>1.546</v>
      </c>
      <c r="CB76" s="6">
        <f t="shared" si="26"/>
        <v>0.55300000000000005</v>
      </c>
      <c r="CC76" s="6">
        <f t="shared" ref="CC76:CC123" si="80">CI76+CJ76</f>
        <v>1.0369999999999999</v>
      </c>
      <c r="CD76" s="8">
        <f t="shared" si="27"/>
        <v>0.12853440937249772</v>
      </c>
      <c r="CE76" s="8">
        <f t="shared" si="28"/>
        <v>0.90846559062750221</v>
      </c>
      <c r="CF76" s="1492">
        <f>SUM([4]Data1!$BC15:$BC18)/1000</f>
        <v>0</v>
      </c>
      <c r="CG76" s="8">
        <f t="shared" si="29"/>
        <v>0.68153440937249776</v>
      </c>
      <c r="CH76" s="8">
        <f t="shared" si="30"/>
        <v>0.90846559062750221</v>
      </c>
      <c r="CI76" s="49">
        <f>'[3]HouseholdInc (2)'!$AA12/1000</f>
        <v>1.0349999999999999</v>
      </c>
      <c r="CJ76" s="763">
        <f>'[3]HouseholdKAccount (2)'!$F12/1000</f>
        <v>2E-3</v>
      </c>
      <c r="CK76" s="11">
        <f>('[3]GovIncome (2)'!$CR12+'[3]GovIncome (2)'!$CT12)/1000</f>
        <v>0.70899999999999996</v>
      </c>
      <c r="CL76" s="1173">
        <f t="shared" ref="CL76:CL129" si="81">CK76-CM76</f>
        <v>2.5999999999999912E-2</v>
      </c>
      <c r="CM76" s="1176">
        <f>'[3]GovIncome (2)'!$CR12/1000</f>
        <v>0.68300000000000005</v>
      </c>
      <c r="CN76" s="11">
        <f t="shared" ref="CN76:CN129" si="82">CO76+CP76</f>
        <v>0.84899999999999998</v>
      </c>
      <c r="CO76" s="49">
        <f>'[3]GovDispoIncome (2)'!$C12/1000</f>
        <v>0.14799999999999999</v>
      </c>
      <c r="CP76" s="49">
        <f>'[3]GovDispoIncome (2)'!$D12/1000</f>
        <v>0.70099999999999996</v>
      </c>
      <c r="CQ76" s="49">
        <f>'[3]GovIncome (2)'!$CY12/1000</f>
        <v>0.251</v>
      </c>
      <c r="CR76" s="49">
        <f t="shared" si="31"/>
        <v>-2.5999999999999999E-2</v>
      </c>
      <c r="CS76" s="49">
        <f>('[3]GovKTransfers (2)'!$AR12+'[3]GovKTransfers (2)'!$AS12+'[3]GovKTransfers (2)'!$AT12)/1000</f>
        <v>0.68899999999999995</v>
      </c>
      <c r="CT76" s="27">
        <f t="shared" si="32"/>
        <v>11.744999999999997</v>
      </c>
      <c r="CU76" s="49">
        <f t="shared" si="33"/>
        <v>2.2394655906275021</v>
      </c>
      <c r="CV76" s="49">
        <f t="shared" si="34"/>
        <v>9.4818025201230558</v>
      </c>
      <c r="CW76" s="49">
        <f t="shared" si="35"/>
        <v>2.3731889249441532E-2</v>
      </c>
      <c r="CX76" s="49">
        <f t="shared" si="36"/>
        <v>12.407999999999998</v>
      </c>
      <c r="CY76" s="49">
        <f t="shared" si="37"/>
        <v>13.256999999999998</v>
      </c>
      <c r="CZ76" s="49">
        <f>'[3]HouseholdInc (2)'!$AL12/1000</f>
        <v>1.625</v>
      </c>
      <c r="DA76" s="49">
        <f t="shared" si="38"/>
        <v>3.2170000000000001</v>
      </c>
      <c r="DB76" s="49">
        <f>'[3]HouseholdKAccount (2)'!$H12/1000</f>
        <v>1.0999999999999999E-2</v>
      </c>
      <c r="DC76" s="79">
        <f t="shared" si="39"/>
        <v>1.6359999999999999</v>
      </c>
      <c r="DD76" s="49">
        <f>('[3]NonFinCorpKAccount (2)'!$H12+'[3]FinCorpKAccount (2)'!$H12)/1000</f>
        <v>7.0000000000000001E-3</v>
      </c>
      <c r="DE76" s="478">
        <f t="shared" si="40"/>
        <v>2.387</v>
      </c>
      <c r="DF76" s="79">
        <f t="shared" si="41"/>
        <v>1.6359999999999999</v>
      </c>
      <c r="DG76" s="49">
        <f>'[3]HouseholdKAccount (2)'!$P12/1000</f>
        <v>2.5910000000000002</v>
      </c>
      <c r="DH76" s="451">
        <f t="shared" si="42"/>
        <v>0.99800000000000022</v>
      </c>
      <c r="DI76" s="49">
        <f>'[3]HouseholdKAccount (2)'!$J12/1000-X76</f>
        <v>0.57200000000000006</v>
      </c>
      <c r="DJ76" s="49">
        <f t="shared" si="43"/>
        <v>0.42600000000000016</v>
      </c>
      <c r="DK76" s="49">
        <f>('[3]HouseholdKAccount (2)'!$Q12+'[3]HouseholdKAccount (2)'!$R12)/1000</f>
        <v>9.0999999999999998E-2</v>
      </c>
      <c r="DL76" s="49">
        <f t="shared" si="44"/>
        <v>0.54699999999999971</v>
      </c>
      <c r="DM76" s="717">
        <v>0</v>
      </c>
      <c r="DN76" s="49">
        <f t="shared" si="45"/>
        <v>0.54699999999999971</v>
      </c>
      <c r="DO76" s="49"/>
      <c r="DP76" s="79"/>
      <c r="DQ76" s="898"/>
      <c r="DR76" s="896"/>
      <c r="DS76" s="896"/>
      <c r="DT76" s="896"/>
      <c r="DU76" s="760">
        <v>0</v>
      </c>
      <c r="DV76" s="394"/>
      <c r="DW76" s="394"/>
      <c r="DX76" s="394"/>
      <c r="DY76" s="905"/>
      <c r="DZ76" s="932">
        <v>50.746337143154776</v>
      </c>
      <c r="EA76" s="926">
        <f t="shared" si="4"/>
        <v>40.798030446824797</v>
      </c>
      <c r="EB76" s="868">
        <f>EB77*('[5]KStocks60-Today (2)'!$AA12/1000-EH76)/('[5]KStocks60-Today (2)'!$AA13/1000-EH77)</f>
        <v>18.419766006151139</v>
      </c>
      <c r="EC76" s="926">
        <v>26.2</v>
      </c>
      <c r="ED76" s="926">
        <f t="shared" si="46"/>
        <v>9.5415531495731543</v>
      </c>
      <c r="EE76" s="926">
        <f t="shared" si="47"/>
        <v>16.658446850426845</v>
      </c>
      <c r="EF76" s="4">
        <f t="shared" si="48"/>
        <v>8.878212856577985</v>
      </c>
      <c r="EG76" s="928">
        <f t="shared" si="5"/>
        <v>5.7198175902468105</v>
      </c>
      <c r="EH76" s="872">
        <f t="shared" si="49"/>
        <v>0.70713778485507073</v>
      </c>
      <c r="EI76" s="868">
        <f t="shared" si="50"/>
        <v>9.9483066963299791</v>
      </c>
      <c r="EK76" s="909"/>
      <c r="EL76" s="425"/>
      <c r="EM76" s="345"/>
      <c r="EP76" s="21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Z76" s="21"/>
      <c r="GA76" s="1071">
        <f>GA77*'[6]1.20a, 1.20b &amp; 1.20c'!$EM23/'[6]1.20a, 1.20b &amp; 1.20c'!$EM24</f>
        <v>1.429278548821812</v>
      </c>
      <c r="GC76" s="1071">
        <f>GC77*'[6]1.20a, 1.20b &amp; 1.20c'!$EN23/'[6]1.20a, 1.20b &amp; 1.20c'!$EN24</f>
        <v>4.210967076826261</v>
      </c>
      <c r="GD76" s="408"/>
      <c r="GE76" s="1068">
        <f t="shared" si="51"/>
        <v>14.79402097643861</v>
      </c>
      <c r="GF76" s="1068"/>
      <c r="GG76" s="1068"/>
      <c r="GH76" s="1068"/>
      <c r="GI76" s="1068"/>
      <c r="GJ76" s="880">
        <f>GJ77*'[5]KStocks60-Today (2)'!$S12/'[5]KStocks60-Today (2)'!$S13</f>
        <v>8.4266431276629294</v>
      </c>
      <c r="GK76" s="1068">
        <f t="shared" si="52"/>
        <v>3.4778160968434975</v>
      </c>
      <c r="GL76" s="1068">
        <f t="shared" si="53"/>
        <v>2.8895617519321823</v>
      </c>
      <c r="GM76" s="1161">
        <f t="shared" si="54"/>
        <v>2.8895617519321823</v>
      </c>
      <c r="GN76" s="1068">
        <f t="shared" si="55"/>
        <v>0</v>
      </c>
      <c r="GO76" s="1068"/>
      <c r="GS76" s="1518">
        <f>GS77*GU76/GU77</f>
        <v>1.8168883706782928</v>
      </c>
      <c r="GT76" s="425"/>
      <c r="GU76" s="1175">
        <v>8.8450000000000006</v>
      </c>
      <c r="GV76" s="425"/>
      <c r="GW76" s="425"/>
      <c r="GX76" s="1519">
        <f t="shared" si="56"/>
        <v>0</v>
      </c>
      <c r="GY76" s="1510">
        <f>GY77*('[5]KStocks60-Today (2)'!$AI12-'[5]KStockByAssetType (2)'!$J12)/('[5]KStocks60-Today (2)'!$AI13-'[5]KStockByAssetType (2)'!$J13)</f>
        <v>41.651153989125973</v>
      </c>
      <c r="GZ76" s="937">
        <f>'[5]KStockByAssetType (2)'!$C12/1000</f>
        <v>10.077</v>
      </c>
      <c r="HA76" s="937">
        <f>'[5]KStockByAssetType (2)'!$J12/1000</f>
        <v>0.85799999999999998</v>
      </c>
      <c r="HB76" s="1149">
        <f t="shared" si="57"/>
        <v>30.65781488531287</v>
      </c>
      <c r="HC76" s="1068">
        <f t="shared" si="58"/>
        <v>27.768253133380689</v>
      </c>
      <c r="HD76" s="1161">
        <f t="shared" si="59"/>
        <v>2.8895617519321823</v>
      </c>
      <c r="HE76" s="937">
        <f>'[3]NationalIncome (2)'!$R12/1000</f>
        <v>2.6190000000000002</v>
      </c>
      <c r="HF76" s="92">
        <f t="shared" si="60"/>
        <v>64.623884411724802</v>
      </c>
      <c r="HG76" s="937">
        <f t="shared" si="61"/>
        <v>2.6110000000000002</v>
      </c>
      <c r="HH76" s="937"/>
      <c r="HI76" s="937"/>
      <c r="HJ76" s="1267">
        <v>0</v>
      </c>
      <c r="HK76" s="937"/>
      <c r="HL76" s="1278">
        <v>0</v>
      </c>
      <c r="HM76" s="937"/>
      <c r="HN76" s="937">
        <f>-'[3]External (2)'!$AF12/1000</f>
        <v>-0.58599999999999997</v>
      </c>
      <c r="HO76" s="937"/>
      <c r="HP76" s="937"/>
      <c r="HQ76" s="937">
        <f t="shared" si="62"/>
        <v>69.527280346434395</v>
      </c>
      <c r="HR76" s="893">
        <f>HS76/HS75-1</f>
        <v>4.0000000000000036E-2</v>
      </c>
      <c r="HS76" s="64">
        <f>AVERAGE([2]Data1!$J$59:$J$62)</f>
        <v>7.8000000000000007</v>
      </c>
      <c r="HT76" s="64">
        <f t="shared" si="1"/>
        <v>8.230018464785017</v>
      </c>
      <c r="HU76" s="705">
        <f>'[3]Deflators (2)'!$AM12</f>
        <v>7</v>
      </c>
      <c r="HV76" s="705">
        <f>'[3]Deflators (2)'!$G12</f>
        <v>7.7</v>
      </c>
      <c r="HW76" s="705">
        <f>'[3]Deflators (2)'!$AH12</f>
        <v>13.6</v>
      </c>
      <c r="HX76" s="705">
        <f>'[3]Deflators (2)'!$AL12</f>
        <v>18.100000000000001</v>
      </c>
      <c r="HY76" s="705">
        <f>'[3]Deflators (2)'!$AK12</f>
        <v>11.2</v>
      </c>
      <c r="HZ76" s="705">
        <f>'[3]Deflators (2)'!$F12</f>
        <v>5.3</v>
      </c>
      <c r="IA76" s="83">
        <v>10508.2</v>
      </c>
      <c r="IB76" s="83">
        <v>4170.5330000000004</v>
      </c>
      <c r="IC76" s="83">
        <v>3484.7359999999999</v>
      </c>
      <c r="ID76" s="83">
        <v>684.89400000000001</v>
      </c>
      <c r="IE76" s="1501">
        <v>0.38020783768866218</v>
      </c>
      <c r="IF76" s="62"/>
      <c r="IG76" s="1197"/>
    </row>
    <row r="77" spans="1:241">
      <c r="A77" s="3">
        <f t="shared" si="2"/>
        <v>1962</v>
      </c>
      <c r="B77" s="739">
        <f t="shared" si="63"/>
        <v>14.867000000000001</v>
      </c>
      <c r="C77" s="737">
        <f t="shared" si="64"/>
        <v>-0.21499999999999997</v>
      </c>
      <c r="D77" s="739">
        <f t="shared" si="65"/>
        <v>15.082000000000001</v>
      </c>
      <c r="E77" s="729">
        <f t="shared" si="66"/>
        <v>18.062000000000001</v>
      </c>
      <c r="F77" s="729">
        <f>'[3]NationalIncome (2)'!$S13/1000-Y77</f>
        <v>2.98</v>
      </c>
      <c r="G77" s="48">
        <f t="shared" si="67"/>
        <v>1.4650000000000001</v>
      </c>
      <c r="H77" s="79">
        <f>'[3]IncomeFromGDP (2)'!$O13/1000</f>
        <v>1.4650000000000001</v>
      </c>
      <c r="I77" s="733">
        <f t="shared" si="68"/>
        <v>0</v>
      </c>
      <c r="J77" s="394">
        <f t="shared" si="69"/>
        <v>17.757000000000001</v>
      </c>
      <c r="K77" s="394">
        <f>'[3]Expenditure (2)'!$EE13/1000</f>
        <v>10.412000000000001</v>
      </c>
      <c r="L77" s="394">
        <f>'[3]Expenditure (2)'!$ED13/1000</f>
        <v>2.1179999999999999</v>
      </c>
      <c r="M77" s="394">
        <f>('[3]Expenditure (2)'!$FI13+'[3]Expenditure (2)'!$FN13)/1000</f>
        <v>5.0590000000000002</v>
      </c>
      <c r="N77" s="394">
        <f>'[3]Expenditure (2)'!$FP13/1000</f>
        <v>2.476</v>
      </c>
      <c r="O77" s="394">
        <f>'[3]Expenditure (2)'!$FQ13/1000</f>
        <v>2.2429999999999999</v>
      </c>
      <c r="P77" s="724">
        <f>'[3]Expenditure (2)'!$FR13/1000</f>
        <v>-6.5000000000000002E-2</v>
      </c>
      <c r="Q77" s="394">
        <f t="shared" si="6"/>
        <v>18.062000000000001</v>
      </c>
      <c r="R77" s="394">
        <f>'[3]IncomeFromGDP (2)'!$D13/1000</f>
        <v>8.6609999999999996</v>
      </c>
      <c r="S77" s="394">
        <f>'[3]IncomeFromGDP (2)'!$L13/1000</f>
        <v>4.07</v>
      </c>
      <c r="T77" s="394">
        <f>'[3]IncomeFromGDP (2)'!$M13/1000</f>
        <v>3.8660000000000001</v>
      </c>
      <c r="U77" s="394">
        <f>'[3]IncomeFromGDP (2)'!$P13/1000</f>
        <v>-0.30599999999999999</v>
      </c>
      <c r="V77" s="45">
        <f t="shared" si="70"/>
        <v>0.27500000000000002</v>
      </c>
      <c r="W77" s="49">
        <f>'[3]HouseholdInc (2)'!$B13/1000</f>
        <v>0.499</v>
      </c>
      <c r="X77" s="451">
        <f>'[3]CFCByIndustry (2)'!$AB13/1000-Y77</f>
        <v>0.22399999999999998</v>
      </c>
      <c r="Y77" s="451">
        <f>'[3]CFCByIndustry (2)'!$W13/1000</f>
        <v>8.5000000000000006E-2</v>
      </c>
      <c r="Z77" s="49">
        <f>'[3]HouseholdInc (2)'!$AM13/1000-Y77</f>
        <v>1.54</v>
      </c>
      <c r="AA77" s="857">
        <f t="shared" si="71"/>
        <v>0.44889779559118231</v>
      </c>
      <c r="AB77" s="1168">
        <f t="shared" si="7"/>
        <v>7.9151943462897525E-3</v>
      </c>
      <c r="AC77" s="5">
        <f t="shared" si="8"/>
        <v>2.8351797714563585</v>
      </c>
      <c r="AD77" s="39">
        <f t="shared" si="9"/>
        <v>4.1511797714563583</v>
      </c>
      <c r="AE77" s="39">
        <f t="shared" si="10"/>
        <v>2.5499999999999998</v>
      </c>
      <c r="AF77" s="49">
        <f t="shared" si="72"/>
        <v>3.8660000000000001</v>
      </c>
      <c r="AG77" s="760">
        <f t="shared" si="11"/>
        <v>0.28517977145635787</v>
      </c>
      <c r="AH77" s="49">
        <f>'[3]CFCByIndustry (2)'!$AC13/1000</f>
        <v>1.3160000000000001</v>
      </c>
      <c r="AI77" s="112">
        <f t="shared" si="12"/>
        <v>0.31701831104710454</v>
      </c>
      <c r="AJ77" s="45"/>
      <c r="AK77" s="39"/>
      <c r="AL77" s="394">
        <f>('[3]NonFinCorpIncome (2)'!$B13+'[3]FinCorpIncome (2)'!$B13)/1000</f>
        <v>3.157</v>
      </c>
      <c r="AM77" s="394"/>
      <c r="AN77" s="394">
        <f>('[3]CFCByIndustry (2)'!$Y13+'[3]CFCByIndustry (2)'!$Z13)/1000</f>
        <v>1.0249999999999999</v>
      </c>
      <c r="AO77" s="111"/>
      <c r="AP77" s="45"/>
      <c r="AQ77" s="39"/>
      <c r="AR77" s="49"/>
      <c r="AS77" s="49">
        <f>'[3]CFCByIndustry (2)'!$AA13/1000</f>
        <v>0.41399999999999998</v>
      </c>
      <c r="AT77" s="49">
        <f>'[3]GovIncome (2)'!$BS13/1000</f>
        <v>0.41399999999999998</v>
      </c>
      <c r="AU77" s="112"/>
      <c r="AV77" s="5">
        <f t="shared" si="13"/>
        <v>2.1320000000000001</v>
      </c>
      <c r="AW77" s="5">
        <f>('[3]NonFinCorpIncome (2)'!$T13+'[3]FinCorpIncome (2)'!$T13)/1000</f>
        <v>0.54400000000000004</v>
      </c>
      <c r="AX77" s="5">
        <f t="shared" si="73"/>
        <v>0.8650000000000001</v>
      </c>
      <c r="AY77" s="5">
        <f>('[3]NonFinCorpIncome (2)'!$AC13+'[3]FinCorpIncome (2)'!$AB13)/1000</f>
        <v>0.748</v>
      </c>
      <c r="AZ77" s="761">
        <f>('[3]NonFinCorpIncome (2)'!Y13+'[3]NonFinCorpIncome (2)'!X13+'[3]NonFinCorpIncome (2)'!W13-'[3]NonFinCorpIncome (2)'!K13-'[3]NonFinCorpIncome (2)'!J13)/1000+('[3]FinCorpIncome (2)'!X13+'[3]FinCorpIncome (2)'!W13-'[3]FinCorpIncome (2)'!J13-'[3]FinCorpIncome (2)'!I13)/1000</f>
        <v>-2.5000000000000001E-2</v>
      </c>
      <c r="BA77" s="63">
        <f t="shared" si="74"/>
        <v>-0.21499999999999997</v>
      </c>
      <c r="BB77" s="64">
        <f t="shared" si="14"/>
        <v>-0.21299999999999997</v>
      </c>
      <c r="BC77" s="49">
        <f>'[3]External (2)'!$T13/1000</f>
        <v>7.0000000000000007E-2</v>
      </c>
      <c r="BD77" s="49">
        <f>'[3]External (2)'!$G13/1000</f>
        <v>0.28299999999999997</v>
      </c>
      <c r="BE77" s="64">
        <f t="shared" si="15"/>
        <v>-2E-3</v>
      </c>
      <c r="BF77" s="49">
        <f>'[3]External (2)'!$P13/1000</f>
        <v>3.0000000000000001E-3</v>
      </c>
      <c r="BG77" s="49">
        <f>'[3]External (2)'!$C13/1000</f>
        <v>5.0000000000000001E-3</v>
      </c>
      <c r="BH77" s="35">
        <f t="shared" si="75"/>
        <v>0.153</v>
      </c>
      <c r="BI77" s="49">
        <f t="shared" si="16"/>
        <v>0.153</v>
      </c>
      <c r="BJ77" s="49">
        <f>'[3]External (2)'!$Y13/1000</f>
        <v>0.254</v>
      </c>
      <c r="BK77" s="49">
        <f>'[3]External (2)'!$M13/1000</f>
        <v>0.10100000000000001</v>
      </c>
      <c r="BL77" s="49">
        <f t="shared" si="76"/>
        <v>-0.01</v>
      </c>
      <c r="BM77" s="49">
        <f>'[3]External (2)'!$AD13/1000</f>
        <v>0</v>
      </c>
      <c r="BN77" s="50">
        <f>'[3]External (2)'!$AC13/1000</f>
        <v>0.01</v>
      </c>
      <c r="BO77" s="17">
        <f t="shared" si="77"/>
        <v>3.0325000000000002</v>
      </c>
      <c r="BP77" s="5">
        <f t="shared" si="17"/>
        <v>2.1320000000000001</v>
      </c>
      <c r="BQ77" s="5">
        <f t="shared" si="18"/>
        <v>0.27500000000000002</v>
      </c>
      <c r="BR77" s="6">
        <f t="shared" si="19"/>
        <v>0.63749999999999996</v>
      </c>
      <c r="BS77" s="6">
        <f t="shared" si="20"/>
        <v>-0.21299999999999997</v>
      </c>
      <c r="BT77" s="49">
        <f>('[3]GovIncome (2)'!$CO13-'[3]GovIncome (2)'!$CA13)/1000</f>
        <v>0.20100000000000001</v>
      </c>
      <c r="BU77" s="17">
        <f t="shared" si="78"/>
        <v>10.571499999999999</v>
      </c>
      <c r="BV77" s="5">
        <f t="shared" si="21"/>
        <v>8.6609999999999996</v>
      </c>
      <c r="BW77" s="6">
        <f t="shared" si="22"/>
        <v>1.9124999999999999</v>
      </c>
      <c r="BX77" s="6">
        <f t="shared" si="23"/>
        <v>3.4717931621692584</v>
      </c>
      <c r="BY77" s="65">
        <f t="shared" si="24"/>
        <v>-2E-3</v>
      </c>
      <c r="BZ77" s="17">
        <f t="shared" si="79"/>
        <v>3.0850000000000004</v>
      </c>
      <c r="CA77" s="5">
        <f t="shared" si="25"/>
        <v>1.4650000000000001</v>
      </c>
      <c r="CB77" s="6">
        <f t="shared" si="26"/>
        <v>0.54400000000000004</v>
      </c>
      <c r="CC77" s="6">
        <f t="shared" si="80"/>
        <v>1.0760000000000001</v>
      </c>
      <c r="CD77" s="8">
        <f t="shared" si="27"/>
        <v>0.13648559925673576</v>
      </c>
      <c r="CE77" s="8">
        <f t="shared" si="28"/>
        <v>0.93951440074326431</v>
      </c>
      <c r="CF77" s="1492">
        <f>SUM([4]Data1!$BC19:$BC22)/1000</f>
        <v>0</v>
      </c>
      <c r="CG77" s="8">
        <f t="shared" si="29"/>
        <v>0.6804855992567358</v>
      </c>
      <c r="CH77" s="8">
        <f t="shared" si="30"/>
        <v>0.93951440074326431</v>
      </c>
      <c r="CI77" s="49">
        <f>'[3]HouseholdInc (2)'!$AA13/1000</f>
        <v>1.0740000000000001</v>
      </c>
      <c r="CJ77" s="763">
        <f>'[3]HouseholdKAccount (2)'!$F13/1000</f>
        <v>2E-3</v>
      </c>
      <c r="CK77" s="11">
        <f>('[3]GovIncome (2)'!$CR13+'[3]GovIncome (2)'!$CT13)/1000</f>
        <v>0.78900000000000003</v>
      </c>
      <c r="CL77" s="1173">
        <f t="shared" si="81"/>
        <v>2.1000000000000019E-2</v>
      </c>
      <c r="CM77" s="1176">
        <f>'[3]GovIncome (2)'!$CR13/1000</f>
        <v>0.76800000000000002</v>
      </c>
      <c r="CN77" s="11">
        <f t="shared" si="82"/>
        <v>0.91800000000000004</v>
      </c>
      <c r="CO77" s="49">
        <f>'[3]GovDispoIncome (2)'!$C13/1000</f>
        <v>0.16300000000000001</v>
      </c>
      <c r="CP77" s="49">
        <f>'[3]GovDispoIncome (2)'!$D13/1000</f>
        <v>0.755</v>
      </c>
      <c r="CQ77" s="49">
        <f>'[3]GovIncome (2)'!$CY13/1000</f>
        <v>2.9000000000000001E-2</v>
      </c>
      <c r="CR77" s="49">
        <f t="shared" si="31"/>
        <v>-1.2E-2</v>
      </c>
      <c r="CS77" s="49">
        <f>('[3]GovKTransfers (2)'!$AR13+'[3]GovKTransfers (2)'!$AS13+'[3]GovKTransfers (2)'!$AT13)/1000</f>
        <v>0.71</v>
      </c>
      <c r="CT77" s="27">
        <f t="shared" si="32"/>
        <v>12.029000000000002</v>
      </c>
      <c r="CU77" s="49">
        <f t="shared" si="33"/>
        <v>2.3770144007432643</v>
      </c>
      <c r="CV77" s="49">
        <f t="shared" si="34"/>
        <v>9.6338482192629282</v>
      </c>
      <c r="CW77" s="49">
        <f t="shared" si="35"/>
        <v>1.9137379993806148E-2</v>
      </c>
      <c r="CX77" s="49">
        <f t="shared" si="36"/>
        <v>12.772000000000002</v>
      </c>
      <c r="CY77" s="49">
        <f t="shared" si="37"/>
        <v>13.690000000000001</v>
      </c>
      <c r="CZ77" s="49">
        <f>'[3]HouseholdInc (2)'!$AL13/1000</f>
        <v>1.63</v>
      </c>
      <c r="DA77" s="49">
        <f t="shared" si="38"/>
        <v>3.17</v>
      </c>
      <c r="DB77" s="49">
        <f>'[3]HouseholdKAccount (2)'!$H13/1000</f>
        <v>-4.0000000000000001E-3</v>
      </c>
      <c r="DC77" s="79">
        <f t="shared" si="39"/>
        <v>1.6259999999999999</v>
      </c>
      <c r="DD77" s="49">
        <f>('[3]NonFinCorpKAccount (2)'!$H13+'[3]FinCorpKAccount (2)'!$H13)/1000</f>
        <v>6.0000000000000001E-3</v>
      </c>
      <c r="DE77" s="478">
        <f t="shared" si="40"/>
        <v>2.3799999999999994</v>
      </c>
      <c r="DF77" s="79">
        <f t="shared" si="41"/>
        <v>1.6259999999999999</v>
      </c>
      <c r="DG77" s="49">
        <f>'[3]HouseholdKAccount (2)'!$P13/1000</f>
        <v>2.3410000000000002</v>
      </c>
      <c r="DH77" s="451">
        <f t="shared" si="42"/>
        <v>0.80099999999999993</v>
      </c>
      <c r="DI77" s="49">
        <f>'[3]HouseholdKAccount (2)'!$J13/1000-X77</f>
        <v>0.46000000000000008</v>
      </c>
      <c r="DJ77" s="49">
        <f t="shared" si="43"/>
        <v>0.34099999999999986</v>
      </c>
      <c r="DK77" s="49">
        <f>('[3]HouseholdKAccount (2)'!$Q13+'[3]HouseholdKAccount (2)'!$R13)/1000</f>
        <v>-5.6000000000000001E-2</v>
      </c>
      <c r="DL77" s="49">
        <f t="shared" si="44"/>
        <v>0.88100000000000001</v>
      </c>
      <c r="DM77" s="717">
        <v>0</v>
      </c>
      <c r="DN77" s="49">
        <f t="shared" si="45"/>
        <v>0.88100000000000001</v>
      </c>
      <c r="DO77" s="49"/>
      <c r="DP77" s="79"/>
      <c r="DQ77" s="898"/>
      <c r="DR77" s="896"/>
      <c r="DS77" s="896"/>
      <c r="DT77" s="896"/>
      <c r="DU77" s="760">
        <v>0</v>
      </c>
      <c r="DV77" s="394"/>
      <c r="DW77" s="394"/>
      <c r="DX77" s="394"/>
      <c r="DY77" s="905"/>
      <c r="DZ77" s="932">
        <v>54.907536788893466</v>
      </c>
      <c r="EA77" s="926">
        <f t="shared" si="4"/>
        <v>43.550607074520727</v>
      </c>
      <c r="EB77" s="868">
        <f>EB78*('[5]KStocks60-Today (2)'!$AA13/1000-EH77)/('[5]KStocks60-Today (2)'!$AA14/1000-EH78)</f>
        <v>18.979647292525769</v>
      </c>
      <c r="EC77" s="926">
        <v>28.3</v>
      </c>
      <c r="ED77" s="926">
        <f t="shared" si="46"/>
        <v>10.009304192134346</v>
      </c>
      <c r="EE77" s="926">
        <f t="shared" si="47"/>
        <v>18.290695807865653</v>
      </c>
      <c r="EF77" s="4">
        <f t="shared" si="48"/>
        <v>8.9703431003914229</v>
      </c>
      <c r="EG77" s="928">
        <f t="shared" si="5"/>
        <v>6.2802639741293085</v>
      </c>
      <c r="EH77" s="872">
        <f t="shared" si="49"/>
        <v>0.76235716898711015</v>
      </c>
      <c r="EI77" s="868">
        <f t="shared" si="50"/>
        <v>11.35692971437274</v>
      </c>
      <c r="EK77" s="909"/>
      <c r="EL77" s="425"/>
      <c r="EM77" s="345"/>
      <c r="EP77" s="21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Z77" s="21"/>
      <c r="GA77" s="1071">
        <f>GA78*'[6]1.20a, 1.20b &amp; 1.20c'!$EM24/'[6]1.20a, 1.20b &amp; 1.20c'!$EM25</f>
        <v>1.5811825491796863</v>
      </c>
      <c r="GC77" s="1071">
        <f>GC78*'[6]1.20a, 1.20b &amp; 1.20c'!$EN24/'[6]1.20a, 1.20b &amp; 1.20c'!$EN25</f>
        <v>4.4567556265836421</v>
      </c>
      <c r="GD77" s="408"/>
      <c r="GE77" s="1068">
        <f t="shared" si="51"/>
        <v>15.633388374604008</v>
      </c>
      <c r="GF77" s="1068"/>
      <c r="GG77" s="1068"/>
      <c r="GH77" s="1068"/>
      <c r="GI77" s="1068"/>
      <c r="GJ77" s="880">
        <f>GJ78*'[5]KStocks60-Today (2)'!$S13/'[5]KStocks60-Today (2)'!$S14</f>
        <v>8.8794362474356934</v>
      </c>
      <c r="GK77" s="1068">
        <f t="shared" si="52"/>
        <v>3.8185838616421264</v>
      </c>
      <c r="GL77" s="1068">
        <f t="shared" si="53"/>
        <v>2.9353682655261881</v>
      </c>
      <c r="GM77" s="1161">
        <f t="shared" si="54"/>
        <v>2.9353682655261881</v>
      </c>
      <c r="GN77" s="1068">
        <f t="shared" si="55"/>
        <v>0</v>
      </c>
      <c r="GO77" s="1068"/>
      <c r="GS77" s="1518">
        <f>GS78*GU77/GU78</f>
        <v>1.8655715299604587</v>
      </c>
      <c r="GT77" s="425"/>
      <c r="GU77" s="1175">
        <v>9.0820000000000007</v>
      </c>
      <c r="GV77" s="425"/>
      <c r="GW77" s="425"/>
      <c r="GX77" s="1519">
        <f t="shared" si="56"/>
        <v>0</v>
      </c>
      <c r="GY77" s="1510">
        <f>GY78*('[5]KStocks60-Today (2)'!$AI13-'[5]KStockByAssetType (2)'!$J13)/('[5]KStocks60-Today (2)'!$AI14-'[5]KStockByAssetType (2)'!$J14)</f>
        <v>44.141278845150133</v>
      </c>
      <c r="GZ77" s="937">
        <f>'[5]KStockByAssetType (2)'!$C13/1000</f>
        <v>10.571</v>
      </c>
      <c r="HA77" s="937">
        <f>'[5]KStockByAssetType (2)'!$J13/1000</f>
        <v>0.92500000000000004</v>
      </c>
      <c r="HB77" s="1149">
        <f t="shared" si="57"/>
        <v>33.424445412923298</v>
      </c>
      <c r="HC77" s="1068">
        <f t="shared" si="58"/>
        <v>30.489077147397108</v>
      </c>
      <c r="HD77" s="1161">
        <f t="shared" si="59"/>
        <v>2.9353682655261881</v>
      </c>
      <c r="HE77" s="937">
        <f>'[3]NationalIncome (2)'!$R13/1000</f>
        <v>2.4060000000000001</v>
      </c>
      <c r="HF77" s="92">
        <f t="shared" si="60"/>
        <v>69.527280346434395</v>
      </c>
      <c r="HG77" s="937">
        <f t="shared" si="61"/>
        <v>2.3960000000000004</v>
      </c>
      <c r="HH77" s="937"/>
      <c r="HI77" s="937"/>
      <c r="HJ77" s="1267">
        <v>0</v>
      </c>
      <c r="HK77" s="937"/>
      <c r="HL77" s="1278">
        <v>0</v>
      </c>
      <c r="HM77" s="937"/>
      <c r="HN77" s="937">
        <f>-'[3]External (2)'!$AF13/1000</f>
        <v>0.161</v>
      </c>
      <c r="HO77" s="937"/>
      <c r="HP77" s="937"/>
      <c r="HQ77" s="937">
        <f t="shared" si="62"/>
        <v>74.690151180669474</v>
      </c>
      <c r="HR77" s="893">
        <f t="shared" ref="HR77:HR130" si="83">HS77/HS76-1</f>
        <v>0</v>
      </c>
      <c r="HS77" s="64">
        <f>AVERAGE([2]Data1!$J$63:$J$66)</f>
        <v>7.8</v>
      </c>
      <c r="HT77" s="64">
        <f t="shared" si="1"/>
        <v>8.2300184647850152</v>
      </c>
      <c r="HU77" s="705">
        <f>'[3]Deflators (2)'!$AM13</f>
        <v>7</v>
      </c>
      <c r="HV77" s="705">
        <f>'[3]Deflators (2)'!$G13</f>
        <v>7.7</v>
      </c>
      <c r="HW77" s="705">
        <f>'[3]Deflators (2)'!$AH13</f>
        <v>13.3</v>
      </c>
      <c r="HX77" s="705">
        <f>'[3]Deflators (2)'!$AL13</f>
        <v>17.899999999999999</v>
      </c>
      <c r="HY77" s="705">
        <f>'[3]Deflators (2)'!$AK13</f>
        <v>11.2</v>
      </c>
      <c r="HZ77" s="705">
        <f>'[3]Deflators (2)'!$F13</f>
        <v>5.5</v>
      </c>
      <c r="IA77" s="83">
        <v>10700.5</v>
      </c>
      <c r="IB77" s="83">
        <v>4270.5940000000001</v>
      </c>
      <c r="IC77" s="83">
        <v>3573.3589999999999</v>
      </c>
      <c r="ID77" s="83">
        <v>698.13199999999995</v>
      </c>
      <c r="IE77" s="1501">
        <v>0.38265501612074204</v>
      </c>
      <c r="IF77" s="62"/>
      <c r="IG77" s="1197"/>
    </row>
    <row r="78" spans="1:241">
      <c r="A78" s="3">
        <f t="shared" si="2"/>
        <v>1963</v>
      </c>
      <c r="B78" s="739">
        <f t="shared" si="63"/>
        <v>16.012999999999998</v>
      </c>
      <c r="C78" s="737">
        <f t="shared" si="64"/>
        <v>-0.28199999999999997</v>
      </c>
      <c r="D78" s="739">
        <f t="shared" si="65"/>
        <v>16.294999999999998</v>
      </c>
      <c r="E78" s="729">
        <f t="shared" si="66"/>
        <v>19.467999999999996</v>
      </c>
      <c r="F78" s="729">
        <f>'[3]NationalIncome (2)'!$S14/1000-Y78</f>
        <v>3.1729999999999996</v>
      </c>
      <c r="G78" s="48">
        <f t="shared" si="67"/>
        <v>1.615</v>
      </c>
      <c r="H78" s="79">
        <f>'[3]IncomeFromGDP (2)'!$O14/1000</f>
        <v>1.615</v>
      </c>
      <c r="I78" s="733">
        <f t="shared" si="68"/>
        <v>0</v>
      </c>
      <c r="J78" s="394">
        <f t="shared" si="69"/>
        <v>19.196999999999999</v>
      </c>
      <c r="K78" s="394">
        <f>'[3]Expenditure (2)'!$EE14/1000</f>
        <v>11.12</v>
      </c>
      <c r="L78" s="394">
        <f>'[3]Expenditure (2)'!$ED14/1000</f>
        <v>2.2349999999999999</v>
      </c>
      <c r="M78" s="394">
        <f>('[3]Expenditure (2)'!$FI14+'[3]Expenditure (2)'!$FN14)/1000</f>
        <v>5.93</v>
      </c>
      <c r="N78" s="394">
        <f>'[3]Expenditure (2)'!$FP14/1000</f>
        <v>2.4969999999999999</v>
      </c>
      <c r="O78" s="394">
        <f>'[3]Expenditure (2)'!$FQ14/1000</f>
        <v>2.6560000000000001</v>
      </c>
      <c r="P78" s="724">
        <f>'[3]Expenditure (2)'!$FR14/1000</f>
        <v>7.0999999999999994E-2</v>
      </c>
      <c r="Q78" s="394">
        <f t="shared" si="6"/>
        <v>19.467999999999996</v>
      </c>
      <c r="R78" s="394">
        <f>'[3]IncomeFromGDP (2)'!$D14/1000</f>
        <v>9.1790000000000003</v>
      </c>
      <c r="S78" s="394">
        <f>'[3]IncomeFromGDP (2)'!$L14/1000</f>
        <v>4.5179999999999998</v>
      </c>
      <c r="T78" s="394">
        <f>'[3]IncomeFromGDP (2)'!$M14/1000</f>
        <v>4.1559999999999997</v>
      </c>
      <c r="U78" s="394">
        <f>'[3]IncomeFromGDP (2)'!$P14/1000</f>
        <v>-0.27</v>
      </c>
      <c r="V78" s="45">
        <f t="shared" si="70"/>
        <v>0.34199999999999997</v>
      </c>
      <c r="W78" s="49">
        <f>'[3]HouseholdInc (2)'!$B14/1000</f>
        <v>0.57499999999999996</v>
      </c>
      <c r="X78" s="451">
        <f>'[3]CFCByIndustry (2)'!$AB14/1000-Y78</f>
        <v>0.23300000000000001</v>
      </c>
      <c r="Y78" s="451">
        <f>'[3]CFCByIndustry (2)'!$W14/1000</f>
        <v>9.5000000000000001E-2</v>
      </c>
      <c r="Z78" s="49">
        <f>'[3]HouseholdInc (2)'!$AM14/1000-Y78</f>
        <v>1.61</v>
      </c>
      <c r="AA78" s="857">
        <f t="shared" si="71"/>
        <v>0.40521739130434786</v>
      </c>
      <c r="AB78" s="1168">
        <f t="shared" si="7"/>
        <v>8.0068728522336777E-3</v>
      </c>
      <c r="AC78" s="5">
        <f t="shared" si="8"/>
        <v>3.0865719426209579</v>
      </c>
      <c r="AD78" s="39">
        <f t="shared" si="9"/>
        <v>4.4625719426209578</v>
      </c>
      <c r="AE78" s="39">
        <f t="shared" si="10"/>
        <v>2.78</v>
      </c>
      <c r="AF78" s="49">
        <f t="shared" si="72"/>
        <v>4.1559999999999997</v>
      </c>
      <c r="AG78" s="760">
        <f t="shared" si="11"/>
        <v>0.30657194262095788</v>
      </c>
      <c r="AH78" s="49">
        <f>'[3]CFCByIndustry (2)'!$AC14/1000</f>
        <v>1.3759999999999999</v>
      </c>
      <c r="AI78" s="112">
        <f t="shared" si="12"/>
        <v>0.3083423679645706</v>
      </c>
      <c r="AJ78" s="45"/>
      <c r="AK78" s="39"/>
      <c r="AL78" s="394">
        <f>('[3]NonFinCorpIncome (2)'!$B14+'[3]FinCorpIncome (2)'!$B14)/1000</f>
        <v>3.51</v>
      </c>
      <c r="AM78" s="394"/>
      <c r="AN78" s="394">
        <f>('[3]CFCByIndustry (2)'!$Y14+'[3]CFCByIndustry (2)'!$Z14)/1000</f>
        <v>1.1299999999999999</v>
      </c>
      <c r="AO78" s="111"/>
      <c r="AP78" s="45"/>
      <c r="AQ78" s="39"/>
      <c r="AR78" s="49"/>
      <c r="AS78" s="49">
        <f>'[3]CFCByIndustry (2)'!$AA14/1000</f>
        <v>0.434</v>
      </c>
      <c r="AT78" s="49">
        <f>'[3]GovIncome (2)'!$BS14/1000</f>
        <v>0.434</v>
      </c>
      <c r="AU78" s="112"/>
      <c r="AV78" s="5">
        <f t="shared" si="13"/>
        <v>2.38</v>
      </c>
      <c r="AW78" s="5">
        <f>('[3]NonFinCorpIncome (2)'!$T14+'[3]FinCorpIncome (2)'!$T14)/1000</f>
        <v>0.61</v>
      </c>
      <c r="AX78" s="5">
        <f t="shared" si="73"/>
        <v>0.95000000000000007</v>
      </c>
      <c r="AY78" s="5">
        <f>('[3]NonFinCorpIncome (2)'!$AC14+'[3]FinCorpIncome (2)'!$AB14)/1000</f>
        <v>0.85499999999999998</v>
      </c>
      <c r="AZ78" s="761">
        <f>('[3]NonFinCorpIncome (2)'!Y14+'[3]NonFinCorpIncome (2)'!X14+'[3]NonFinCorpIncome (2)'!W14-'[3]NonFinCorpIncome (2)'!K14-'[3]NonFinCorpIncome (2)'!J14)/1000+('[3]FinCorpIncome (2)'!X14+'[3]FinCorpIncome (2)'!W14-'[3]FinCorpIncome (2)'!J14-'[3]FinCorpIncome (2)'!I14)/1000</f>
        <v>-3.4999999999999996E-2</v>
      </c>
      <c r="BA78" s="63">
        <f t="shared" si="74"/>
        <v>-0.28199999999999997</v>
      </c>
      <c r="BB78" s="64">
        <f t="shared" si="14"/>
        <v>-0.28099999999999997</v>
      </c>
      <c r="BC78" s="49">
        <f>'[3]External (2)'!$T14/1000</f>
        <v>6.5000000000000002E-2</v>
      </c>
      <c r="BD78" s="49">
        <f>'[3]External (2)'!$G14/1000</f>
        <v>0.34599999999999997</v>
      </c>
      <c r="BE78" s="64">
        <f t="shared" si="15"/>
        <v>-1E-3</v>
      </c>
      <c r="BF78" s="49">
        <f>'[3]External (2)'!$P14/1000</f>
        <v>4.0000000000000001E-3</v>
      </c>
      <c r="BG78" s="49">
        <f>'[3]External (2)'!$C14/1000</f>
        <v>5.0000000000000001E-3</v>
      </c>
      <c r="BH78" s="35">
        <f t="shared" si="75"/>
        <v>0.15800000000000003</v>
      </c>
      <c r="BI78" s="49">
        <f t="shared" si="16"/>
        <v>0.15800000000000003</v>
      </c>
      <c r="BJ78" s="49">
        <f>'[3]External (2)'!$Y14/1000</f>
        <v>0.27300000000000002</v>
      </c>
      <c r="BK78" s="49">
        <f>'[3]External (2)'!$M14/1000</f>
        <v>0.115</v>
      </c>
      <c r="BL78" s="49">
        <f t="shared" si="76"/>
        <v>-1.2E-2</v>
      </c>
      <c r="BM78" s="49">
        <f>'[3]External (2)'!$AD14/1000</f>
        <v>0</v>
      </c>
      <c r="BN78" s="50">
        <f>'[3]External (2)'!$AC14/1000</f>
        <v>1.2E-2</v>
      </c>
      <c r="BO78" s="17">
        <f t="shared" si="77"/>
        <v>3.3319999999999999</v>
      </c>
      <c r="BP78" s="5">
        <f t="shared" si="17"/>
        <v>2.38</v>
      </c>
      <c r="BQ78" s="5">
        <f t="shared" si="18"/>
        <v>0.34199999999999997</v>
      </c>
      <c r="BR78" s="6">
        <f t="shared" si="19"/>
        <v>0.69499999999999995</v>
      </c>
      <c r="BS78" s="6">
        <f t="shared" si="20"/>
        <v>-0.28099999999999997</v>
      </c>
      <c r="BT78" s="49">
        <f>('[3]GovIncome (2)'!$CO14-'[3]GovIncome (2)'!$CA14)/1000</f>
        <v>0.19600000000000001</v>
      </c>
      <c r="BU78" s="17">
        <f t="shared" si="78"/>
        <v>11.263</v>
      </c>
      <c r="BV78" s="5">
        <f t="shared" si="21"/>
        <v>9.1790000000000003</v>
      </c>
      <c r="BW78" s="6">
        <f t="shared" si="22"/>
        <v>2.085</v>
      </c>
      <c r="BX78" s="6">
        <f t="shared" si="23"/>
        <v>3.4958004514583774</v>
      </c>
      <c r="BY78" s="65">
        <f t="shared" si="24"/>
        <v>-1E-3</v>
      </c>
      <c r="BZ78" s="17">
        <f t="shared" si="79"/>
        <v>3.3109999999999999</v>
      </c>
      <c r="CA78" s="5">
        <f t="shared" si="25"/>
        <v>1.615</v>
      </c>
      <c r="CB78" s="6">
        <f t="shared" si="26"/>
        <v>0.61</v>
      </c>
      <c r="CC78" s="6">
        <f t="shared" si="80"/>
        <v>1.0859999999999999</v>
      </c>
      <c r="CD78" s="8">
        <f t="shared" si="27"/>
        <v>0.14232648648648638</v>
      </c>
      <c r="CE78" s="8">
        <f t="shared" si="28"/>
        <v>0.94367351351351347</v>
      </c>
      <c r="CF78" s="1492">
        <f>SUM([4]Data1!$BC23:$BC26)/1000</f>
        <v>0</v>
      </c>
      <c r="CG78" s="8">
        <f t="shared" si="29"/>
        <v>0.75232648648648637</v>
      </c>
      <c r="CH78" s="8">
        <f t="shared" si="30"/>
        <v>0.94367351351351347</v>
      </c>
      <c r="CI78" s="49">
        <f>'[3]HouseholdInc (2)'!$AA14/1000</f>
        <v>1.083</v>
      </c>
      <c r="CJ78" s="763">
        <f>'[3]HouseholdKAccount (2)'!$F14/1000</f>
        <v>3.0000000000000001E-3</v>
      </c>
      <c r="CK78" s="11">
        <f>('[3]GovIncome (2)'!$CR14+'[3]GovIncome (2)'!$CT14)/1000</f>
        <v>0.81299999999999994</v>
      </c>
      <c r="CL78" s="1173">
        <f t="shared" si="81"/>
        <v>2.0999999999999908E-2</v>
      </c>
      <c r="CM78" s="1176">
        <f>'[3]GovIncome (2)'!$CR14/1000</f>
        <v>0.79200000000000004</v>
      </c>
      <c r="CN78" s="11">
        <f t="shared" si="82"/>
        <v>1.004</v>
      </c>
      <c r="CO78" s="49">
        <f>'[3]GovDispoIncome (2)'!$C14/1000</f>
        <v>0.17899999999999999</v>
      </c>
      <c r="CP78" s="49">
        <f>'[3]GovDispoIncome (2)'!$D14/1000</f>
        <v>0.82499999999999996</v>
      </c>
      <c r="CQ78" s="49">
        <f>'[3]GovIncome (2)'!$CY14/1000</f>
        <v>0.112</v>
      </c>
      <c r="CR78" s="49">
        <f t="shared" si="31"/>
        <v>-7.0000000000000001E-3</v>
      </c>
      <c r="CS78" s="49">
        <f>('[3]GovKTransfers (2)'!$AR14+'[3]GovKTransfers (2)'!$AS14+'[3]GovKTransfers (2)'!$AT14)/1000</f>
        <v>0.75800000000000001</v>
      </c>
      <c r="CT78" s="27">
        <f t="shared" si="32"/>
        <v>12.953999999999999</v>
      </c>
      <c r="CU78" s="49">
        <f t="shared" si="33"/>
        <v>2.6146735135135137</v>
      </c>
      <c r="CV78" s="49">
        <f t="shared" si="34"/>
        <v>10.321082702702702</v>
      </c>
      <c r="CW78" s="49">
        <f t="shared" si="35"/>
        <v>1.9243783783783698E-2</v>
      </c>
      <c r="CX78" s="49">
        <f t="shared" si="36"/>
        <v>13.710999999999999</v>
      </c>
      <c r="CY78" s="49">
        <f t="shared" si="37"/>
        <v>14.714999999999998</v>
      </c>
      <c r="CZ78" s="49">
        <f>'[3]HouseholdInc (2)'!$AL14/1000</f>
        <v>1.754</v>
      </c>
      <c r="DA78" s="49">
        <f t="shared" si="38"/>
        <v>3.3639999999999999</v>
      </c>
      <c r="DB78" s="49">
        <f>'[3]HouseholdKAccount (2)'!$H14/1000</f>
        <v>-8.0000000000000002E-3</v>
      </c>
      <c r="DC78" s="79">
        <f t="shared" si="39"/>
        <v>1.746</v>
      </c>
      <c r="DD78" s="49">
        <f>('[3]NonFinCorpKAccount (2)'!$H14+'[3]FinCorpKAccount (2)'!$H14)/1000</f>
        <v>3.0000000000000001E-3</v>
      </c>
      <c r="DE78" s="478">
        <f t="shared" si="40"/>
        <v>2.6040000000000001</v>
      </c>
      <c r="DF78" s="79">
        <f t="shared" si="41"/>
        <v>1.746</v>
      </c>
      <c r="DG78" s="49">
        <f>'[3]HouseholdKAccount (2)'!$P14/1000</f>
        <v>2.5329999999999999</v>
      </c>
      <c r="DH78" s="451">
        <f t="shared" si="42"/>
        <v>0.92399999999999993</v>
      </c>
      <c r="DI78" s="49">
        <f>'[3]HouseholdKAccount (2)'!$J14/1000-X78</f>
        <v>0.53800000000000003</v>
      </c>
      <c r="DJ78" s="49">
        <f t="shared" si="43"/>
        <v>0.3859999999999999</v>
      </c>
      <c r="DK78" s="49">
        <f>('[3]HouseholdKAccount (2)'!$Q14+'[3]HouseholdKAccount (2)'!$R14)/1000</f>
        <v>-6.0000000000000001E-3</v>
      </c>
      <c r="DL78" s="49">
        <f t="shared" si="44"/>
        <v>0.82800000000000007</v>
      </c>
      <c r="DM78" s="717">
        <v>0</v>
      </c>
      <c r="DN78" s="49">
        <f t="shared" si="45"/>
        <v>0.82800000000000007</v>
      </c>
      <c r="DO78" s="49"/>
      <c r="DP78" s="79"/>
      <c r="DQ78" s="898"/>
      <c r="DR78" s="896"/>
      <c r="DS78" s="896"/>
      <c r="DT78" s="896"/>
      <c r="DU78" s="760">
        <v>0</v>
      </c>
      <c r="DV78" s="394"/>
      <c r="DW78" s="394"/>
      <c r="DX78" s="394"/>
      <c r="DY78" s="905"/>
      <c r="DZ78" s="932">
        <v>57.850824343196443</v>
      </c>
      <c r="EA78" s="926">
        <f t="shared" si="4"/>
        <v>44.898444072610985</v>
      </c>
      <c r="EB78" s="868">
        <f>EB79*('[5]KStocks60-Today (2)'!$AA14/1000-EH78)/('[5]KStocks60-Today (2)'!$AA15/1000-EH79)</f>
        <v>20.143182398075766</v>
      </c>
      <c r="EC78" s="926">
        <v>29.1</v>
      </c>
      <c r="ED78" s="926">
        <f t="shared" si="46"/>
        <v>10.672109313172474</v>
      </c>
      <c r="EE78" s="926">
        <f t="shared" si="47"/>
        <v>18.427890686827528</v>
      </c>
      <c r="EF78" s="4">
        <f t="shared" si="48"/>
        <v>9.471073084903292</v>
      </c>
      <c r="EG78" s="928">
        <f t="shared" si="5"/>
        <v>6.3273709877076962</v>
      </c>
      <c r="EH78" s="872">
        <f t="shared" si="49"/>
        <v>0.84312582040412276</v>
      </c>
      <c r="EI78" s="868">
        <f t="shared" si="50"/>
        <v>12.952380270585458</v>
      </c>
      <c r="EK78" s="909"/>
      <c r="EL78" s="425"/>
      <c r="EM78" s="345"/>
      <c r="EP78" s="21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Z78" s="21"/>
      <c r="GA78" s="1071">
        <f>GA79*'[6]1.20a, 1.20b &amp; 1.20c'!$EM25/'[6]1.20a, 1.20b &amp; 1.20c'!$EM26</f>
        <v>1.7514991556415449</v>
      </c>
      <c r="GC78" s="1071">
        <f>GC79*'[6]1.20a, 1.20b &amp; 1.20c'!$EN25/'[6]1.20a, 1.20b &amp; 1.20c'!$EN26</f>
        <v>4.9031664541344435</v>
      </c>
      <c r="GD78" s="408"/>
      <c r="GE78" s="1068">
        <f t="shared" si="51"/>
        <v>16.41043900984381</v>
      </c>
      <c r="GF78" s="1068"/>
      <c r="GG78" s="1068"/>
      <c r="GH78" s="1068"/>
      <c r="GI78" s="1068"/>
      <c r="GJ78" s="880">
        <f>GJ79*'[5]KStocks60-Today (2)'!$S14/'[5]KStocks60-Today (2)'!$S15</f>
        <v>9.4015760612277077</v>
      </c>
      <c r="GK78" s="1068">
        <f t="shared" si="52"/>
        <v>3.8472263012850441</v>
      </c>
      <c r="GL78" s="1068">
        <f t="shared" si="53"/>
        <v>3.1616366473310578</v>
      </c>
      <c r="GM78" s="1161">
        <f t="shared" si="54"/>
        <v>3.1616366473310578</v>
      </c>
      <c r="GN78" s="1068">
        <f t="shared" si="55"/>
        <v>0</v>
      </c>
      <c r="GO78" s="1068"/>
      <c r="GS78" s="1518">
        <f>GS79*GU78/GU79</f>
        <v>1.9378773192740546</v>
      </c>
      <c r="GT78" s="425"/>
      <c r="GU78" s="1175">
        <v>9.4339999999999993</v>
      </c>
      <c r="GV78" s="425"/>
      <c r="GW78" s="425"/>
      <c r="GX78" s="1519">
        <f t="shared" si="56"/>
        <v>0</v>
      </c>
      <c r="GY78" s="1510">
        <f>GY79*('[5]KStocks60-Today (2)'!$AI14-'[5]KStockByAssetType (2)'!$J14)/('[5]KStocks60-Today (2)'!$AI15-'[5]KStockByAssetType (2)'!$J15)</f>
        <v>47.450060265499424</v>
      </c>
      <c r="GZ78" s="937">
        <f>'[5]KStockByAssetType (2)'!$C14/1000</f>
        <v>11.271000000000001</v>
      </c>
      <c r="HA78" s="937">
        <f>'[5]KStockByAssetType (2)'!$J14/1000</f>
        <v>1.0229999999999999</v>
      </c>
      <c r="HB78" s="1149">
        <f t="shared" si="57"/>
        <v>33.87940631101273</v>
      </c>
      <c r="HC78" s="1068">
        <f t="shared" si="58"/>
        <v>30.717769663681675</v>
      </c>
      <c r="HD78" s="1161">
        <f t="shared" si="59"/>
        <v>3.1616366473310578</v>
      </c>
      <c r="HE78" s="937">
        <f>'[3]NationalIncome (2)'!$R14/1000</f>
        <v>2.72</v>
      </c>
      <c r="HF78" s="92">
        <f t="shared" si="60"/>
        <v>74.690151180669474</v>
      </c>
      <c r="HG78" s="937">
        <f t="shared" si="61"/>
        <v>2.7080000000000002</v>
      </c>
      <c r="HH78" s="937"/>
      <c r="HI78" s="937"/>
      <c r="HJ78" s="1267">
        <v>0</v>
      </c>
      <c r="HK78" s="937"/>
      <c r="HL78" s="1278">
        <v>0</v>
      </c>
      <c r="HM78" s="937"/>
      <c r="HN78" s="937">
        <f>-'[3]External (2)'!$AF14/1000</f>
        <v>-0.29499999999999998</v>
      </c>
      <c r="HO78" s="937"/>
      <c r="HP78" s="937"/>
      <c r="HQ78" s="937">
        <f t="shared" si="62"/>
        <v>78.177799278019236</v>
      </c>
      <c r="HR78" s="893">
        <f t="shared" si="83"/>
        <v>0</v>
      </c>
      <c r="HS78" s="64">
        <f>AVERAGE([2]Data1!$J$67:$J$70)</f>
        <v>7.8</v>
      </c>
      <c r="HT78" s="64">
        <f t="shared" si="1"/>
        <v>8.2300184647850152</v>
      </c>
      <c r="HU78" s="705">
        <f>'[3]Deflators (2)'!$AM14</f>
        <v>7.2</v>
      </c>
      <c r="HV78" s="705">
        <f>'[3]Deflators (2)'!$G14</f>
        <v>7.8</v>
      </c>
      <c r="HW78" s="705">
        <f>'[3]Deflators (2)'!$AH14</f>
        <v>13.4</v>
      </c>
      <c r="HX78" s="705">
        <f>'[3]Deflators (2)'!$AL14</f>
        <v>18.100000000000001</v>
      </c>
      <c r="HY78" s="705">
        <f>'[3]Deflators (2)'!$AK14</f>
        <v>11.5</v>
      </c>
      <c r="HZ78" s="705">
        <f>'[3]Deflators (2)'!$F14</f>
        <v>5.5</v>
      </c>
      <c r="IA78" s="83">
        <v>10906.9</v>
      </c>
      <c r="IB78" s="83">
        <v>4392.6679999999997</v>
      </c>
      <c r="IC78" s="83">
        <v>3683.864</v>
      </c>
      <c r="ID78" s="83">
        <v>712.76300000000003</v>
      </c>
      <c r="IE78" s="1501">
        <v>0.38513234741310548</v>
      </c>
      <c r="IF78" s="62"/>
      <c r="IG78" s="1197"/>
    </row>
    <row r="79" spans="1:241">
      <c r="A79" s="3">
        <f t="shared" si="2"/>
        <v>1964</v>
      </c>
      <c r="B79" s="739">
        <f t="shared" si="63"/>
        <v>17.786999999999999</v>
      </c>
      <c r="C79" s="737">
        <f t="shared" si="64"/>
        <v>-0.29699999999999999</v>
      </c>
      <c r="D79" s="739">
        <f t="shared" si="65"/>
        <v>18.084</v>
      </c>
      <c r="E79" s="729">
        <f t="shared" si="66"/>
        <v>21.553999999999998</v>
      </c>
      <c r="F79" s="729">
        <f>'[3]NationalIncome (2)'!$S15/1000-Y79</f>
        <v>3.4699999999999998</v>
      </c>
      <c r="G79" s="48">
        <f t="shared" si="67"/>
        <v>1.7090000000000001</v>
      </c>
      <c r="H79" s="79">
        <f>'[3]IncomeFromGDP (2)'!$O15/1000</f>
        <v>1.7090000000000001</v>
      </c>
      <c r="I79" s="733">
        <f t="shared" si="68"/>
        <v>0</v>
      </c>
      <c r="J79" s="394">
        <f t="shared" si="69"/>
        <v>21.214999999999996</v>
      </c>
      <c r="K79" s="394">
        <f>'[3]Expenditure (2)'!$EE15/1000</f>
        <v>12.074999999999999</v>
      </c>
      <c r="L79" s="394">
        <f>'[3]Expenditure (2)'!$ED15/1000</f>
        <v>2.4039999999999999</v>
      </c>
      <c r="M79" s="394">
        <f>('[3]Expenditure (2)'!$FI15+'[3]Expenditure (2)'!$FN15)/1000</f>
        <v>6.5259999999999998</v>
      </c>
      <c r="N79" s="394">
        <f>'[3]Expenditure (2)'!$FP15/1000</f>
        <v>3.169</v>
      </c>
      <c r="O79" s="394">
        <f>'[3]Expenditure (2)'!$FQ15/1000</f>
        <v>2.92</v>
      </c>
      <c r="P79" s="724">
        <f>'[3]Expenditure (2)'!$FR15/1000</f>
        <v>-3.9E-2</v>
      </c>
      <c r="Q79" s="394">
        <f t="shared" si="6"/>
        <v>21.553999999999998</v>
      </c>
      <c r="R79" s="394">
        <f>'[3]IncomeFromGDP (2)'!$D15/1000</f>
        <v>10.038</v>
      </c>
      <c r="S79" s="394">
        <f>'[3]IncomeFromGDP (2)'!$L15/1000</f>
        <v>5.1470000000000002</v>
      </c>
      <c r="T79" s="394">
        <f>'[3]IncomeFromGDP (2)'!$M15/1000</f>
        <v>4.66</v>
      </c>
      <c r="U79" s="394">
        <f>'[3]IncomeFromGDP (2)'!$P15/1000</f>
        <v>-0.34100000000000003</v>
      </c>
      <c r="V79" s="45">
        <f t="shared" si="70"/>
        <v>0.38500000000000001</v>
      </c>
      <c r="W79" s="49">
        <f>'[3]HouseholdInc (2)'!$B15/1000</f>
        <v>0.63600000000000001</v>
      </c>
      <c r="X79" s="451">
        <f>'[3]CFCByIndustry (2)'!$AB15/1000-Y79</f>
        <v>0.251</v>
      </c>
      <c r="Y79" s="451">
        <f>'[3]CFCByIndustry (2)'!$W15/1000</f>
        <v>0.104</v>
      </c>
      <c r="Z79" s="49">
        <f>'[3]HouseholdInc (2)'!$AM15/1000-Y79</f>
        <v>1.7629999999999999</v>
      </c>
      <c r="AA79" s="857">
        <f t="shared" si="71"/>
        <v>0.39465408805031443</v>
      </c>
      <c r="AB79" s="1168">
        <f t="shared" si="7"/>
        <v>7.6060606060606058E-3</v>
      </c>
      <c r="AC79" s="5">
        <f t="shared" si="8"/>
        <v>3.4917500607828837</v>
      </c>
      <c r="AD79" s="39">
        <f t="shared" si="9"/>
        <v>5.0037500607828838</v>
      </c>
      <c r="AE79" s="39">
        <f t="shared" si="10"/>
        <v>3.1480000000000001</v>
      </c>
      <c r="AF79" s="49">
        <f t="shared" si="72"/>
        <v>4.66</v>
      </c>
      <c r="AG79" s="760">
        <f t="shared" si="11"/>
        <v>0.3437500607828835</v>
      </c>
      <c r="AH79" s="49">
        <f>'[3]CFCByIndustry (2)'!$AC15/1000</f>
        <v>1.512</v>
      </c>
      <c r="AI79" s="112">
        <f t="shared" si="12"/>
        <v>0.30217336630187985</v>
      </c>
      <c r="AJ79" s="45"/>
      <c r="AK79" s="39"/>
      <c r="AL79" s="394">
        <f>('[3]NonFinCorpIncome (2)'!$B15+'[3]FinCorpIncome (2)'!$B15)/1000</f>
        <v>4.05</v>
      </c>
      <c r="AM79" s="394"/>
      <c r="AN79" s="394">
        <f>('[3]CFCByIndustry (2)'!$Y15+'[3]CFCByIndustry (2)'!$Z15)/1000</f>
        <v>1.2470000000000001</v>
      </c>
      <c r="AO79" s="111"/>
      <c r="AP79" s="45"/>
      <c r="AQ79" s="39"/>
      <c r="AR79" s="49"/>
      <c r="AS79" s="49">
        <f>'[3]CFCByIndustry (2)'!$AA15/1000</f>
        <v>0.46</v>
      </c>
      <c r="AT79" s="49">
        <f>'[3]GovIncome (2)'!$BS15/1000</f>
        <v>0.46</v>
      </c>
      <c r="AU79" s="112"/>
      <c r="AV79" s="5">
        <f t="shared" si="13"/>
        <v>2.8029999999999999</v>
      </c>
      <c r="AW79" s="5">
        <f>('[3]NonFinCorpIncome (2)'!$T15+'[3]FinCorpIncome (2)'!$T15)/1000</f>
        <v>0.72299999999999998</v>
      </c>
      <c r="AX79" s="5">
        <f t="shared" si="73"/>
        <v>1.044</v>
      </c>
      <c r="AY79" s="5">
        <f>('[3]NonFinCorpIncome (2)'!$AC15+'[3]FinCorpIncome (2)'!$AB15)/1000</f>
        <v>1.0649999999999999</v>
      </c>
      <c r="AZ79" s="761">
        <f>('[3]NonFinCorpIncome (2)'!Y15+'[3]NonFinCorpIncome (2)'!X15+'[3]NonFinCorpIncome (2)'!W15-'[3]NonFinCorpIncome (2)'!K15-'[3]NonFinCorpIncome (2)'!J15)/1000+('[3]FinCorpIncome (2)'!X15+'[3]FinCorpIncome (2)'!W15-'[3]FinCorpIncome (2)'!J15-'[3]FinCorpIncome (2)'!I15)/1000</f>
        <v>-2.8999999999999991E-2</v>
      </c>
      <c r="BA79" s="63">
        <f t="shared" si="74"/>
        <v>-0.29699999999999999</v>
      </c>
      <c r="BB79" s="64">
        <f t="shared" si="14"/>
        <v>-0.29499999999999998</v>
      </c>
      <c r="BC79" s="49">
        <f>'[3]External (2)'!$T15/1000</f>
        <v>0.08</v>
      </c>
      <c r="BD79" s="49">
        <f>'[3]External (2)'!$G15/1000</f>
        <v>0.375</v>
      </c>
      <c r="BE79" s="64">
        <f t="shared" si="15"/>
        <v>-2E-3</v>
      </c>
      <c r="BF79" s="49">
        <f>'[3]External (2)'!$P15/1000</f>
        <v>5.0000000000000001E-3</v>
      </c>
      <c r="BG79" s="49">
        <f>'[3]External (2)'!$C15/1000</f>
        <v>7.0000000000000001E-3</v>
      </c>
      <c r="BH79" s="35">
        <f t="shared" si="75"/>
        <v>0.15999999999999998</v>
      </c>
      <c r="BI79" s="49">
        <f t="shared" si="16"/>
        <v>0.15999999999999998</v>
      </c>
      <c r="BJ79" s="49">
        <f>'[3]External (2)'!$Y15/1000</f>
        <v>0.29099999999999998</v>
      </c>
      <c r="BK79" s="49">
        <f>'[3]External (2)'!$M15/1000</f>
        <v>0.13100000000000001</v>
      </c>
      <c r="BL79" s="49">
        <f t="shared" si="76"/>
        <v>-1.2999999999999999E-2</v>
      </c>
      <c r="BM79" s="49">
        <f>'[3]External (2)'!$AD15/1000</f>
        <v>0</v>
      </c>
      <c r="BN79" s="50">
        <f>'[3]External (2)'!$AC15/1000</f>
        <v>1.2999999999999999E-2</v>
      </c>
      <c r="BO79" s="17">
        <f t="shared" si="77"/>
        <v>3.9039999999999999</v>
      </c>
      <c r="BP79" s="5">
        <f t="shared" si="17"/>
        <v>2.8029999999999999</v>
      </c>
      <c r="BQ79" s="5">
        <f t="shared" si="18"/>
        <v>0.38500000000000001</v>
      </c>
      <c r="BR79" s="6">
        <f t="shared" si="19"/>
        <v>0.78700000000000003</v>
      </c>
      <c r="BS79" s="6">
        <f t="shared" si="20"/>
        <v>-0.29499999999999998</v>
      </c>
      <c r="BT79" s="49">
        <f>('[3]GovIncome (2)'!$CO15-'[3]GovIncome (2)'!$CA15)/1000</f>
        <v>0.224</v>
      </c>
      <c r="BU79" s="17">
        <f t="shared" si="78"/>
        <v>12.397</v>
      </c>
      <c r="BV79" s="5">
        <f t="shared" si="21"/>
        <v>10.038</v>
      </c>
      <c r="BW79" s="6">
        <f t="shared" si="22"/>
        <v>2.3610000000000002</v>
      </c>
      <c r="BX79" s="6">
        <f t="shared" si="23"/>
        <v>3.4706860062031044</v>
      </c>
      <c r="BY79" s="65">
        <f t="shared" si="24"/>
        <v>-2E-3</v>
      </c>
      <c r="BZ79" s="17">
        <f t="shared" si="79"/>
        <v>3.7059999999999995</v>
      </c>
      <c r="CA79" s="5">
        <f t="shared" si="25"/>
        <v>1.7090000000000001</v>
      </c>
      <c r="CB79" s="6">
        <f t="shared" si="26"/>
        <v>0.72299999999999998</v>
      </c>
      <c r="CC79" s="6">
        <f t="shared" si="80"/>
        <v>1.2739999999999998</v>
      </c>
      <c r="CD79" s="8">
        <f t="shared" si="27"/>
        <v>0.17560275497425892</v>
      </c>
      <c r="CE79" s="8">
        <f t="shared" si="28"/>
        <v>1.0983972450257409</v>
      </c>
      <c r="CF79" s="1492">
        <f>SUM([4]Data1!$BC27:$BC30)/1000</f>
        <v>0</v>
      </c>
      <c r="CG79" s="8">
        <f t="shared" si="29"/>
        <v>0.8986027549742589</v>
      </c>
      <c r="CH79" s="8">
        <f t="shared" si="30"/>
        <v>1.0983972450257409</v>
      </c>
      <c r="CI79" s="49">
        <f>'[3]HouseholdInc (2)'!$AA15/1000</f>
        <v>1.2709999999999999</v>
      </c>
      <c r="CJ79" s="763">
        <f>'[3]HouseholdKAccount (2)'!$F15/1000</f>
        <v>3.0000000000000001E-3</v>
      </c>
      <c r="CK79" s="11">
        <f>('[3]GovIncome (2)'!$CR15+'[3]GovIncome (2)'!$CT15)/1000</f>
        <v>0.89900000000000002</v>
      </c>
      <c r="CL79" s="1173">
        <f t="shared" si="81"/>
        <v>2.5000000000000022E-2</v>
      </c>
      <c r="CM79" s="1176">
        <f>'[3]GovIncome (2)'!$CR15/1000</f>
        <v>0.874</v>
      </c>
      <c r="CN79" s="11">
        <f t="shared" si="82"/>
        <v>1.093</v>
      </c>
      <c r="CO79" s="49">
        <f>'[3]GovDispoIncome (2)'!$C15/1000</f>
        <v>0.192</v>
      </c>
      <c r="CP79" s="49">
        <f>'[3]GovDispoIncome (2)'!$D15/1000</f>
        <v>0.90100000000000002</v>
      </c>
      <c r="CQ79" s="49">
        <f>'[3]GovIncome (2)'!$CY15/1000</f>
        <v>0.224</v>
      </c>
      <c r="CR79" s="49">
        <f t="shared" si="31"/>
        <v>-8.0000000000000002E-3</v>
      </c>
      <c r="CS79" s="49">
        <f>('[3]GovKTransfers (2)'!$AR15+'[3]GovKTransfers (2)'!$AS15+'[3]GovKTransfers (2)'!$AT15)/1000</f>
        <v>0.90200000000000002</v>
      </c>
      <c r="CT79" s="27">
        <f t="shared" si="32"/>
        <v>14.359</v>
      </c>
      <c r="CU79" s="49">
        <f t="shared" si="33"/>
        <v>3.0343972450257408</v>
      </c>
      <c r="CV79" s="49">
        <f t="shared" si="34"/>
        <v>11.300813343536943</v>
      </c>
      <c r="CW79" s="49">
        <f t="shared" si="35"/>
        <v>2.27894114373174E-2</v>
      </c>
      <c r="CX79" s="49">
        <f t="shared" si="36"/>
        <v>15.204000000000001</v>
      </c>
      <c r="CY79" s="49">
        <f t="shared" si="37"/>
        <v>16.297000000000001</v>
      </c>
      <c r="CZ79" s="49">
        <f>'[3]HouseholdInc (2)'!$AL15/1000</f>
        <v>2.0760000000000001</v>
      </c>
      <c r="DA79" s="49">
        <f t="shared" si="38"/>
        <v>3.839</v>
      </c>
      <c r="DB79" s="49">
        <f>'[3]HouseholdKAccount (2)'!$H15/1000</f>
        <v>-8.0000000000000002E-3</v>
      </c>
      <c r="DC79" s="79">
        <f t="shared" si="39"/>
        <v>2.0680000000000001</v>
      </c>
      <c r="DD79" s="49">
        <f>('[3]NonFinCorpKAccount (2)'!$H15+'[3]FinCorpKAccount (2)'!$H15)/1000</f>
        <v>3.0000000000000001E-3</v>
      </c>
      <c r="DE79" s="478">
        <f t="shared" si="40"/>
        <v>3.1360000000000001</v>
      </c>
      <c r="DF79" s="79">
        <f t="shared" si="41"/>
        <v>2.0680000000000001</v>
      </c>
      <c r="DG79" s="49">
        <f>'[3]HouseholdKAccount (2)'!$P15/1000</f>
        <v>2.8980000000000001</v>
      </c>
      <c r="DH79" s="451">
        <f t="shared" si="42"/>
        <v>1.1350000000000002</v>
      </c>
      <c r="DI79" s="49">
        <f>'[3]HouseholdKAccount (2)'!$J15/1000-X79</f>
        <v>0.63500000000000001</v>
      </c>
      <c r="DJ79" s="49">
        <f t="shared" si="43"/>
        <v>0.50000000000000022</v>
      </c>
      <c r="DK79" s="49">
        <f>('[3]HouseholdKAccount (2)'!$Q15+'[3]HouseholdKAccount (2)'!$R15)/1000</f>
        <v>1.2999999999999999E-2</v>
      </c>
      <c r="DL79" s="49">
        <f t="shared" si="44"/>
        <v>0.91999999999999982</v>
      </c>
      <c r="DM79" s="717">
        <v>0</v>
      </c>
      <c r="DN79" s="49">
        <f t="shared" si="45"/>
        <v>0.91999999999999982</v>
      </c>
      <c r="DO79" s="49"/>
      <c r="DP79" s="79"/>
      <c r="DQ79" s="898"/>
      <c r="DR79" s="896"/>
      <c r="DS79" s="896"/>
      <c r="DT79" s="896"/>
      <c r="DU79" s="760">
        <v>0</v>
      </c>
      <c r="DV79" s="394"/>
      <c r="DW79" s="394"/>
      <c r="DX79" s="394"/>
      <c r="DY79" s="905"/>
      <c r="DZ79" s="932">
        <v>64.752326194665486</v>
      </c>
      <c r="EA79" s="926">
        <f t="shared" si="4"/>
        <v>50.810987269512836</v>
      </c>
      <c r="EB79" s="868">
        <f>EB80*('[5]KStocks60-Today (2)'!$AA15/1000-EH79)/('[5]KStocks60-Today (2)'!$AA16/1000-EH80)</f>
        <v>22.033911103200847</v>
      </c>
      <c r="EC79" s="926">
        <v>33</v>
      </c>
      <c r="ED79" s="926">
        <f t="shared" si="46"/>
        <v>11.578258600077454</v>
      </c>
      <c r="EE79" s="926">
        <f t="shared" si="47"/>
        <v>21.421741399922546</v>
      </c>
      <c r="EF79" s="4">
        <f t="shared" si="48"/>
        <v>10.455652503123392</v>
      </c>
      <c r="EG79" s="928">
        <f t="shared" si="5"/>
        <v>7.3553347663894435</v>
      </c>
      <c r="EH79" s="872">
        <f t="shared" si="49"/>
        <v>0.92801532138322795</v>
      </c>
      <c r="EI79" s="868">
        <f t="shared" si="50"/>
        <v>13.94133892515265</v>
      </c>
      <c r="EK79" s="909"/>
      <c r="EL79" s="425"/>
      <c r="EM79" s="345"/>
      <c r="EP79" s="21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Z79" s="21"/>
      <c r="GA79" s="1071">
        <f>GA80*'[6]1.20a, 1.20b &amp; 1.20c'!$EM26/'[6]1.20a, 1.20b &amp; 1.20c'!$EM27</f>
        <v>2.3038773387610858</v>
      </c>
      <c r="GC79" s="1071">
        <f>GC80*'[6]1.20a, 1.20b &amp; 1.20c'!$EN26/'[6]1.20a, 1.20b &amp; 1.20c'!$EN27</f>
        <v>5.3401238759253449</v>
      </c>
      <c r="GD79" s="408"/>
      <c r="GE79" s="1068">
        <f t="shared" si="51"/>
        <v>18.101635511638676</v>
      </c>
      <c r="GF79" s="1068"/>
      <c r="GG79" s="1068"/>
      <c r="GH79" s="1068"/>
      <c r="GI79" s="1068"/>
      <c r="GJ79" s="880">
        <f>GJ80*'[5]KStocks60-Today (2)'!$S15/'[5]KStocks60-Today (2)'!$S16</f>
        <v>10.117478696544103</v>
      </c>
      <c r="GK79" s="1068">
        <f t="shared" si="52"/>
        <v>4.47225829226453</v>
      </c>
      <c r="GL79" s="1068">
        <f t="shared" si="53"/>
        <v>3.5118985228300459</v>
      </c>
      <c r="GM79" s="1161">
        <f t="shared" si="54"/>
        <v>3.5118985228300459</v>
      </c>
      <c r="GN79" s="1068">
        <f t="shared" si="55"/>
        <v>0</v>
      </c>
      <c r="GO79" s="1068"/>
      <c r="GS79" s="1175">
        <f>0.676+1.35</f>
        <v>2.0260000000000002</v>
      </c>
      <c r="GT79" s="425"/>
      <c r="GU79" s="1175">
        <v>9.8629999999999995</v>
      </c>
      <c r="GV79" s="425"/>
      <c r="GW79" s="425"/>
      <c r="GX79" s="1519">
        <f t="shared" si="56"/>
        <v>0</v>
      </c>
      <c r="GY79" s="1510">
        <f>GY80*('[5]KStocks60-Today (2)'!$AI15-'[5]KStockByAssetType (2)'!$J15)/('[5]KStocks60-Today (2)'!$AI16-'[5]KStockByAssetType (2)'!$J16)</f>
        <v>52.170944208146175</v>
      </c>
      <c r="GZ79" s="937">
        <f>'[5]KStockByAssetType (2)'!$C15/1000</f>
        <v>12.228</v>
      </c>
      <c r="HA79" s="937">
        <f>'[5]KStockByAssetType (2)'!$J15/1000</f>
        <v>1.1259999999999999</v>
      </c>
      <c r="HB79" s="1149">
        <f t="shared" si="57"/>
        <v>39.220169713528001</v>
      </c>
      <c r="HC79" s="1068">
        <f t="shared" si="58"/>
        <v>35.708271190697957</v>
      </c>
      <c r="HD79" s="1161">
        <f t="shared" si="59"/>
        <v>3.5118985228300459</v>
      </c>
      <c r="HE79" s="937">
        <f>'[3]NationalIncome (2)'!$R15/1000</f>
        <v>3.3650000000000002</v>
      </c>
      <c r="HF79" s="92">
        <f t="shared" si="60"/>
        <v>78.177799278019236</v>
      </c>
      <c r="HG79" s="937">
        <f t="shared" si="61"/>
        <v>3.3520000000000003</v>
      </c>
      <c r="HH79" s="937"/>
      <c r="HI79" s="937"/>
      <c r="HJ79" s="1267">
        <v>0</v>
      </c>
      <c r="HK79" s="937"/>
      <c r="HL79" s="1278">
        <v>0</v>
      </c>
      <c r="HM79" s="937"/>
      <c r="HN79" s="937">
        <f>-'[3]External (2)'!$AF15/1000</f>
        <v>9.9000000000000005E-2</v>
      </c>
      <c r="HO79" s="937"/>
      <c r="HP79" s="937"/>
      <c r="HQ79" s="937">
        <f t="shared" si="62"/>
        <v>88.354867384509916</v>
      </c>
      <c r="HR79" s="893">
        <f t="shared" si="83"/>
        <v>1.9230769230769384E-2</v>
      </c>
      <c r="HS79" s="64">
        <f>AVERAGE([2]Data1!$J$71:$J$74)</f>
        <v>7.95</v>
      </c>
      <c r="HT79" s="64">
        <f t="shared" si="1"/>
        <v>8.3882880506462669</v>
      </c>
      <c r="HU79" s="705">
        <f>'[3]Deflators (2)'!$AM15</f>
        <v>7.4</v>
      </c>
      <c r="HV79" s="705">
        <f>'[3]Deflators (2)'!$G15</f>
        <v>7.9</v>
      </c>
      <c r="HW79" s="705">
        <f>'[3]Deflators (2)'!$AH15</f>
        <v>13.8</v>
      </c>
      <c r="HX79" s="705">
        <f>'[3]Deflators (2)'!$AL15</f>
        <v>17.899999999999999</v>
      </c>
      <c r="HY79" s="705">
        <f>'[3]Deflators (2)'!$AK15</f>
        <v>12.6</v>
      </c>
      <c r="HZ79" s="705">
        <f>'[3]Deflators (2)'!$F15</f>
        <v>5.8</v>
      </c>
      <c r="IA79" s="83">
        <v>11121.6</v>
      </c>
      <c r="IB79" s="83">
        <v>4595.7920000000004</v>
      </c>
      <c r="IC79" s="83">
        <v>3843.6039999999998</v>
      </c>
      <c r="ID79" s="83">
        <v>752.47699999999998</v>
      </c>
      <c r="IE79" s="1501">
        <v>0.38569989929506548</v>
      </c>
      <c r="IF79" s="62"/>
      <c r="IG79" s="1197"/>
    </row>
    <row r="80" spans="1:241">
      <c r="A80" s="3">
        <f t="shared" si="2"/>
        <v>1965</v>
      </c>
      <c r="B80" s="739">
        <f t="shared" si="63"/>
        <v>19.343</v>
      </c>
      <c r="C80" s="737">
        <f t="shared" si="64"/>
        <v>-0.27900000000000003</v>
      </c>
      <c r="D80" s="739">
        <f t="shared" si="65"/>
        <v>19.622</v>
      </c>
      <c r="E80" s="729">
        <f t="shared" si="66"/>
        <v>23.55</v>
      </c>
      <c r="F80" s="729">
        <f>'[3]NationalIncome (2)'!$S16/1000-Y80</f>
        <v>3.9279999999999999</v>
      </c>
      <c r="G80" s="48">
        <f t="shared" si="67"/>
        <v>1.925</v>
      </c>
      <c r="H80" s="79">
        <f>'[3]IncomeFromGDP (2)'!$O16/1000</f>
        <v>1.925</v>
      </c>
      <c r="I80" s="733">
        <f t="shared" si="68"/>
        <v>0</v>
      </c>
      <c r="J80" s="394">
        <f t="shared" si="69"/>
        <v>23.152999999999999</v>
      </c>
      <c r="K80" s="394">
        <f>'[3]Expenditure (2)'!$EE16/1000</f>
        <v>13.09</v>
      </c>
      <c r="L80" s="394">
        <f>'[3]Expenditure (2)'!$ED16/1000</f>
        <v>2.7440000000000002</v>
      </c>
      <c r="M80" s="394">
        <f>('[3]Expenditure (2)'!$FI16+'[3]Expenditure (2)'!$FN16)/1000</f>
        <v>7.782</v>
      </c>
      <c r="N80" s="394">
        <f>'[3]Expenditure (2)'!$FP16/1000</f>
        <v>3.0609999999999999</v>
      </c>
      <c r="O80" s="394">
        <f>'[3]Expenditure (2)'!$FQ16/1000</f>
        <v>3.5350000000000001</v>
      </c>
      <c r="P80" s="724">
        <f>'[3]Expenditure (2)'!$FR16/1000</f>
        <v>1.0999999999999999E-2</v>
      </c>
      <c r="Q80" s="394">
        <f t="shared" si="6"/>
        <v>23.55</v>
      </c>
      <c r="R80" s="394">
        <f>'[3]IncomeFromGDP (2)'!$D16/1000</f>
        <v>11.271000000000001</v>
      </c>
      <c r="S80" s="394">
        <f>'[3]IncomeFromGDP (2)'!$L16/1000</f>
        <v>5.617</v>
      </c>
      <c r="T80" s="394">
        <f>'[3]IncomeFromGDP (2)'!$M16/1000</f>
        <v>4.7370000000000001</v>
      </c>
      <c r="U80" s="394">
        <f>'[3]IncomeFromGDP (2)'!$P16/1000</f>
        <v>-0.39800000000000002</v>
      </c>
      <c r="V80" s="45">
        <f t="shared" si="70"/>
        <v>0.42899999999999994</v>
      </c>
      <c r="W80" s="49">
        <f>'[3]HouseholdInc (2)'!$B16/1000</f>
        <v>0.69899999999999995</v>
      </c>
      <c r="X80" s="451">
        <f>'[3]CFCByIndustry (2)'!$AB16/1000-Y80</f>
        <v>0.27</v>
      </c>
      <c r="Y80" s="451">
        <f>'[3]CFCByIndustry (2)'!$W16/1000</f>
        <v>0.114</v>
      </c>
      <c r="Z80" s="49">
        <f>'[3]HouseholdInc (2)'!$AM16/1000-Y80</f>
        <v>2.0100000000000002</v>
      </c>
      <c r="AA80" s="857">
        <f t="shared" si="71"/>
        <v>0.38626609442060089</v>
      </c>
      <c r="AB80" s="1168">
        <f t="shared" si="7"/>
        <v>7.5630252100840336E-3</v>
      </c>
      <c r="AC80" s="5">
        <f t="shared" si="8"/>
        <v>3.3464300510576219</v>
      </c>
      <c r="AD80" s="39">
        <f t="shared" si="9"/>
        <v>5.0864300510576221</v>
      </c>
      <c r="AE80" s="39">
        <f t="shared" si="10"/>
        <v>2.9969999999999999</v>
      </c>
      <c r="AF80" s="49">
        <f t="shared" si="72"/>
        <v>4.7370000000000001</v>
      </c>
      <c r="AG80" s="760">
        <f t="shared" si="11"/>
        <v>0.34943005105762215</v>
      </c>
      <c r="AH80" s="49">
        <f>'[3]CFCByIndustry (2)'!$AC16/1000</f>
        <v>1.74</v>
      </c>
      <c r="AI80" s="112">
        <f t="shared" si="12"/>
        <v>0.34208668605168402</v>
      </c>
      <c r="AJ80" s="45"/>
      <c r="AK80" s="39"/>
      <c r="AL80" s="394">
        <f>('[3]NonFinCorpIncome (2)'!$B16+'[3]FinCorpIncome (2)'!$B16)/1000</f>
        <v>4.42</v>
      </c>
      <c r="AM80" s="394"/>
      <c r="AN80" s="394">
        <f>('[3]CFCByIndustry (2)'!$Y16+'[3]CFCByIndustry (2)'!$Z16)/1000</f>
        <v>1.419</v>
      </c>
      <c r="AO80" s="111"/>
      <c r="AP80" s="45"/>
      <c r="AQ80" s="39"/>
      <c r="AR80" s="49"/>
      <c r="AS80" s="49">
        <f>'[3]CFCByIndustry (2)'!$AA16/1000</f>
        <v>0.499</v>
      </c>
      <c r="AT80" s="49">
        <f>'[3]GovIncome (2)'!$BS16/1000</f>
        <v>0.499</v>
      </c>
      <c r="AU80" s="112"/>
      <c r="AV80" s="5">
        <f t="shared" si="13"/>
        <v>3.0009999999999999</v>
      </c>
      <c r="AW80" s="5">
        <f>('[3]NonFinCorpIncome (2)'!$T16+'[3]FinCorpIncome (2)'!$T16)/1000</f>
        <v>0.79100000000000004</v>
      </c>
      <c r="AX80" s="5">
        <f t="shared" si="73"/>
        <v>1.0760000000000001</v>
      </c>
      <c r="AY80" s="5">
        <f>('[3]NonFinCorpIncome (2)'!$AC16+'[3]FinCorpIncome (2)'!$AB16)/1000</f>
        <v>1.1639999999999999</v>
      </c>
      <c r="AZ80" s="761">
        <f>('[3]NonFinCorpIncome (2)'!Y16+'[3]NonFinCorpIncome (2)'!X16+'[3]NonFinCorpIncome (2)'!W16-'[3]NonFinCorpIncome (2)'!K16-'[3]NonFinCorpIncome (2)'!J16)/1000+('[3]FinCorpIncome (2)'!X16+'[3]FinCorpIncome (2)'!W16-'[3]FinCorpIncome (2)'!J16-'[3]FinCorpIncome (2)'!I16)/1000</f>
        <v>-0.03</v>
      </c>
      <c r="BA80" s="63">
        <f t="shared" si="74"/>
        <v>-0.27900000000000003</v>
      </c>
      <c r="BB80" s="64">
        <f t="shared" si="14"/>
        <v>-0.27600000000000002</v>
      </c>
      <c r="BC80" s="49">
        <f>'[3]External (2)'!$T16/1000</f>
        <v>0.104</v>
      </c>
      <c r="BD80" s="49">
        <f>'[3]External (2)'!$G16/1000</f>
        <v>0.38</v>
      </c>
      <c r="BE80" s="64">
        <f t="shared" si="15"/>
        <v>-2.9999999999999992E-3</v>
      </c>
      <c r="BF80" s="49">
        <f>'[3]External (2)'!$P16/1000</f>
        <v>6.0000000000000001E-3</v>
      </c>
      <c r="BG80" s="49">
        <f>'[3]External (2)'!$C16/1000</f>
        <v>8.9999999999999993E-3</v>
      </c>
      <c r="BH80" s="35">
        <f t="shared" si="75"/>
        <v>0.155</v>
      </c>
      <c r="BI80" s="49">
        <f t="shared" si="16"/>
        <v>0.155</v>
      </c>
      <c r="BJ80" s="49">
        <f>'[3]External (2)'!$Y16/1000</f>
        <v>0.30099999999999999</v>
      </c>
      <c r="BK80" s="49">
        <f>'[3]External (2)'!$M16/1000</f>
        <v>0.14599999999999999</v>
      </c>
      <c r="BL80" s="49">
        <f t="shared" si="76"/>
        <v>-1.7000000000000001E-2</v>
      </c>
      <c r="BM80" s="49">
        <f>'[3]External (2)'!$AD16/1000</f>
        <v>0</v>
      </c>
      <c r="BN80" s="50">
        <f>'[3]External (2)'!$AC16/1000</f>
        <v>1.7000000000000001E-2</v>
      </c>
      <c r="BO80" s="17">
        <f t="shared" si="77"/>
        <v>4.13225</v>
      </c>
      <c r="BP80" s="5">
        <f t="shared" si="17"/>
        <v>3.0009999999999999</v>
      </c>
      <c r="BQ80" s="5">
        <f t="shared" si="18"/>
        <v>0.42899999999999994</v>
      </c>
      <c r="BR80" s="6">
        <f t="shared" si="19"/>
        <v>0.74924999999999997</v>
      </c>
      <c r="BS80" s="6">
        <f t="shared" si="20"/>
        <v>-0.27600000000000002</v>
      </c>
      <c r="BT80" s="49">
        <f>('[3]GovIncome (2)'!$CO16-'[3]GovIncome (2)'!$CA16)/1000</f>
        <v>0.22900000000000001</v>
      </c>
      <c r="BU80" s="17">
        <f t="shared" si="78"/>
        <v>13.515750000000001</v>
      </c>
      <c r="BV80" s="5">
        <f t="shared" si="21"/>
        <v>11.271000000000001</v>
      </c>
      <c r="BW80" s="6">
        <f t="shared" si="22"/>
        <v>2.2477499999999999</v>
      </c>
      <c r="BX80" s="6">
        <f t="shared" si="23"/>
        <v>3.7364561328276968</v>
      </c>
      <c r="BY80" s="65">
        <f t="shared" si="24"/>
        <v>-2.9999999999999992E-3</v>
      </c>
      <c r="BZ80" s="17">
        <f t="shared" si="79"/>
        <v>4.2880000000000003</v>
      </c>
      <c r="CA80" s="5">
        <f t="shared" si="25"/>
        <v>1.925</v>
      </c>
      <c r="CB80" s="6">
        <f t="shared" si="26"/>
        <v>0.79100000000000004</v>
      </c>
      <c r="CC80" s="6">
        <f t="shared" si="80"/>
        <v>1.5719999999999998</v>
      </c>
      <c r="CD80" s="8">
        <f t="shared" si="27"/>
        <v>0.21057994957377835</v>
      </c>
      <c r="CE80" s="8">
        <f t="shared" si="28"/>
        <v>1.3614200504262215</v>
      </c>
      <c r="CF80" s="1492">
        <f>SUM([4]Data1!$BC31:$BC34)/1000</f>
        <v>0</v>
      </c>
      <c r="CG80" s="8">
        <f t="shared" si="29"/>
        <v>1.0015799495737783</v>
      </c>
      <c r="CH80" s="8">
        <f t="shared" si="30"/>
        <v>1.3614200504262215</v>
      </c>
      <c r="CI80" s="49">
        <f>'[3]HouseholdInc (2)'!$AA16/1000</f>
        <v>1.569</v>
      </c>
      <c r="CJ80" s="763">
        <f>'[3]HouseholdKAccount (2)'!$F16/1000</f>
        <v>3.0000000000000001E-3</v>
      </c>
      <c r="CK80" s="11">
        <f>('[3]GovIncome (2)'!$CR16+'[3]GovIncome (2)'!$CT16)/1000</f>
        <v>0.94599999999999995</v>
      </c>
      <c r="CL80" s="1173">
        <f t="shared" si="81"/>
        <v>3.499999999999992E-2</v>
      </c>
      <c r="CM80" s="1176">
        <f>'[3]GovIncome (2)'!$CR16/1000</f>
        <v>0.91100000000000003</v>
      </c>
      <c r="CN80" s="11">
        <f t="shared" si="82"/>
        <v>1.2090000000000001</v>
      </c>
      <c r="CO80" s="49">
        <f>'[3]GovDispoIncome (2)'!$C16/1000</f>
        <v>0.21099999999999999</v>
      </c>
      <c r="CP80" s="49">
        <f>'[3]GovDispoIncome (2)'!$D16/1000</f>
        <v>0.998</v>
      </c>
      <c r="CQ80" s="49">
        <f>'[3]GovIncome (2)'!$CY16/1000</f>
        <v>0.42</v>
      </c>
      <c r="CR80" s="49">
        <f t="shared" si="31"/>
        <v>-0.02</v>
      </c>
      <c r="CS80" s="49">
        <f>('[3]GovKTransfers (2)'!$AR16+'[3]GovKTransfers (2)'!$AS16+'[3]GovKTransfers (2)'!$AT16)/1000</f>
        <v>1.022</v>
      </c>
      <c r="CT80" s="27">
        <f t="shared" si="32"/>
        <v>15.348999999999998</v>
      </c>
      <c r="CU80" s="49">
        <f t="shared" si="33"/>
        <v>3.1606700504262215</v>
      </c>
      <c r="CV80" s="49">
        <f t="shared" si="34"/>
        <v>12.15784633809581</v>
      </c>
      <c r="CW80" s="49">
        <f t="shared" si="35"/>
        <v>3.1483611477968472E-2</v>
      </c>
      <c r="CX80" s="49">
        <f t="shared" si="36"/>
        <v>16.23</v>
      </c>
      <c r="CY80" s="49">
        <f t="shared" si="37"/>
        <v>17.439</v>
      </c>
      <c r="CZ80" s="49">
        <f>'[3]HouseholdInc (2)'!$AL16/1000</f>
        <v>1.968</v>
      </c>
      <c r="DA80" s="49">
        <f t="shared" si="38"/>
        <v>3.9780000000000002</v>
      </c>
      <c r="DB80" s="49">
        <f>'[3]HouseholdKAccount (2)'!$H16/1000</f>
        <v>-2E-3</v>
      </c>
      <c r="DC80" s="79">
        <f t="shared" si="39"/>
        <v>1.966</v>
      </c>
      <c r="DD80" s="49">
        <f>('[3]NonFinCorpKAccount (2)'!$H16+'[3]FinCorpKAccount (2)'!$H16)/1000</f>
        <v>5.0000000000000001E-3</v>
      </c>
      <c r="DE80" s="478">
        <f t="shared" si="40"/>
        <v>3.1349999999999998</v>
      </c>
      <c r="DF80" s="79">
        <f t="shared" si="41"/>
        <v>1.9660000000000002</v>
      </c>
      <c r="DG80" s="49">
        <f>'[3]HouseholdKAccount (2)'!$P16/1000</f>
        <v>3.0870000000000002</v>
      </c>
      <c r="DH80" s="451">
        <f t="shared" si="42"/>
        <v>1.0770000000000002</v>
      </c>
      <c r="DI80" s="49">
        <f>'[3]HouseholdKAccount (2)'!$J16/1000-X80</f>
        <v>0.78099999999999992</v>
      </c>
      <c r="DJ80" s="49">
        <f t="shared" si="43"/>
        <v>0.29600000000000026</v>
      </c>
      <c r="DK80" s="49">
        <f>('[3]HouseholdKAccount (2)'!$Q16+'[3]HouseholdKAccount (2)'!$R16)/1000</f>
        <v>0.09</v>
      </c>
      <c r="DL80" s="49">
        <f t="shared" si="44"/>
        <v>0.79899999999999982</v>
      </c>
      <c r="DM80" s="717">
        <v>0</v>
      </c>
      <c r="DN80" s="49">
        <f t="shared" si="45"/>
        <v>0.79899999999999982</v>
      </c>
      <c r="DO80" s="49"/>
      <c r="DP80" s="79"/>
      <c r="DQ80" s="898"/>
      <c r="DR80" s="896"/>
      <c r="DS80" s="896"/>
      <c r="DT80" s="896"/>
      <c r="DU80" s="760">
        <v>0</v>
      </c>
      <c r="DV80" s="394"/>
      <c r="DW80" s="394"/>
      <c r="DX80" s="394"/>
      <c r="DY80" s="905"/>
      <c r="DZ80" s="932">
        <v>70.334423280412508</v>
      </c>
      <c r="EA80" s="926">
        <f t="shared" si="4"/>
        <v>54.719933567449189</v>
      </c>
      <c r="EB80" s="868">
        <f>EB81*('[5]KStocks60-Today (2)'!$AA16/1000-EH80)/('[5]KStocks60-Today (2)'!$AA17/1000-EH81)</f>
        <v>23.809092280066434</v>
      </c>
      <c r="EC80" s="926">
        <v>35.700000000000003</v>
      </c>
      <c r="ED80" s="926">
        <f t="shared" si="46"/>
        <v>12.689877474504256</v>
      </c>
      <c r="EE80" s="926">
        <f t="shared" si="47"/>
        <v>23.010122525495746</v>
      </c>
      <c r="EF80" s="4">
        <f t="shared" si="48"/>
        <v>11.119214805562178</v>
      </c>
      <c r="EG80" s="928">
        <f t="shared" si="5"/>
        <v>7.9007187618870081</v>
      </c>
      <c r="EH80" s="872">
        <f t="shared" si="49"/>
        <v>1.0005422736760556</v>
      </c>
      <c r="EI80" s="868">
        <f t="shared" si="50"/>
        <v>15.614489712963319</v>
      </c>
      <c r="EK80" s="909"/>
      <c r="EL80" s="425"/>
      <c r="EM80" s="345"/>
      <c r="EP80" s="21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Z80" s="21"/>
      <c r="GA80" s="1071">
        <f>GA81*'[6]1.20a, 1.20b &amp; 1.20c'!$EM27/'[6]1.20a, 1.20b &amp; 1.20c'!$EM28</f>
        <v>1.9793551561783553</v>
      </c>
      <c r="GC80" s="1071">
        <f>GC81*'[6]1.20a, 1.20b &amp; 1.20c'!$EN27/'[6]1.20a, 1.20b &amp; 1.20c'!$EN28</f>
        <v>5.8054415149959437</v>
      </c>
      <c r="GD80" s="408"/>
      <c r="GE80" s="1068">
        <f t="shared" si="51"/>
        <v>19.538971238136853</v>
      </c>
      <c r="GF80" s="1068"/>
      <c r="GG80" s="1068"/>
      <c r="GH80" s="1068"/>
      <c r="GI80" s="1068"/>
      <c r="GJ80" s="880">
        <f>GJ81*'[5]KStocks60-Today (2)'!$S16/'[5]KStocks60-Today (2)'!$S17</f>
        <v>10.915985482089313</v>
      </c>
      <c r="GK80" s="1068">
        <f t="shared" si="52"/>
        <v>4.8038676851473552</v>
      </c>
      <c r="GL80" s="1068">
        <f t="shared" si="53"/>
        <v>3.8191180709001848</v>
      </c>
      <c r="GM80" s="1161">
        <f t="shared" si="54"/>
        <v>3.8191180709001848</v>
      </c>
      <c r="GN80" s="1068">
        <f t="shared" si="55"/>
        <v>0</v>
      </c>
      <c r="GO80" s="1068"/>
      <c r="GS80" s="1175">
        <f>0.806+1.508</f>
        <v>2.3140000000000001</v>
      </c>
      <c r="GT80" s="425"/>
      <c r="GU80" s="1175">
        <v>10.225</v>
      </c>
      <c r="GV80" s="425"/>
      <c r="GW80" s="425"/>
      <c r="GX80" s="1519">
        <f t="shared" si="56"/>
        <v>0</v>
      </c>
      <c r="GY80" s="1510">
        <f>GY81*('[5]KStocks60-Today (2)'!$AI16-'[5]KStockByAssetType (2)'!$J16)/('[5]KStocks60-Today (2)'!$AI17-'[5]KStockByAssetType (2)'!$J17)</f>
        <v>57.270736990865181</v>
      </c>
      <c r="GZ80" s="937">
        <f>'[5]KStockByAssetType (2)'!$C16/1000</f>
        <v>13.401999999999999</v>
      </c>
      <c r="HA80" s="937">
        <f>'[5]KStockByAssetType (2)'!$J16/1000</f>
        <v>1.214</v>
      </c>
      <c r="HB80" s="1149">
        <f t="shared" si="57"/>
        <v>42.17508922806114</v>
      </c>
      <c r="HC80" s="1068">
        <f t="shared" si="58"/>
        <v>38.355971157160951</v>
      </c>
      <c r="HD80" s="1161">
        <f t="shared" si="59"/>
        <v>3.8191180709001848</v>
      </c>
      <c r="HE80" s="937">
        <f>'[3]NationalIncome (2)'!$R16/1000</f>
        <v>3.5510000000000002</v>
      </c>
      <c r="HF80" s="92">
        <f t="shared" si="60"/>
        <v>88.354867384509916</v>
      </c>
      <c r="HG80" s="937">
        <f t="shared" si="61"/>
        <v>3.5340000000000003</v>
      </c>
      <c r="HH80" s="937"/>
      <c r="HI80" s="937"/>
      <c r="HJ80" s="1267">
        <v>0</v>
      </c>
      <c r="HK80" s="937"/>
      <c r="HL80" s="1278">
        <v>0</v>
      </c>
      <c r="HM80" s="937"/>
      <c r="HN80" s="937">
        <f>-'[3]External (2)'!$AF16/1000</f>
        <v>-0.61499999999999999</v>
      </c>
      <c r="HO80" s="937"/>
      <c r="HP80" s="937"/>
      <c r="HQ80" s="937">
        <f t="shared" si="62"/>
        <v>95.619739860108737</v>
      </c>
      <c r="HR80" s="893">
        <f t="shared" si="83"/>
        <v>3.1446540880503138E-2</v>
      </c>
      <c r="HS80" s="64">
        <f>AVERAGE([2]Data1!$J$75:$J$78)</f>
        <v>8.1999999999999993</v>
      </c>
      <c r="HT80" s="64">
        <f t="shared" si="1"/>
        <v>8.6520706937483496</v>
      </c>
      <c r="HU80" s="705">
        <f>'[3]Deflators (2)'!$AM16</f>
        <v>7.6</v>
      </c>
      <c r="HV80" s="705">
        <f>'[3]Deflators (2)'!$G16</f>
        <v>8.1999999999999993</v>
      </c>
      <c r="HW80" s="705">
        <f>'[3]Deflators (2)'!$AH16</f>
        <v>14.5</v>
      </c>
      <c r="HX80" s="705">
        <f>'[3]Deflators (2)'!$AL16</f>
        <v>18.2</v>
      </c>
      <c r="HY80" s="705">
        <f>'[3]Deflators (2)'!$AK16</f>
        <v>12.2</v>
      </c>
      <c r="HZ80" s="705">
        <f>'[3]Deflators (2)'!$F16</f>
        <v>6</v>
      </c>
      <c r="IA80" s="83">
        <v>11340.9</v>
      </c>
      <c r="IB80" s="83">
        <v>4743.5860000000002</v>
      </c>
      <c r="IC80" s="83">
        <v>3987.0819999999999</v>
      </c>
      <c r="ID80" s="83">
        <v>756.56700000000001</v>
      </c>
      <c r="IE80" s="1501">
        <v>0.38559549947535027</v>
      </c>
      <c r="IF80" s="62"/>
      <c r="IG80" s="1197"/>
    </row>
    <row r="81" spans="1:241">
      <c r="A81" s="3">
        <f t="shared" si="2"/>
        <v>1966</v>
      </c>
      <c r="B81" s="739">
        <f t="shared" si="63"/>
        <v>20.212999999999997</v>
      </c>
      <c r="C81" s="737">
        <f t="shared" si="64"/>
        <v>-0.30800000000000005</v>
      </c>
      <c r="D81" s="739">
        <f t="shared" si="65"/>
        <v>20.520999999999997</v>
      </c>
      <c r="E81" s="729">
        <f t="shared" si="66"/>
        <v>24.648999999999997</v>
      </c>
      <c r="F81" s="729">
        <f>'[3]NationalIncome (2)'!$S17/1000-Y81</f>
        <v>4.1280000000000001</v>
      </c>
      <c r="G81" s="48">
        <f t="shared" si="67"/>
        <v>2.0779999999999998</v>
      </c>
      <c r="H81" s="79">
        <f>'[3]IncomeFromGDP (2)'!$O17/1000</f>
        <v>2.0779999999999998</v>
      </c>
      <c r="I81" s="733">
        <f t="shared" si="68"/>
        <v>0</v>
      </c>
      <c r="J81" s="394">
        <f t="shared" si="69"/>
        <v>24.337</v>
      </c>
      <c r="K81" s="394">
        <f>'[3]Expenditure (2)'!$EE17/1000</f>
        <v>13.936999999999999</v>
      </c>
      <c r="L81" s="394">
        <f>'[3]Expenditure (2)'!$ED17/1000</f>
        <v>3.1070000000000002</v>
      </c>
      <c r="M81" s="394">
        <f>('[3]Expenditure (2)'!$FI17+'[3]Expenditure (2)'!$FN17)/1000</f>
        <v>7.9560000000000004</v>
      </c>
      <c r="N81" s="394">
        <f>'[3]Expenditure (2)'!$FP17/1000</f>
        <v>3.1480000000000001</v>
      </c>
      <c r="O81" s="394">
        <f>'[3]Expenditure (2)'!$FQ17/1000</f>
        <v>3.6829999999999998</v>
      </c>
      <c r="P81" s="724">
        <f>'[3]Expenditure (2)'!$FR17/1000</f>
        <v>-0.128</v>
      </c>
      <c r="Q81" s="394">
        <f t="shared" si="6"/>
        <v>24.648999999999997</v>
      </c>
      <c r="R81" s="394">
        <f>'[3]IncomeFromGDP (2)'!$D17/1000</f>
        <v>12.212999999999999</v>
      </c>
      <c r="S81" s="394">
        <f>'[3]IncomeFromGDP (2)'!$L17/1000</f>
        <v>5.758</v>
      </c>
      <c r="T81" s="394">
        <f>'[3]IncomeFromGDP (2)'!$M17/1000</f>
        <v>4.5999999999999996</v>
      </c>
      <c r="U81" s="394">
        <f>'[3]IncomeFromGDP (2)'!$P17/1000</f>
        <v>-0.313</v>
      </c>
      <c r="V81" s="45">
        <f t="shared" si="70"/>
        <v>0.46400000000000002</v>
      </c>
      <c r="W81" s="49">
        <f>'[3]HouseholdInc (2)'!$B17/1000</f>
        <v>0.75800000000000001</v>
      </c>
      <c r="X81" s="451">
        <f>'[3]CFCByIndustry (2)'!$AB17/1000-Y81</f>
        <v>0.29399999999999998</v>
      </c>
      <c r="Y81" s="451">
        <f>'[3]CFCByIndustry (2)'!$W17/1000</f>
        <v>0.11899999999999999</v>
      </c>
      <c r="Z81" s="49">
        <f>'[3]HouseholdInc (2)'!$AM17/1000-Y81</f>
        <v>2.0129999999999999</v>
      </c>
      <c r="AA81" s="857">
        <f t="shared" si="71"/>
        <v>0.38786279683377306</v>
      </c>
      <c r="AB81" s="1168">
        <f t="shared" si="7"/>
        <v>7.5773195876288665E-3</v>
      </c>
      <c r="AC81" s="5">
        <f t="shared" si="8"/>
        <v>3.2203240943350346</v>
      </c>
      <c r="AD81" s="39">
        <f t="shared" si="9"/>
        <v>4.9393240943350349</v>
      </c>
      <c r="AE81" s="39">
        <f t="shared" si="10"/>
        <v>2.8809999999999993</v>
      </c>
      <c r="AF81" s="49">
        <f t="shared" si="72"/>
        <v>4.5999999999999996</v>
      </c>
      <c r="AG81" s="760">
        <f t="shared" si="11"/>
        <v>0.33932409433503519</v>
      </c>
      <c r="AH81" s="49">
        <f>'[3]CFCByIndustry (2)'!$AC17/1000</f>
        <v>1.7190000000000001</v>
      </c>
      <c r="AI81" s="112">
        <f t="shared" si="12"/>
        <v>0.34802332610073916</v>
      </c>
      <c r="AJ81" s="45"/>
      <c r="AK81" s="39"/>
      <c r="AL81" s="394">
        <f>('[3]NonFinCorpIncome (2)'!$B17+'[3]FinCorpIncome (2)'!$B17)/1000</f>
        <v>4.4569999999999999</v>
      </c>
      <c r="AM81" s="394"/>
      <c r="AN81" s="394">
        <f>('[3]CFCByIndustry (2)'!$Y17+'[3]CFCByIndustry (2)'!$Z17)/1000</f>
        <v>1.573</v>
      </c>
      <c r="AO81" s="111"/>
      <c r="AP81" s="45"/>
      <c r="AQ81" s="39"/>
      <c r="AR81" s="49"/>
      <c r="AS81" s="49">
        <f>'[3]CFCByIndustry (2)'!$AA17/1000</f>
        <v>0.54200000000000004</v>
      </c>
      <c r="AT81" s="49">
        <f>'[3]GovIncome (2)'!$BS17/1000</f>
        <v>0.54200000000000004</v>
      </c>
      <c r="AU81" s="112"/>
      <c r="AV81" s="5">
        <f t="shared" si="13"/>
        <v>2.8839999999999999</v>
      </c>
      <c r="AW81" s="5">
        <f>('[3]NonFinCorpIncome (2)'!$T17+'[3]FinCorpIncome (2)'!$T17)/1000</f>
        <v>0.78200000000000003</v>
      </c>
      <c r="AX81" s="5">
        <f t="shared" si="73"/>
        <v>1.1829999999999998</v>
      </c>
      <c r="AY81" s="5">
        <f>('[3]NonFinCorpIncome (2)'!$AC17+'[3]FinCorpIncome (2)'!$AB17)/1000</f>
        <v>0.97</v>
      </c>
      <c r="AZ81" s="761">
        <f>('[3]NonFinCorpIncome (2)'!Y17+'[3]NonFinCorpIncome (2)'!X17+'[3]NonFinCorpIncome (2)'!W17-'[3]NonFinCorpIncome (2)'!K17-'[3]NonFinCorpIncome (2)'!J17)/1000+('[3]FinCorpIncome (2)'!X17+'[3]FinCorpIncome (2)'!W17-'[3]FinCorpIncome (2)'!J17-'[3]FinCorpIncome (2)'!I17)/1000</f>
        <v>-5.1000000000000004E-2</v>
      </c>
      <c r="BA81" s="63">
        <f t="shared" si="74"/>
        <v>-0.30800000000000005</v>
      </c>
      <c r="BB81" s="64">
        <f t="shared" si="14"/>
        <v>-0.30700000000000005</v>
      </c>
      <c r="BC81" s="49">
        <f>'[3]External (2)'!$T17/1000</f>
        <v>9.2999999999999999E-2</v>
      </c>
      <c r="BD81" s="49">
        <f>'[3]External (2)'!$G17/1000</f>
        <v>0.4</v>
      </c>
      <c r="BE81" s="64">
        <f t="shared" si="15"/>
        <v>-9.9999999999999915E-4</v>
      </c>
      <c r="BF81" s="49">
        <f>'[3]External (2)'!$P17/1000</f>
        <v>0.01</v>
      </c>
      <c r="BG81" s="49">
        <f>'[3]External (2)'!$C17/1000</f>
        <v>1.0999999999999999E-2</v>
      </c>
      <c r="BH81" s="35">
        <f t="shared" si="75"/>
        <v>0.13999999999999999</v>
      </c>
      <c r="BI81" s="49">
        <f t="shared" si="16"/>
        <v>0.13999999999999999</v>
      </c>
      <c r="BJ81" s="49">
        <f>'[3]External (2)'!$Y17/1000</f>
        <v>0.311</v>
      </c>
      <c r="BK81" s="49">
        <f>'[3]External (2)'!$M17/1000</f>
        <v>0.17100000000000001</v>
      </c>
      <c r="BL81" s="49">
        <f t="shared" si="76"/>
        <v>-1.9E-2</v>
      </c>
      <c r="BM81" s="49">
        <f>'[3]External (2)'!$AD17/1000</f>
        <v>0</v>
      </c>
      <c r="BN81" s="50">
        <f>'[3]External (2)'!$AC17/1000</f>
        <v>1.9E-2</v>
      </c>
      <c r="BO81" s="17">
        <f t="shared" si="77"/>
        <v>4.0002500000000003</v>
      </c>
      <c r="BP81" s="5">
        <f t="shared" si="17"/>
        <v>2.8839999999999999</v>
      </c>
      <c r="BQ81" s="5">
        <f t="shared" si="18"/>
        <v>0.46400000000000002</v>
      </c>
      <c r="BR81" s="6">
        <f t="shared" si="19"/>
        <v>0.72024999999999983</v>
      </c>
      <c r="BS81" s="6">
        <f t="shared" si="20"/>
        <v>-0.30700000000000005</v>
      </c>
      <c r="BT81" s="49">
        <f>('[3]GovIncome (2)'!$CO17-'[3]GovIncome (2)'!$CA17)/1000</f>
        <v>0.23899999999999999</v>
      </c>
      <c r="BU81" s="17">
        <f t="shared" si="78"/>
        <v>14.372749999999998</v>
      </c>
      <c r="BV81" s="5">
        <f t="shared" si="21"/>
        <v>12.212999999999999</v>
      </c>
      <c r="BW81" s="6">
        <f t="shared" si="22"/>
        <v>2.1607499999999993</v>
      </c>
      <c r="BX81" s="6">
        <f t="shared" si="23"/>
        <v>3.8173248942526197</v>
      </c>
      <c r="BY81" s="65">
        <f t="shared" si="24"/>
        <v>-9.9999999999999915E-4</v>
      </c>
      <c r="BZ81" s="17">
        <f t="shared" si="79"/>
        <v>4.593</v>
      </c>
      <c r="CA81" s="5">
        <f t="shared" si="25"/>
        <v>2.0779999999999998</v>
      </c>
      <c r="CB81" s="6">
        <f t="shared" si="26"/>
        <v>0.78200000000000003</v>
      </c>
      <c r="CC81" s="6">
        <f t="shared" si="80"/>
        <v>1.7330000000000001</v>
      </c>
      <c r="CD81" s="8">
        <f t="shared" si="27"/>
        <v>0.21471426177691466</v>
      </c>
      <c r="CE81" s="8">
        <f t="shared" si="28"/>
        <v>1.5182857382230854</v>
      </c>
      <c r="CF81" s="1492">
        <f>SUM([4]Data1!$BC35:$BC38)/1000</f>
        <v>0</v>
      </c>
      <c r="CG81" s="8">
        <f t="shared" si="29"/>
        <v>0.99671426177691469</v>
      </c>
      <c r="CH81" s="8">
        <f t="shared" si="30"/>
        <v>1.5182857382230854</v>
      </c>
      <c r="CI81" s="49">
        <f>'[3]HouseholdInc (2)'!$AA17/1000</f>
        <v>1.7290000000000001</v>
      </c>
      <c r="CJ81" s="763">
        <f>'[3]HouseholdKAccount (2)'!$F17/1000</f>
        <v>4.0000000000000001E-3</v>
      </c>
      <c r="CK81" s="11">
        <f>('[3]GovIncome (2)'!$CR17+'[3]GovIncome (2)'!$CT17)/1000</f>
        <v>1.0049999999999999</v>
      </c>
      <c r="CL81" s="1173">
        <f t="shared" si="81"/>
        <v>3.8999999999999924E-2</v>
      </c>
      <c r="CM81" s="1176">
        <f>'[3]GovIncome (2)'!$CR17/1000</f>
        <v>0.96599999999999997</v>
      </c>
      <c r="CN81" s="11">
        <f t="shared" si="82"/>
        <v>1.343</v>
      </c>
      <c r="CO81" s="49">
        <f>'[3]GovDispoIncome (2)'!$C17/1000</f>
        <v>0.23699999999999999</v>
      </c>
      <c r="CP81" s="49">
        <f>'[3]GovDispoIncome (2)'!$D17/1000</f>
        <v>1.1060000000000001</v>
      </c>
      <c r="CQ81" s="49">
        <f>'[3]GovIncome (2)'!$CY17/1000</f>
        <v>0.27</v>
      </c>
      <c r="CR81" s="49">
        <f t="shared" si="31"/>
        <v>-2.7000000000000003E-2</v>
      </c>
      <c r="CS81" s="49">
        <f>('[3]GovKTransfers (2)'!$AR17+'[3]GovKTransfers (2)'!$AS17+'[3]GovKTransfers (2)'!$AT17)/1000</f>
        <v>1.3080000000000001</v>
      </c>
      <c r="CT81" s="27">
        <f t="shared" si="32"/>
        <v>15.948999999999998</v>
      </c>
      <c r="CU81" s="49">
        <f t="shared" si="33"/>
        <v>3.0545357382230858</v>
      </c>
      <c r="CV81" s="49">
        <f t="shared" si="34"/>
        <v>12.858572933089606</v>
      </c>
      <c r="CW81" s="49">
        <f t="shared" si="35"/>
        <v>3.4891328687307141E-2</v>
      </c>
      <c r="CX81" s="49">
        <f t="shared" si="36"/>
        <v>16.863999999999997</v>
      </c>
      <c r="CY81" s="49">
        <f t="shared" si="37"/>
        <v>18.206999999999997</v>
      </c>
      <c r="CZ81" s="49">
        <f>'[3]HouseholdInc (2)'!$AL17/1000</f>
        <v>1.9510000000000001</v>
      </c>
      <c r="DA81" s="49">
        <f t="shared" si="38"/>
        <v>3.964</v>
      </c>
      <c r="DB81" s="49">
        <f>'[3]HouseholdKAccount (2)'!$H17/1000</f>
        <v>1.7000000000000001E-2</v>
      </c>
      <c r="DC81" s="79">
        <f t="shared" si="39"/>
        <v>1.968</v>
      </c>
      <c r="DD81" s="49">
        <f>('[3]NonFinCorpKAccount (2)'!$H17+'[3]FinCorpKAccount (2)'!$H17)/1000</f>
        <v>-8.9999999999999993E-3</v>
      </c>
      <c r="DE81" s="478">
        <f t="shared" si="40"/>
        <v>2.9289999999999998</v>
      </c>
      <c r="DF81" s="79">
        <f t="shared" si="41"/>
        <v>1.968</v>
      </c>
      <c r="DG81" s="49">
        <f>'[3]HouseholdKAccount (2)'!$P17/1000</f>
        <v>3.1619999999999999</v>
      </c>
      <c r="DH81" s="451">
        <f t="shared" si="42"/>
        <v>1.1489999999999998</v>
      </c>
      <c r="DI81" s="49">
        <f>'[3]HouseholdKAccount (2)'!$J17/1000-X81</f>
        <v>0.7649999999999999</v>
      </c>
      <c r="DJ81" s="49">
        <f t="shared" si="43"/>
        <v>0.3839999999999999</v>
      </c>
      <c r="DK81" s="49">
        <f>('[3]HouseholdKAccount (2)'!$Q17+'[3]HouseholdKAccount (2)'!$R17)/1000</f>
        <v>-5.8000000000000003E-2</v>
      </c>
      <c r="DL81" s="49">
        <f t="shared" si="44"/>
        <v>0.87700000000000022</v>
      </c>
      <c r="DM81" s="717">
        <v>0</v>
      </c>
      <c r="DN81" s="49">
        <f t="shared" si="45"/>
        <v>0.87700000000000022</v>
      </c>
      <c r="DO81" s="49"/>
      <c r="DP81" s="79"/>
      <c r="DQ81" s="898"/>
      <c r="DR81" s="896"/>
      <c r="DS81" s="896"/>
      <c r="DT81" s="896"/>
      <c r="DU81" s="760">
        <v>0</v>
      </c>
      <c r="DV81" s="394"/>
      <c r="DW81" s="394"/>
      <c r="DX81" s="394"/>
      <c r="DY81" s="905"/>
      <c r="DZ81" s="932">
        <v>76.119505714732156</v>
      </c>
      <c r="EA81" s="926">
        <f t="shared" si="4"/>
        <v>59.063207013619873</v>
      </c>
      <c r="EB81" s="868">
        <f>EB82*('[5]KStocks60-Today (2)'!$AA17/1000-EH81)/('[5]KStocks60-Today (2)'!$AA18/1000-EH82)</f>
        <v>25.516872639740438</v>
      </c>
      <c r="EC81" s="926">
        <v>38.799999999999997</v>
      </c>
      <c r="ED81" s="926">
        <f t="shared" si="46"/>
        <v>13.828008553772582</v>
      </c>
      <c r="EE81" s="926">
        <f t="shared" si="47"/>
        <v>24.971991446227413</v>
      </c>
      <c r="EF81" s="4">
        <f t="shared" si="48"/>
        <v>11.688864085967856</v>
      </c>
      <c r="EG81" s="928">
        <f t="shared" si="5"/>
        <v>8.5743429276520171</v>
      </c>
      <c r="EH81" s="872">
        <f t="shared" si="49"/>
        <v>1.0697725463192094</v>
      </c>
      <c r="EI81" s="868">
        <f t="shared" si="50"/>
        <v>17.056298701112283</v>
      </c>
      <c r="EK81" s="909"/>
      <c r="EL81" s="425"/>
      <c r="EM81" s="345"/>
      <c r="EP81" s="21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Z81" s="21"/>
      <c r="GA81" s="1071">
        <f>GA82*'[6]1.20a, 1.20b &amp; 1.20c'!$EM28/'[6]1.20a, 1.20b &amp; 1.20c'!$EM29</f>
        <v>2.0875292170392656</v>
      </c>
      <c r="GC81" s="1071">
        <f>GC82*'[6]1.20a, 1.20b &amp; 1.20c'!$EN28/'[6]1.20a, 1.20b &amp; 1.20c'!$EN29</f>
        <v>6.3999556994518336</v>
      </c>
      <c r="GD81" s="408"/>
      <c r="GE81" s="1068">
        <f t="shared" si="51"/>
        <v>21.302282036057079</v>
      </c>
      <c r="GF81" s="1068"/>
      <c r="GG81" s="1068"/>
      <c r="GH81" s="1068"/>
      <c r="GI81" s="1068"/>
      <c r="GJ81" s="880">
        <f>GJ82*'[5]KStocks60-Today (2)'!$S17/'[5]KStocks60-Today (2)'!$S18</f>
        <v>12.097938693388036</v>
      </c>
      <c r="GK81" s="1068">
        <f t="shared" si="52"/>
        <v>5.2134508457913356</v>
      </c>
      <c r="GL81" s="1068">
        <f t="shared" si="53"/>
        <v>3.990892496877704</v>
      </c>
      <c r="GM81" s="1161">
        <f t="shared" si="54"/>
        <v>3.990892496877704</v>
      </c>
      <c r="GN81" s="1068">
        <f t="shared" si="55"/>
        <v>0</v>
      </c>
      <c r="GO81" s="1068"/>
      <c r="GS81" s="1518">
        <f>GS80+(GS$83-GS$80)/3</f>
        <v>2.4860000000000002</v>
      </c>
      <c r="GT81" s="425"/>
      <c r="GU81" s="1175">
        <v>10.638999999999999</v>
      </c>
      <c r="GV81" s="425"/>
      <c r="GW81" s="425"/>
      <c r="GX81" s="1519">
        <f t="shared" si="56"/>
        <v>0</v>
      </c>
      <c r="GY81" s="1510">
        <f>GY82*('[5]KStocks60-Today (2)'!$AI17-'[5]KStockByAssetType (2)'!$J17)/('[5]KStocks60-Today (2)'!$AI18-'[5]KStockByAssetType (2)'!$J18)</f>
        <v>62.838028567814185</v>
      </c>
      <c r="GZ81" s="937">
        <f>'[5]KStockByAssetType (2)'!$C17/1000</f>
        <v>14.603999999999999</v>
      </c>
      <c r="HA81" s="937">
        <f>'[5]KStockByAssetType (2)'!$J17/1000</f>
        <v>1.298</v>
      </c>
      <c r="HB81" s="1149">
        <f t="shared" si="57"/>
        <v>45.617136885062806</v>
      </c>
      <c r="HC81" s="1068">
        <f t="shared" si="58"/>
        <v>41.6262443881851</v>
      </c>
      <c r="HD81" s="1161">
        <f t="shared" si="59"/>
        <v>3.990892496877704</v>
      </c>
      <c r="HE81" s="937">
        <f>'[3]NationalIncome (2)'!$R17/1000</f>
        <v>3.1890000000000001</v>
      </c>
      <c r="HF81" s="92">
        <f t="shared" si="60"/>
        <v>95.619739860108737</v>
      </c>
      <c r="HG81" s="937">
        <f t="shared" si="61"/>
        <v>3.17</v>
      </c>
      <c r="HH81" s="937"/>
      <c r="HI81" s="937"/>
      <c r="HJ81" s="1267">
        <v>0</v>
      </c>
      <c r="HK81" s="937"/>
      <c r="HL81" s="1278">
        <v>0</v>
      </c>
      <c r="HM81" s="937"/>
      <c r="HN81" s="937">
        <f>-'[3]External (2)'!$AF17/1000</f>
        <v>-0.72199999999999998</v>
      </c>
      <c r="HO81" s="937"/>
      <c r="HP81" s="937"/>
      <c r="HQ81" s="937">
        <f t="shared" si="62"/>
        <v>104.14273897046442</v>
      </c>
      <c r="HR81" s="893">
        <f t="shared" si="83"/>
        <v>3.9634146341463561E-2</v>
      </c>
      <c r="HS81" s="64">
        <f>AVERAGE([2]Data1!$J$79:$J$82)</f>
        <v>8.5250000000000004</v>
      </c>
      <c r="HT81" s="64">
        <f t="shared" si="1"/>
        <v>8.9949881297810599</v>
      </c>
      <c r="HU81" s="705">
        <f>'[3]Deflators (2)'!$AM17</f>
        <v>7.8</v>
      </c>
      <c r="HV81" s="705">
        <f>'[3]Deflators (2)'!$G17</f>
        <v>8.5</v>
      </c>
      <c r="HW81" s="705">
        <f>'[3]Deflators (2)'!$AH17</f>
        <v>14.6</v>
      </c>
      <c r="HX81" s="705">
        <f>'[3]Deflators (2)'!$AL17</f>
        <v>18.399999999999999</v>
      </c>
      <c r="HY81" s="705">
        <f>'[3]Deflators (2)'!$AK17</f>
        <v>12.3</v>
      </c>
      <c r="HZ81" s="705">
        <f>'[3]Deflators (2)'!$F17</f>
        <v>6.2</v>
      </c>
      <c r="IA81" s="83">
        <v>11599.498</v>
      </c>
      <c r="IB81" s="83">
        <v>4953.13</v>
      </c>
      <c r="IC81" s="83">
        <v>4189.1639999999998</v>
      </c>
      <c r="ID81" s="83">
        <v>763.72299999999996</v>
      </c>
      <c r="IE81" s="1501">
        <v>0.38580540295795557</v>
      </c>
      <c r="IF81" s="62"/>
      <c r="IG81" s="1197"/>
    </row>
    <row r="82" spans="1:241">
      <c r="A82" s="3">
        <f t="shared" si="2"/>
        <v>1967</v>
      </c>
      <c r="B82" s="739">
        <f t="shared" si="63"/>
        <v>22.488000000000003</v>
      </c>
      <c r="C82" s="737">
        <f t="shared" si="64"/>
        <v>-0.33400000000000002</v>
      </c>
      <c r="D82" s="739">
        <f t="shared" si="65"/>
        <v>22.822000000000003</v>
      </c>
      <c r="E82" s="729">
        <f t="shared" si="66"/>
        <v>27.335000000000001</v>
      </c>
      <c r="F82" s="729">
        <f>'[3]NationalIncome (2)'!$S18/1000-Y82</f>
        <v>4.5129999999999999</v>
      </c>
      <c r="G82" s="48">
        <f t="shared" si="67"/>
        <v>2.214</v>
      </c>
      <c r="H82" s="79">
        <f>'[3]IncomeFromGDP (2)'!$O18/1000</f>
        <v>2.214</v>
      </c>
      <c r="I82" s="733">
        <f t="shared" si="68"/>
        <v>0</v>
      </c>
      <c r="J82" s="394">
        <f t="shared" si="69"/>
        <v>27.129000000000001</v>
      </c>
      <c r="K82" s="394">
        <f>'[3]Expenditure (2)'!$EE18/1000</f>
        <v>15.066000000000001</v>
      </c>
      <c r="L82" s="394">
        <f>'[3]Expenditure (2)'!$ED18/1000</f>
        <v>3.456</v>
      </c>
      <c r="M82" s="394">
        <f>('[3]Expenditure (2)'!$FI18+'[3]Expenditure (2)'!$FN18)/1000</f>
        <v>8.9510000000000005</v>
      </c>
      <c r="N82" s="394">
        <f>'[3]Expenditure (2)'!$FP18/1000</f>
        <v>3.496</v>
      </c>
      <c r="O82" s="394">
        <f>'[3]Expenditure (2)'!$FQ18/1000</f>
        <v>3.77</v>
      </c>
      <c r="P82" s="724">
        <f>'[3]Expenditure (2)'!$FR18/1000</f>
        <v>-7.0000000000000007E-2</v>
      </c>
      <c r="Q82" s="394">
        <f t="shared" si="6"/>
        <v>27.335000000000001</v>
      </c>
      <c r="R82" s="394">
        <f>'[3]IncomeFromGDP (2)'!$D18/1000</f>
        <v>13.367000000000001</v>
      </c>
      <c r="S82" s="394">
        <f>'[3]IncomeFromGDP (2)'!$L18/1000</f>
        <v>6.4359999999999999</v>
      </c>
      <c r="T82" s="394">
        <f>'[3]IncomeFromGDP (2)'!$M18/1000</f>
        <v>5.3179999999999996</v>
      </c>
      <c r="U82" s="394">
        <f>'[3]IncomeFromGDP (2)'!$P18/1000</f>
        <v>-0.20599999999999999</v>
      </c>
      <c r="V82" s="45">
        <f t="shared" si="70"/>
        <v>0.54800000000000004</v>
      </c>
      <c r="W82" s="49">
        <f>'[3]HouseholdInc (2)'!$B18/1000</f>
        <v>0.86399999999999999</v>
      </c>
      <c r="X82" s="451">
        <f>'[3]CFCByIndustry (2)'!$AB18/1000-Y82</f>
        <v>0.316</v>
      </c>
      <c r="Y82" s="451">
        <f>'[3]CFCByIndustry (2)'!$W18/1000</f>
        <v>0.129</v>
      </c>
      <c r="Z82" s="49">
        <f>'[3]HouseholdInc (2)'!$AM18/1000-Y82</f>
        <v>2.149</v>
      </c>
      <c r="AA82" s="857">
        <f t="shared" si="71"/>
        <v>0.36574074074074076</v>
      </c>
      <c r="AB82" s="1168">
        <f t="shared" si="7"/>
        <v>7.9197994987468684E-3</v>
      </c>
      <c r="AC82" s="5">
        <f t="shared" si="8"/>
        <v>3.8772881594942854</v>
      </c>
      <c r="AD82" s="39">
        <f t="shared" si="9"/>
        <v>5.7102881594942856</v>
      </c>
      <c r="AE82" s="39">
        <f t="shared" si="10"/>
        <v>3.4849999999999994</v>
      </c>
      <c r="AF82" s="49">
        <f t="shared" si="72"/>
        <v>5.3179999999999996</v>
      </c>
      <c r="AG82" s="760">
        <f t="shared" si="11"/>
        <v>0.3922881594942863</v>
      </c>
      <c r="AH82" s="49">
        <f>'[3]CFCByIndustry (2)'!$AC18/1000</f>
        <v>1.833</v>
      </c>
      <c r="AI82" s="112">
        <f t="shared" si="12"/>
        <v>0.32099956233422977</v>
      </c>
      <c r="AJ82" s="45"/>
      <c r="AK82" s="39"/>
      <c r="AL82" s="394">
        <f>('[3]NonFinCorpIncome (2)'!$B18+'[3]FinCorpIncome (2)'!$B18)/1000</f>
        <v>4.9669999999999996</v>
      </c>
      <c r="AM82" s="394"/>
      <c r="AN82" s="394">
        <f>('[3]CFCByIndustry (2)'!$Y18+'[3]CFCByIndustry (2)'!$Z18)/1000</f>
        <v>1.7589999999999999</v>
      </c>
      <c r="AO82" s="111"/>
      <c r="AP82" s="45"/>
      <c r="AQ82" s="39"/>
      <c r="AR82" s="49"/>
      <c r="AS82" s="49">
        <f>'[3]CFCByIndustry (2)'!$AA18/1000</f>
        <v>0.60499999999999998</v>
      </c>
      <c r="AT82" s="49">
        <f>'[3]GovIncome (2)'!$BS18/1000</f>
        <v>0.60499999999999998</v>
      </c>
      <c r="AU82" s="112"/>
      <c r="AV82" s="5">
        <f t="shared" si="13"/>
        <v>3.2079999999999997</v>
      </c>
      <c r="AW82" s="5">
        <f>('[3]NonFinCorpIncome (2)'!$T18+'[3]FinCorpIncome (2)'!$T18)/1000</f>
        <v>0.85399999999999998</v>
      </c>
      <c r="AX82" s="5">
        <f t="shared" si="73"/>
        <v>1.3469999999999998</v>
      </c>
      <c r="AY82" s="5">
        <f>('[3]NonFinCorpIncome (2)'!$AC18+'[3]FinCorpIncome (2)'!$AB18)/1000</f>
        <v>1.0529999999999999</v>
      </c>
      <c r="AZ82" s="761">
        <f>('[3]NonFinCorpIncome (2)'!Y18+'[3]NonFinCorpIncome (2)'!X18+'[3]NonFinCorpIncome (2)'!W18-'[3]NonFinCorpIncome (2)'!K18-'[3]NonFinCorpIncome (2)'!J18)/1000+('[3]FinCorpIncome (2)'!X18+'[3]FinCorpIncome (2)'!W18-'[3]FinCorpIncome (2)'!J18-'[3]FinCorpIncome (2)'!I18)/1000</f>
        <v>-4.6000000000000013E-2</v>
      </c>
      <c r="BA82" s="63">
        <f t="shared" si="74"/>
        <v>-0.33400000000000002</v>
      </c>
      <c r="BB82" s="64">
        <f t="shared" si="14"/>
        <v>-0.33</v>
      </c>
      <c r="BC82" s="49">
        <f>'[3]External (2)'!$T18/1000</f>
        <v>0.10299999999999999</v>
      </c>
      <c r="BD82" s="49">
        <f>'[3]External (2)'!$G18/1000</f>
        <v>0.433</v>
      </c>
      <c r="BE82" s="64">
        <f t="shared" si="15"/>
        <v>-4.0000000000000001E-3</v>
      </c>
      <c r="BF82" s="49">
        <f>'[3]External (2)'!$P18/1000</f>
        <v>8.9999999999999993E-3</v>
      </c>
      <c r="BG82" s="49">
        <f>'[3]External (2)'!$C18/1000</f>
        <v>1.2999999999999999E-2</v>
      </c>
      <c r="BH82" s="35">
        <f t="shared" si="75"/>
        <v>0.128</v>
      </c>
      <c r="BI82" s="49">
        <f t="shared" si="16"/>
        <v>0.128</v>
      </c>
      <c r="BJ82" s="49">
        <f>'[3]External (2)'!$Y18/1000</f>
        <v>0.33100000000000002</v>
      </c>
      <c r="BK82" s="49">
        <f>'[3]External (2)'!$M18/1000</f>
        <v>0.20300000000000001</v>
      </c>
      <c r="BL82" s="49">
        <f t="shared" si="76"/>
        <v>-2.3E-2</v>
      </c>
      <c r="BM82" s="49">
        <f>'[3]External (2)'!$AD18/1000</f>
        <v>0</v>
      </c>
      <c r="BN82" s="50">
        <f>'[3]External (2)'!$AC18/1000</f>
        <v>2.3E-2</v>
      </c>
      <c r="BO82" s="17">
        <f t="shared" si="77"/>
        <v>4.5492499999999998</v>
      </c>
      <c r="BP82" s="5">
        <f t="shared" si="17"/>
        <v>3.2079999999999997</v>
      </c>
      <c r="BQ82" s="5">
        <f t="shared" si="18"/>
        <v>0.54800000000000004</v>
      </c>
      <c r="BR82" s="6">
        <f t="shared" si="19"/>
        <v>0.87124999999999986</v>
      </c>
      <c r="BS82" s="6">
        <f t="shared" si="20"/>
        <v>-0.33</v>
      </c>
      <c r="BT82" s="49">
        <f>('[3]GovIncome (2)'!$CO18-'[3]GovIncome (2)'!$CA18)/1000</f>
        <v>0.252</v>
      </c>
      <c r="BU82" s="17">
        <f t="shared" si="78"/>
        <v>15.976750000000001</v>
      </c>
      <c r="BV82" s="5">
        <f t="shared" si="21"/>
        <v>13.367000000000001</v>
      </c>
      <c r="BW82" s="6">
        <f t="shared" si="22"/>
        <v>2.6137499999999996</v>
      </c>
      <c r="BX82" s="6">
        <f t="shared" si="23"/>
        <v>4.1499311076696479</v>
      </c>
      <c r="BY82" s="65">
        <f t="shared" si="24"/>
        <v>-4.0000000000000001E-3</v>
      </c>
      <c r="BZ82" s="17">
        <f t="shared" si="79"/>
        <v>4.9939999999999998</v>
      </c>
      <c r="CA82" s="5">
        <f t="shared" si="25"/>
        <v>2.214</v>
      </c>
      <c r="CB82" s="6">
        <f t="shared" si="26"/>
        <v>0.85399999999999998</v>
      </c>
      <c r="CC82" s="6">
        <f t="shared" si="80"/>
        <v>1.9259999999999999</v>
      </c>
      <c r="CD82" s="8">
        <f t="shared" si="27"/>
        <v>0.24389912727322427</v>
      </c>
      <c r="CE82" s="8">
        <f t="shared" si="28"/>
        <v>1.6821008727267757</v>
      </c>
      <c r="CF82" s="1492">
        <f>SUM([4]Data1!$BC39:$BC42)/1000</f>
        <v>0</v>
      </c>
      <c r="CG82" s="8">
        <f t="shared" si="29"/>
        <v>1.0978991272732244</v>
      </c>
      <c r="CH82" s="8">
        <f t="shared" si="30"/>
        <v>1.6821008727267757</v>
      </c>
      <c r="CI82" s="49">
        <f>'[3]HouseholdInc (2)'!$AA18/1000</f>
        <v>1.921</v>
      </c>
      <c r="CJ82" s="763">
        <f>'[3]HouseholdKAccount (2)'!$F18/1000</f>
        <v>5.0000000000000001E-3</v>
      </c>
      <c r="CK82" s="11">
        <f>('[3]GovIncome (2)'!$CR18+'[3]GovIncome (2)'!$CT18)/1000</f>
        <v>1.081</v>
      </c>
      <c r="CL82" s="1173">
        <f t="shared" si="81"/>
        <v>3.8999999999999924E-2</v>
      </c>
      <c r="CM82" s="1176">
        <f>'[3]GovIncome (2)'!$CR18/1000</f>
        <v>1.042</v>
      </c>
      <c r="CN82" s="11">
        <f t="shared" si="82"/>
        <v>1.4860000000000002</v>
      </c>
      <c r="CO82" s="49">
        <f>'[3]GovDispoIncome (2)'!$C18/1000</f>
        <v>0.25900000000000001</v>
      </c>
      <c r="CP82" s="49">
        <f>'[3]GovDispoIncome (2)'!$D18/1000</f>
        <v>1.2270000000000001</v>
      </c>
      <c r="CQ82" s="49">
        <f>'[3]GovIncome (2)'!$CY18/1000</f>
        <v>0.22700000000000001</v>
      </c>
      <c r="CR82" s="49">
        <f t="shared" si="31"/>
        <v>-2.5999999999999995E-2</v>
      </c>
      <c r="CS82" s="49">
        <f>('[3]GovKTransfers (2)'!$AR18+'[3]GovKTransfers (2)'!$AS18+'[3]GovKTransfers (2)'!$AT18)/1000</f>
        <v>1.476</v>
      </c>
      <c r="CT82" s="27">
        <f t="shared" si="32"/>
        <v>17.831000000000003</v>
      </c>
      <c r="CU82" s="49">
        <f t="shared" si="33"/>
        <v>3.4973508727267753</v>
      </c>
      <c r="CV82" s="49">
        <f t="shared" si="34"/>
        <v>14.298745216063095</v>
      </c>
      <c r="CW82" s="49">
        <f t="shared" si="35"/>
        <v>3.4903911210130943E-2</v>
      </c>
      <c r="CX82" s="49">
        <f t="shared" si="36"/>
        <v>18.827000000000005</v>
      </c>
      <c r="CY82" s="49">
        <f t="shared" si="37"/>
        <v>20.313000000000006</v>
      </c>
      <c r="CZ82" s="49">
        <f>'[3]HouseholdInc (2)'!$AL18/1000</f>
        <v>2.6869999999999998</v>
      </c>
      <c r="DA82" s="49">
        <f t="shared" si="38"/>
        <v>4.8360000000000003</v>
      </c>
      <c r="DB82" s="49">
        <f>'[3]HouseholdKAccount (2)'!$H18/1000</f>
        <v>1.2999999999999999E-2</v>
      </c>
      <c r="DC82" s="79">
        <f t="shared" si="39"/>
        <v>2.6999999999999997</v>
      </c>
      <c r="DD82" s="49">
        <f>('[3]NonFinCorpKAccount (2)'!$H18+'[3]FinCorpKAccount (2)'!$H18)/1000</f>
        <v>-0.01</v>
      </c>
      <c r="DE82" s="478">
        <f t="shared" si="40"/>
        <v>3.7429999999999999</v>
      </c>
      <c r="DF82" s="79">
        <f t="shared" si="41"/>
        <v>2.6999999999999997</v>
      </c>
      <c r="DG82" s="49">
        <f>'[3]HouseholdKAccount (2)'!$P18/1000</f>
        <v>3.544</v>
      </c>
      <c r="DH82" s="451">
        <f t="shared" si="42"/>
        <v>1.3950000000000002</v>
      </c>
      <c r="DI82" s="49">
        <f>'[3]HouseholdKAccount (2)'!$J18/1000-X82</f>
        <v>0.82599999999999985</v>
      </c>
      <c r="DJ82" s="49">
        <f t="shared" si="43"/>
        <v>0.56900000000000039</v>
      </c>
      <c r="DK82" s="49">
        <f>('[3]HouseholdKAccount (2)'!$Q18+'[3]HouseholdKAccount (2)'!$R18)/1000</f>
        <v>0.11799999999999999</v>
      </c>
      <c r="DL82" s="49">
        <f t="shared" si="44"/>
        <v>1.1869999999999994</v>
      </c>
      <c r="DM82" s="717">
        <v>0</v>
      </c>
      <c r="DN82" s="49">
        <f t="shared" si="45"/>
        <v>1.1869999999999994</v>
      </c>
      <c r="DO82" s="49"/>
      <c r="DP82" s="79"/>
      <c r="DQ82" s="898"/>
      <c r="DR82" s="896"/>
      <c r="DS82" s="896"/>
      <c r="DT82" s="896"/>
      <c r="DU82" s="760">
        <v>0</v>
      </c>
      <c r="DV82" s="394"/>
      <c r="DW82" s="394"/>
      <c r="DX82" s="394"/>
      <c r="DY82" s="905"/>
      <c r="DZ82" s="932">
        <v>79.164285943321445</v>
      </c>
      <c r="EA82" s="926">
        <f t="shared" si="4"/>
        <v>61.083656471188164</v>
      </c>
      <c r="EB82" s="868">
        <f>EB83*('[5]KStocks60-Today (2)'!$AA18/1000-EH82)/('[5]KStocks60-Today (2)'!$AA19/1000-EH83)</f>
        <v>27.682672198498601</v>
      </c>
      <c r="EC82" s="926">
        <v>39.9</v>
      </c>
      <c r="ED82" s="926">
        <f t="shared" si="46"/>
        <v>15.036207602979227</v>
      </c>
      <c r="EE82" s="926">
        <f t="shared" si="47"/>
        <v>24.863792397020774</v>
      </c>
      <c r="EF82" s="4">
        <f t="shared" si="48"/>
        <v>12.646464595519374</v>
      </c>
      <c r="EG82" s="928">
        <f t="shared" si="5"/>
        <v>8.5371918756687855</v>
      </c>
      <c r="EH82" s="872">
        <f t="shared" si="49"/>
        <v>1.1975188827440766</v>
      </c>
      <c r="EI82" s="868">
        <f t="shared" si="50"/>
        <v>18.080629472133282</v>
      </c>
      <c r="EK82" s="909"/>
      <c r="EL82" s="425"/>
      <c r="EM82" s="345"/>
      <c r="EP82" s="21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Z82" s="21"/>
      <c r="GA82" s="1071">
        <f>GA83*'[6]1.20a, 1.20b &amp; 1.20c'!$EM29/'[6]1.20a, 1.20b &amp; 1.20c'!$EM30</f>
        <v>1.9724504288893612</v>
      </c>
      <c r="GC82" s="1071">
        <f>GC83*'[6]1.20a, 1.20b &amp; 1.20c'!$EN29/'[6]1.20a, 1.20b &amp; 1.20c'!$EN30</f>
        <v>6.8526687975092342</v>
      </c>
      <c r="GD82" s="408"/>
      <c r="GE82" s="1068">
        <f t="shared" si="51"/>
        <v>23.143341960714768</v>
      </c>
      <c r="GF82" s="1068"/>
      <c r="GG82" s="1068"/>
      <c r="GH82" s="1068"/>
      <c r="GI82" s="1068"/>
      <c r="GJ82" s="880">
        <f>GJ83*'[5]KStocks60-Today (2)'!$S18/'[5]KStocks60-Today (2)'!$S19</f>
        <v>13.512407290516014</v>
      </c>
      <c r="GK82" s="1068">
        <f t="shared" si="52"/>
        <v>5.1908619214832816</v>
      </c>
      <c r="GL82" s="1068">
        <f t="shared" si="53"/>
        <v>4.4400727487154716</v>
      </c>
      <c r="GM82" s="1161">
        <f t="shared" si="54"/>
        <v>4.4400727487154716</v>
      </c>
      <c r="GN82" s="1068">
        <f t="shared" si="55"/>
        <v>0</v>
      </c>
      <c r="GO82" s="1068"/>
      <c r="GS82" s="1518">
        <f>GS81+(GS$83-GS$80)/3</f>
        <v>2.6580000000000004</v>
      </c>
      <c r="GT82" s="425"/>
      <c r="GU82" s="1175">
        <v>11.209</v>
      </c>
      <c r="GV82" s="425"/>
      <c r="GW82" s="425"/>
      <c r="GX82" s="1519">
        <f t="shared" si="56"/>
        <v>0</v>
      </c>
      <c r="GY82" s="1510">
        <f>GY83*('[5]KStocks60-Today (2)'!$AI18-'[5]KStockByAssetType (2)'!$J18)/('[5]KStocks60-Today (2)'!$AI19-'[5]KStockByAssetType (2)'!$J19)</f>
        <v>69.112972429179834</v>
      </c>
      <c r="GZ82" s="937">
        <f>'[5]KStockByAssetType (2)'!$C18/1000</f>
        <v>15.88</v>
      </c>
      <c r="HA82" s="937">
        <f>'[5]KStockByAssetType (2)'!$J18/1000</f>
        <v>1.4530000000000001</v>
      </c>
      <c r="HB82" s="1149">
        <f t="shared" si="57"/>
        <v>45.885958270666642</v>
      </c>
      <c r="HC82" s="1068">
        <f t="shared" si="58"/>
        <v>41.445885521951169</v>
      </c>
      <c r="HD82" s="1161">
        <f t="shared" si="59"/>
        <v>4.4400727487154716</v>
      </c>
      <c r="HE82" s="937">
        <f>'[3]NationalIncome (2)'!$R18/1000</f>
        <v>3.9660000000000002</v>
      </c>
      <c r="HF82" s="92">
        <f t="shared" si="60"/>
        <v>104.14273897046442</v>
      </c>
      <c r="HG82" s="937">
        <f t="shared" si="61"/>
        <v>3.9430000000000001</v>
      </c>
      <c r="HH82" s="937"/>
      <c r="HI82" s="937"/>
      <c r="HJ82" s="1267">
        <v>0</v>
      </c>
      <c r="HK82" s="937"/>
      <c r="HL82" s="1278">
        <v>0</v>
      </c>
      <c r="HM82" s="937"/>
      <c r="HN82" s="937">
        <f>-'[3]External (2)'!$AF18/1000</f>
        <v>-0.503</v>
      </c>
      <c r="HO82" s="937"/>
      <c r="HP82" s="937"/>
      <c r="HQ82" s="937">
        <f t="shared" si="62"/>
        <v>110.1187123312266</v>
      </c>
      <c r="HR82" s="893">
        <f t="shared" si="83"/>
        <v>2.6392961876832821E-2</v>
      </c>
      <c r="HS82" s="64">
        <f>AVERAGE([2]Data1!$J$83:$J$86)</f>
        <v>8.75</v>
      </c>
      <c r="HT82" s="64">
        <f t="shared" si="1"/>
        <v>9.2323925085729357</v>
      </c>
      <c r="HU82" s="705">
        <f>'[3]Deflators (2)'!$AM18</f>
        <v>8.1999999999999993</v>
      </c>
      <c r="HV82" s="705">
        <f>'[3]Deflators (2)'!$G18</f>
        <v>8.6999999999999993</v>
      </c>
      <c r="HW82" s="705">
        <f>'[3]Deflators (2)'!$AH18</f>
        <v>15.1</v>
      </c>
      <c r="HX82" s="705">
        <f>'[3]Deflators (2)'!$AL18</f>
        <v>18.5</v>
      </c>
      <c r="HY82" s="705">
        <f>'[3]Deflators (2)'!$AK18</f>
        <v>12.3</v>
      </c>
      <c r="HZ82" s="705">
        <f>'[3]Deflators (2)'!$F18</f>
        <v>6.6</v>
      </c>
      <c r="IA82" s="83">
        <v>11799.078</v>
      </c>
      <c r="IB82" s="83">
        <v>5072.58</v>
      </c>
      <c r="IC82" s="83">
        <v>4327.5910000000003</v>
      </c>
      <c r="ID82" s="83">
        <v>744.298</v>
      </c>
      <c r="IE82" s="1501">
        <v>0.38176482942141748</v>
      </c>
      <c r="IF82" s="62"/>
      <c r="IG82" s="1197"/>
    </row>
    <row r="83" spans="1:241">
      <c r="A83" s="3">
        <f t="shared" si="2"/>
        <v>1968</v>
      </c>
      <c r="B83" s="739">
        <f t="shared" si="63"/>
        <v>23.987000000000002</v>
      </c>
      <c r="C83" s="737">
        <f t="shared" si="64"/>
        <v>-0.46399999999999997</v>
      </c>
      <c r="D83" s="739">
        <f t="shared" si="65"/>
        <v>24.451000000000001</v>
      </c>
      <c r="E83" s="729">
        <f t="shared" si="66"/>
        <v>29.414999999999999</v>
      </c>
      <c r="F83" s="729">
        <f>'[3]NationalIncome (2)'!$S19/1000-Y83</f>
        <v>4.9640000000000004</v>
      </c>
      <c r="G83" s="48">
        <f t="shared" si="67"/>
        <v>2.427</v>
      </c>
      <c r="H83" s="79">
        <f>'[3]IncomeFromGDP (2)'!$O19/1000</f>
        <v>2.427</v>
      </c>
      <c r="I83" s="733">
        <f t="shared" si="68"/>
        <v>0</v>
      </c>
      <c r="J83" s="394">
        <f t="shared" si="69"/>
        <v>29.151</v>
      </c>
      <c r="K83" s="394">
        <f>'[3]Expenditure (2)'!$EE19/1000</f>
        <v>16.41</v>
      </c>
      <c r="L83" s="394">
        <f>'[3]Expenditure (2)'!$ED19/1000</f>
        <v>3.9550000000000001</v>
      </c>
      <c r="M83" s="394">
        <f>('[3]Expenditure (2)'!$FI19+'[3]Expenditure (2)'!$FN19)/1000</f>
        <v>9.6370000000000005</v>
      </c>
      <c r="N83" s="394">
        <f>'[3]Expenditure (2)'!$FP19/1000</f>
        <v>3.5859999999999999</v>
      </c>
      <c r="O83" s="394">
        <f>'[3]Expenditure (2)'!$FQ19/1000</f>
        <v>4.2240000000000002</v>
      </c>
      <c r="P83" s="724">
        <f>'[3]Expenditure (2)'!$FR19/1000</f>
        <v>-0.21299999999999999</v>
      </c>
      <c r="Q83" s="394">
        <f t="shared" si="6"/>
        <v>29.414999999999999</v>
      </c>
      <c r="R83" s="394">
        <f>'[3]IncomeFromGDP (2)'!$D19/1000</f>
        <v>14.566000000000001</v>
      </c>
      <c r="S83" s="394">
        <f>'[3]IncomeFromGDP (2)'!$L19/1000</f>
        <v>7.2009999999999996</v>
      </c>
      <c r="T83" s="394">
        <f>'[3]IncomeFromGDP (2)'!$M19/1000</f>
        <v>5.2210000000000001</v>
      </c>
      <c r="U83" s="394">
        <f>'[3]IncomeFromGDP (2)'!$P19/1000</f>
        <v>-0.26300000000000001</v>
      </c>
      <c r="V83" s="45">
        <f t="shared" si="70"/>
        <v>0.63800000000000001</v>
      </c>
      <c r="W83" s="49">
        <f>'[3]HouseholdInc (2)'!$B19/1000</f>
        <v>0.97699999999999998</v>
      </c>
      <c r="X83" s="451">
        <f>'[3]CFCByIndustry (2)'!$AB19/1000-Y83</f>
        <v>0.33899999999999997</v>
      </c>
      <c r="Y83" s="451">
        <f>'[3]CFCByIndustry (2)'!$W19/1000</f>
        <v>0.14799999999999999</v>
      </c>
      <c r="Z83" s="49">
        <f>'[3]HouseholdInc (2)'!$AM19/1000-Y83</f>
        <v>2.3539999999999996</v>
      </c>
      <c r="AA83" s="857">
        <f t="shared" si="71"/>
        <v>0.34698055271238482</v>
      </c>
      <c r="AB83" s="1168">
        <f t="shared" si="7"/>
        <v>7.883720930232558E-3</v>
      </c>
      <c r="AC83" s="5">
        <f t="shared" si="8"/>
        <v>3.5901328470702651</v>
      </c>
      <c r="AD83" s="39">
        <f t="shared" si="9"/>
        <v>5.6061328470702652</v>
      </c>
      <c r="AE83" s="39">
        <f t="shared" si="10"/>
        <v>3.2050000000000001</v>
      </c>
      <c r="AF83" s="49">
        <f t="shared" si="72"/>
        <v>5.2210000000000001</v>
      </c>
      <c r="AG83" s="760">
        <f t="shared" si="11"/>
        <v>0.38513284707026496</v>
      </c>
      <c r="AH83" s="49">
        <f>'[3]CFCByIndustry (2)'!$AC19/1000</f>
        <v>2.016</v>
      </c>
      <c r="AI83" s="112">
        <f t="shared" si="12"/>
        <v>0.35960617684141233</v>
      </c>
      <c r="AJ83" s="45"/>
      <c r="AK83" s="39"/>
      <c r="AL83" s="394">
        <f>('[3]NonFinCorpIncome (2)'!$B19+'[3]FinCorpIncome (2)'!$B19)/1000</f>
        <v>5.5549999999999997</v>
      </c>
      <c r="AM83" s="394"/>
      <c r="AN83" s="394">
        <f>('[3]CFCByIndustry (2)'!$Y19+'[3]CFCByIndustry (2)'!$Z19)/1000</f>
        <v>1.94</v>
      </c>
      <c r="AO83" s="111"/>
      <c r="AP83" s="45"/>
      <c r="AQ83" s="39"/>
      <c r="AR83" s="49"/>
      <c r="AS83" s="49">
        <f>'[3]CFCByIndustry (2)'!$AA19/1000</f>
        <v>0.66900000000000004</v>
      </c>
      <c r="AT83" s="49">
        <f>'[3]GovIncome (2)'!$BS19/1000</f>
        <v>0.66900000000000004</v>
      </c>
      <c r="AU83" s="112"/>
      <c r="AV83" s="5">
        <f t="shared" si="13"/>
        <v>3.6149999999999998</v>
      </c>
      <c r="AW83" s="5">
        <f>('[3]NonFinCorpIncome (2)'!$T19+'[3]FinCorpIncome (2)'!$T19)/1000</f>
        <v>1.02</v>
      </c>
      <c r="AX83" s="5">
        <f t="shared" si="73"/>
        <v>1.5239999999999998</v>
      </c>
      <c r="AY83" s="5">
        <f>('[3]NonFinCorpIncome (2)'!$AC19+'[3]FinCorpIncome (2)'!$AB19)/1000</f>
        <v>1.1299999999999999</v>
      </c>
      <c r="AZ83" s="761">
        <f>('[3]NonFinCorpIncome (2)'!Y19+'[3]NonFinCorpIncome (2)'!X19+'[3]NonFinCorpIncome (2)'!W19-'[3]NonFinCorpIncome (2)'!K19-'[3]NonFinCorpIncome (2)'!J19)/1000+('[3]FinCorpIncome (2)'!X19+'[3]FinCorpIncome (2)'!W19-'[3]FinCorpIncome (2)'!J19-'[3]FinCorpIncome (2)'!I19)/1000</f>
        <v>-5.9000000000000011E-2</v>
      </c>
      <c r="BA83" s="63">
        <f t="shared" si="74"/>
        <v>-0.46399999999999997</v>
      </c>
      <c r="BB83" s="64">
        <f t="shared" si="14"/>
        <v>-0.46399999999999997</v>
      </c>
      <c r="BC83" s="49">
        <f>'[3]External (2)'!$T19/1000</f>
        <v>9.9000000000000005E-2</v>
      </c>
      <c r="BD83" s="49">
        <f>'[3]External (2)'!$G19/1000</f>
        <v>0.56299999999999994</v>
      </c>
      <c r="BE83" s="64">
        <f t="shared" si="15"/>
        <v>0</v>
      </c>
      <c r="BF83" s="49">
        <f>'[3]External (2)'!$P19/1000</f>
        <v>8.9999999999999993E-3</v>
      </c>
      <c r="BG83" s="49">
        <f>'[3]External (2)'!$C19/1000</f>
        <v>8.9999999999999993E-3</v>
      </c>
      <c r="BH83" s="35">
        <f t="shared" si="75"/>
        <v>0.14599999999999999</v>
      </c>
      <c r="BI83" s="49">
        <f t="shared" si="16"/>
        <v>0.14599999999999999</v>
      </c>
      <c r="BJ83" s="49">
        <f>'[3]External (2)'!$Y19/1000</f>
        <v>0.35099999999999998</v>
      </c>
      <c r="BK83" s="49">
        <f>'[3]External (2)'!$M19/1000</f>
        <v>0.20499999999999999</v>
      </c>
      <c r="BL83" s="49">
        <f t="shared" si="76"/>
        <v>-2.3E-2</v>
      </c>
      <c r="BM83" s="49">
        <f>'[3]External (2)'!$AD19/1000</f>
        <v>0</v>
      </c>
      <c r="BN83" s="50">
        <f>'[3]External (2)'!$AC19/1000</f>
        <v>2.3E-2</v>
      </c>
      <c r="BO83" s="17">
        <f t="shared" si="77"/>
        <v>4.9122499999999993</v>
      </c>
      <c r="BP83" s="5">
        <f t="shared" si="17"/>
        <v>3.6149999999999998</v>
      </c>
      <c r="BQ83" s="5">
        <f t="shared" si="18"/>
        <v>0.63800000000000001</v>
      </c>
      <c r="BR83" s="6">
        <f t="shared" si="19"/>
        <v>0.80125000000000002</v>
      </c>
      <c r="BS83" s="6">
        <f t="shared" si="20"/>
        <v>-0.46399999999999997</v>
      </c>
      <c r="BT83" s="49">
        <f>('[3]GovIncome (2)'!$CO19-'[3]GovIncome (2)'!$CA19)/1000</f>
        <v>0.32200000000000001</v>
      </c>
      <c r="BU83" s="17">
        <f t="shared" si="78"/>
        <v>16.969750000000001</v>
      </c>
      <c r="BV83" s="5">
        <f t="shared" si="21"/>
        <v>14.566000000000001</v>
      </c>
      <c r="BW83" s="6">
        <f t="shared" si="22"/>
        <v>2.4037500000000001</v>
      </c>
      <c r="BX83" s="6">
        <f t="shared" si="23"/>
        <v>4.4020473493293197</v>
      </c>
      <c r="BY83" s="65">
        <f t="shared" si="24"/>
        <v>0</v>
      </c>
      <c r="BZ83" s="17">
        <f t="shared" si="79"/>
        <v>5.6269999999999998</v>
      </c>
      <c r="CA83" s="5">
        <f t="shared" si="25"/>
        <v>2.427</v>
      </c>
      <c r="CB83" s="6">
        <f t="shared" si="26"/>
        <v>1.02</v>
      </c>
      <c r="CC83" s="6">
        <f t="shared" si="80"/>
        <v>2.1799999999999997</v>
      </c>
      <c r="CD83" s="8">
        <f t="shared" si="27"/>
        <v>0.27937628002234227</v>
      </c>
      <c r="CE83" s="8">
        <f t="shared" si="28"/>
        <v>1.9006237199776574</v>
      </c>
      <c r="CF83" s="1492">
        <f>SUM([4]Data1!$BC43:$BC46)/1000</f>
        <v>0</v>
      </c>
      <c r="CG83" s="8">
        <f t="shared" si="29"/>
        <v>1.2993762800223423</v>
      </c>
      <c r="CH83" s="8">
        <f t="shared" si="30"/>
        <v>1.9006237199776574</v>
      </c>
      <c r="CI83" s="49">
        <f>'[3]HouseholdInc (2)'!$AA19/1000</f>
        <v>2.1749999999999998</v>
      </c>
      <c r="CJ83" s="763">
        <f>'[3]HouseholdKAccount (2)'!$F19/1000</f>
        <v>5.0000000000000001E-3</v>
      </c>
      <c r="CK83" s="11">
        <f>('[3]GovIncome (2)'!$CR19+'[3]GovIncome (2)'!$CT19)/1000</f>
        <v>1.1259999999999999</v>
      </c>
      <c r="CL83" s="1173">
        <f t="shared" si="81"/>
        <v>4.3999999999999817E-2</v>
      </c>
      <c r="CM83" s="1176">
        <f>'[3]GovIncome (2)'!$CR19/1000</f>
        <v>1.0820000000000001</v>
      </c>
      <c r="CN83" s="11">
        <f t="shared" si="82"/>
        <v>1.635</v>
      </c>
      <c r="CO83" s="49">
        <f>'[3]GovDispoIncome (2)'!$C19/1000</f>
        <v>0.28000000000000003</v>
      </c>
      <c r="CP83" s="49">
        <f>'[3]GovDispoIncome (2)'!$D19/1000</f>
        <v>1.355</v>
      </c>
      <c r="CQ83" s="49">
        <f>'[3]GovIncome (2)'!$CY19/1000</f>
        <v>0.28000000000000003</v>
      </c>
      <c r="CR83" s="49">
        <f t="shared" si="31"/>
        <v>-5.5000000000000007E-2</v>
      </c>
      <c r="CS83" s="49">
        <f>('[3]GovKTransfers (2)'!$AR19+'[3]GovKTransfers (2)'!$AS19+'[3]GovKTransfers (2)'!$AT19)/1000</f>
        <v>1.6040000000000001</v>
      </c>
      <c r="CT83" s="27">
        <f t="shared" si="32"/>
        <v>18.785000000000004</v>
      </c>
      <c r="CU83" s="49">
        <f t="shared" si="33"/>
        <v>3.6718737199776572</v>
      </c>
      <c r="CV83" s="49">
        <f t="shared" si="34"/>
        <v>15.074041565816422</v>
      </c>
      <c r="CW83" s="49">
        <f t="shared" si="35"/>
        <v>3.9084714205920523E-2</v>
      </c>
      <c r="CX83" s="49">
        <f t="shared" si="36"/>
        <v>19.808000000000003</v>
      </c>
      <c r="CY83" s="49">
        <f t="shared" si="37"/>
        <v>21.443000000000005</v>
      </c>
      <c r="CZ83" s="49">
        <f>'[3]HouseholdInc (2)'!$AL19/1000</f>
        <v>2.21</v>
      </c>
      <c r="DA83" s="49">
        <f t="shared" si="38"/>
        <v>4.5640000000000001</v>
      </c>
      <c r="DB83" s="49">
        <f>'[3]HouseholdKAccount (2)'!$H19/1000</f>
        <v>4.2999999999999997E-2</v>
      </c>
      <c r="DC83" s="79">
        <f t="shared" si="39"/>
        <v>2.2530000000000001</v>
      </c>
      <c r="DD83" s="49">
        <f>('[3]NonFinCorpKAccount (2)'!$H19+'[3]FinCorpKAccount (2)'!$H19)/1000</f>
        <v>-1.0999999999999999E-2</v>
      </c>
      <c r="DE83" s="478">
        <f t="shared" si="40"/>
        <v>3.3719999999999999</v>
      </c>
      <c r="DF83" s="79">
        <f t="shared" si="41"/>
        <v>2.2530000000000001</v>
      </c>
      <c r="DG83" s="49">
        <f>'[3]HouseholdKAccount (2)'!$P19/1000</f>
        <v>3.976</v>
      </c>
      <c r="DH83" s="451">
        <f t="shared" si="42"/>
        <v>1.621</v>
      </c>
      <c r="DI83" s="49">
        <f>'[3]HouseholdKAccount (2)'!$J19/1000-X83</f>
        <v>0.95300000000000007</v>
      </c>
      <c r="DJ83" s="49">
        <f t="shared" si="43"/>
        <v>0.66799999999999993</v>
      </c>
      <c r="DK83" s="49">
        <f>('[3]HouseholdKAccount (2)'!$Q19+'[3]HouseholdKAccount (2)'!$R19)/1000</f>
        <v>3.0000000000000001E-3</v>
      </c>
      <c r="DL83" s="49">
        <f t="shared" si="44"/>
        <v>0.62900000000000011</v>
      </c>
      <c r="DM83" s="717">
        <v>0</v>
      </c>
      <c r="DN83" s="49">
        <f t="shared" si="45"/>
        <v>0.62900000000000011</v>
      </c>
      <c r="DO83" s="49"/>
      <c r="DP83" s="79"/>
      <c r="DQ83" s="898"/>
      <c r="DR83" s="896"/>
      <c r="DS83" s="896"/>
      <c r="DT83" s="896"/>
      <c r="DU83" s="760">
        <v>0</v>
      </c>
      <c r="DV83" s="394"/>
      <c r="DW83" s="394"/>
      <c r="DX83" s="394"/>
      <c r="DY83" s="905"/>
      <c r="DZ83" s="932">
        <v>85.152353726213718</v>
      </c>
      <c r="EA83" s="926">
        <f t="shared" si="4"/>
        <v>65.620390812435815</v>
      </c>
      <c r="EB83" s="868">
        <f>EB84*('[5]KStocks60-Today (2)'!$AA19/1000-EH83)/('[5]KStocks60-Today (2)'!$AA20/1000-EH84)</f>
        <v>29.903180011659824</v>
      </c>
      <c r="EC83" s="926">
        <v>43</v>
      </c>
      <c r="ED83" s="926">
        <f t="shared" si="46"/>
        <v>16.412001661362652</v>
      </c>
      <c r="EE83" s="926">
        <f t="shared" si="47"/>
        <v>26.587998338637348</v>
      </c>
      <c r="EF83" s="4">
        <f t="shared" si="48"/>
        <v>13.491178350297172</v>
      </c>
      <c r="EG83" s="928">
        <f t="shared" si="5"/>
        <v>9.1292124621386375</v>
      </c>
      <c r="EH83" s="872">
        <f t="shared" si="49"/>
        <v>1.429934798046093</v>
      </c>
      <c r="EI83" s="868">
        <f t="shared" si="50"/>
        <v>19.531962913777903</v>
      </c>
      <c r="EK83" s="909"/>
      <c r="EL83" s="425"/>
      <c r="EM83" s="345"/>
      <c r="EP83" s="21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Z83" s="21"/>
      <c r="GA83" s="1071">
        <f>GA84*'[6]1.20a, 1.20b &amp; 1.20c'!$EM30/'[6]1.20a, 1.20b &amp; 1.20c'!$EM31</f>
        <v>1.9367760045628908</v>
      </c>
      <c r="GC83" s="1071">
        <f>GC84*'[6]1.20a, 1.20b &amp; 1.20c'!$EN30/'[6]1.20a, 1.20b &amp; 1.20c'!$EN31</f>
        <v>7.2329057847407405</v>
      </c>
      <c r="GD83" s="408"/>
      <c r="GE83" s="1068">
        <f t="shared" si="51"/>
        <v>25.251474481210654</v>
      </c>
      <c r="GF83" s="1068"/>
      <c r="GG83" s="1068"/>
      <c r="GH83" s="1068"/>
      <c r="GI83" s="1068"/>
      <c r="GJ83" s="880">
        <f>GJ84*'[5]KStocks60-Today (2)'!$S19/'[5]KStocks60-Today (2)'!$S20</f>
        <v>14.964608647625056</v>
      </c>
      <c r="GK83" s="1068">
        <f t="shared" si="52"/>
        <v>5.55082772332955</v>
      </c>
      <c r="GL83" s="1068">
        <f t="shared" si="53"/>
        <v>4.7360381102560476</v>
      </c>
      <c r="GM83" s="1161">
        <f t="shared" si="54"/>
        <v>4.7360381102560476</v>
      </c>
      <c r="GN83" s="1068">
        <f t="shared" si="55"/>
        <v>0</v>
      </c>
      <c r="GO83" s="1068"/>
      <c r="GS83" s="1175">
        <f>1.041+1.789</f>
        <v>2.83</v>
      </c>
      <c r="GT83" s="425"/>
      <c r="GU83" s="1175">
        <v>11.917</v>
      </c>
      <c r="GV83" s="425"/>
      <c r="GW83" s="425"/>
      <c r="GX83" s="1519">
        <f t="shared" si="56"/>
        <v>0</v>
      </c>
      <c r="GY83" s="1510">
        <f>GY84*('[5]KStocks60-Today (2)'!$AI19-'[5]KStockByAssetType (2)'!$J19)/('[5]KStocks60-Today (2)'!$AI20-'[5]KStockByAssetType (2)'!$J20)</f>
        <v>75.88850289897897</v>
      </c>
      <c r="GZ83" s="937">
        <f>'[5]KStockByAssetType (2)'!$C19/1000</f>
        <v>17.332999999999998</v>
      </c>
      <c r="HA83" s="937">
        <f>'[5]KStockByAssetType (2)'!$J19/1000</f>
        <v>1.7350000000000001</v>
      </c>
      <c r="HB83" s="1149">
        <f t="shared" si="57"/>
        <v>49.056032333383129</v>
      </c>
      <c r="HC83" s="1068">
        <f t="shared" si="58"/>
        <v>44.319994223127082</v>
      </c>
      <c r="HD83" s="1161">
        <f t="shared" si="59"/>
        <v>4.7360381102560476</v>
      </c>
      <c r="HE83" s="937">
        <f>'[3]NationalIncome (2)'!$R19/1000</f>
        <v>3.6190000000000002</v>
      </c>
      <c r="HF83" s="92">
        <f t="shared" si="60"/>
        <v>110.1187123312266</v>
      </c>
      <c r="HG83" s="937">
        <f t="shared" si="61"/>
        <v>3.5960000000000001</v>
      </c>
      <c r="HH83" s="937"/>
      <c r="HI83" s="937"/>
      <c r="HJ83" s="1267">
        <v>0</v>
      </c>
      <c r="HK83" s="937"/>
      <c r="HL83" s="1278">
        <v>0</v>
      </c>
      <c r="HM83" s="937"/>
      <c r="HN83" s="937">
        <f>-'[3]External (2)'!$AF19/1000</f>
        <v>-0.97899999999999998</v>
      </c>
      <c r="HO83" s="937"/>
      <c r="HP83" s="937"/>
      <c r="HQ83" s="937">
        <f t="shared" si="62"/>
        <v>119.64840545218425</v>
      </c>
      <c r="HR83" s="893">
        <f t="shared" si="83"/>
        <v>3.4285714285714475E-2</v>
      </c>
      <c r="HS83" s="64">
        <f>AVERAGE([2]Data1!$J$87:$J$90)</f>
        <v>9.0500000000000007</v>
      </c>
      <c r="HT83" s="64">
        <f t="shared" si="1"/>
        <v>9.5489316802954374</v>
      </c>
      <c r="HU83" s="705">
        <f>'[3]Deflators (2)'!$AM19</f>
        <v>8.4</v>
      </c>
      <c r="HV83" s="705">
        <f>'[3]Deflators (2)'!$G19</f>
        <v>9</v>
      </c>
      <c r="HW83" s="705">
        <f>'[3]Deflators (2)'!$AH19</f>
        <v>15.6</v>
      </c>
      <c r="HX83" s="705">
        <f>'[3]Deflators (2)'!$AL19</f>
        <v>18.899999999999999</v>
      </c>
      <c r="HY83" s="705">
        <f>'[3]Deflators (2)'!$AK19</f>
        <v>12.1</v>
      </c>
      <c r="HZ83" s="705">
        <f>'[3]Deflators (2)'!$F19</f>
        <v>6.9</v>
      </c>
      <c r="IA83" s="83">
        <v>12008.635</v>
      </c>
      <c r="IB83" s="83">
        <v>5201.1400000000003</v>
      </c>
      <c r="IC83" s="83">
        <v>4457.9340000000002</v>
      </c>
      <c r="ID83" s="83">
        <v>742.25300000000004</v>
      </c>
      <c r="IE83" s="1501">
        <v>0.37909920652930162</v>
      </c>
      <c r="IF83" s="62"/>
      <c r="IG83" s="1197"/>
    </row>
    <row r="84" spans="1:241">
      <c r="A84" s="3">
        <f t="shared" si="2"/>
        <v>1969</v>
      </c>
      <c r="B84" s="739">
        <f t="shared" si="63"/>
        <v>27.013000000000002</v>
      </c>
      <c r="C84" s="737">
        <f t="shared" si="64"/>
        <v>-0.51500000000000001</v>
      </c>
      <c r="D84" s="739">
        <f t="shared" si="65"/>
        <v>27.528000000000002</v>
      </c>
      <c r="E84" s="729">
        <f t="shared" si="66"/>
        <v>32.804000000000002</v>
      </c>
      <c r="F84" s="729">
        <f>'[3]NationalIncome (2)'!$S20/1000-Y84</f>
        <v>5.2759999999999998</v>
      </c>
      <c r="G84" s="48">
        <f t="shared" si="67"/>
        <v>2.6269999999999998</v>
      </c>
      <c r="H84" s="79">
        <f>'[3]IncomeFromGDP (2)'!$O20/1000</f>
        <v>2.6269999999999998</v>
      </c>
      <c r="I84" s="733">
        <f t="shared" si="68"/>
        <v>0</v>
      </c>
      <c r="J84" s="394">
        <f t="shared" si="69"/>
        <v>32.692</v>
      </c>
      <c r="K84" s="394">
        <f>'[3]Expenditure (2)'!$EE20/1000</f>
        <v>17.86</v>
      </c>
      <c r="L84" s="394">
        <f>'[3]Expenditure (2)'!$ED20/1000</f>
        <v>4.2549999999999999</v>
      </c>
      <c r="M84" s="394">
        <f>('[3]Expenditure (2)'!$FI20+'[3]Expenditure (2)'!$FN20)/1000</f>
        <v>11.019</v>
      </c>
      <c r="N84" s="394">
        <f>'[3]Expenditure (2)'!$FP20/1000</f>
        <v>3.9089999999999998</v>
      </c>
      <c r="O84" s="394">
        <f>'[3]Expenditure (2)'!$FQ20/1000</f>
        <v>4.3600000000000003</v>
      </c>
      <c r="P84" s="724">
        <f>'[3]Expenditure (2)'!$FR20/1000</f>
        <v>8.9999999999999993E-3</v>
      </c>
      <c r="Q84" s="394">
        <f t="shared" si="6"/>
        <v>32.804000000000002</v>
      </c>
      <c r="R84" s="394">
        <f>'[3]IncomeFromGDP (2)'!$D20/1000</f>
        <v>16.116</v>
      </c>
      <c r="S84" s="394">
        <f>'[3]IncomeFromGDP (2)'!$L20/1000</f>
        <v>8.19</v>
      </c>
      <c r="T84" s="394">
        <f>'[3]IncomeFromGDP (2)'!$M20/1000</f>
        <v>5.8710000000000004</v>
      </c>
      <c r="U84" s="394">
        <f>'[3]IncomeFromGDP (2)'!$P20/1000</f>
        <v>-0.113</v>
      </c>
      <c r="V84" s="45">
        <f t="shared" si="70"/>
        <v>0.74700000000000011</v>
      </c>
      <c r="W84" s="49">
        <f>'[3]HouseholdInc (2)'!$B20/1000</f>
        <v>1.1060000000000001</v>
      </c>
      <c r="X84" s="451">
        <f>'[3]CFCByIndustry (2)'!$AB20/1000-Y84</f>
        <v>0.35900000000000004</v>
      </c>
      <c r="Y84" s="451">
        <f>'[3]CFCByIndustry (2)'!$W20/1000</f>
        <v>0.183</v>
      </c>
      <c r="Z84" s="49">
        <f>'[3]HouseholdInc (2)'!$AM20/1000-Y84</f>
        <v>2.3770000000000002</v>
      </c>
      <c r="AA84" s="857">
        <f t="shared" si="71"/>
        <v>0.32459312839059673</v>
      </c>
      <c r="AB84" s="1168">
        <f t="shared" si="7"/>
        <v>7.4636174636174644E-3</v>
      </c>
      <c r="AC84" s="5">
        <f t="shared" si="8"/>
        <v>4.2860808169219551</v>
      </c>
      <c r="AD84" s="39">
        <f t="shared" si="9"/>
        <v>6.3040808169219549</v>
      </c>
      <c r="AE84" s="39">
        <f t="shared" si="10"/>
        <v>3.8530000000000006</v>
      </c>
      <c r="AF84" s="49">
        <f t="shared" si="72"/>
        <v>5.8710000000000004</v>
      </c>
      <c r="AG84" s="760">
        <f t="shared" si="11"/>
        <v>0.43308081692195477</v>
      </c>
      <c r="AH84" s="49">
        <f>'[3]CFCByIndustry (2)'!$AC20/1000</f>
        <v>2.0179999999999998</v>
      </c>
      <c r="AI84" s="112">
        <f t="shared" si="12"/>
        <v>0.32011010940454809</v>
      </c>
      <c r="AJ84" s="45"/>
      <c r="AK84" s="39"/>
      <c r="AL84" s="394">
        <f>('[3]NonFinCorpIncome (2)'!$B20+'[3]FinCorpIncome (2)'!$B20)/1000</f>
        <v>6.3440000000000003</v>
      </c>
      <c r="AM84" s="394"/>
      <c r="AN84" s="394">
        <f>('[3]CFCByIndustry (2)'!$Y20+'[3]CFCByIndustry (2)'!$Z20)/1000</f>
        <v>2.157</v>
      </c>
      <c r="AO84" s="111"/>
      <c r="AP84" s="45"/>
      <c r="AQ84" s="39"/>
      <c r="AR84" s="49"/>
      <c r="AS84" s="49">
        <f>'[3]CFCByIndustry (2)'!$AA20/1000</f>
        <v>0.74099999999999999</v>
      </c>
      <c r="AT84" s="49">
        <f>'[3]GovIncome (2)'!$BS20/1000</f>
        <v>0.74099999999999999</v>
      </c>
      <c r="AU84" s="112"/>
      <c r="AV84" s="5">
        <f t="shared" si="13"/>
        <v>4.1870000000000003</v>
      </c>
      <c r="AW84" s="5">
        <f>('[3]NonFinCorpIncome (2)'!$T20+'[3]FinCorpIncome (2)'!$T20)/1000</f>
        <v>1.175</v>
      </c>
      <c r="AX84" s="5">
        <f t="shared" si="73"/>
        <v>1.6450000000000005</v>
      </c>
      <c r="AY84" s="5">
        <f>('[3]NonFinCorpIncome (2)'!$AC20+'[3]FinCorpIncome (2)'!$AB20)/1000</f>
        <v>1.4319999999999999</v>
      </c>
      <c r="AZ84" s="761">
        <f>('[3]NonFinCorpIncome (2)'!Y20+'[3]NonFinCorpIncome (2)'!X20+'[3]NonFinCorpIncome (2)'!W20-'[3]NonFinCorpIncome (2)'!K20-'[3]NonFinCorpIncome (2)'!J20)/1000+('[3]FinCorpIncome (2)'!X20+'[3]FinCorpIncome (2)'!W20-'[3]FinCorpIncome (2)'!J20-'[3]FinCorpIncome (2)'!I20)/1000</f>
        <v>-6.5000000000000002E-2</v>
      </c>
      <c r="BA84" s="63">
        <f t="shared" si="74"/>
        <v>-0.51500000000000001</v>
      </c>
      <c r="BB84" s="64">
        <f t="shared" si="14"/>
        <v>-0.51300000000000001</v>
      </c>
      <c r="BC84" s="49">
        <f>'[3]External (2)'!$T20/1000</f>
        <v>0.129</v>
      </c>
      <c r="BD84" s="49">
        <f>'[3]External (2)'!$G20/1000</f>
        <v>0.64200000000000002</v>
      </c>
      <c r="BE84" s="64">
        <f t="shared" si="15"/>
        <v>-2E-3</v>
      </c>
      <c r="BF84" s="49">
        <f>'[3]External (2)'!$P20/1000</f>
        <v>0.01</v>
      </c>
      <c r="BG84" s="49">
        <f>'[3]External (2)'!$C20/1000</f>
        <v>1.2E-2</v>
      </c>
      <c r="BH84" s="35">
        <f t="shared" si="75"/>
        <v>0.17000000000000004</v>
      </c>
      <c r="BI84" s="49">
        <f t="shared" si="16"/>
        <v>0.17000000000000004</v>
      </c>
      <c r="BJ84" s="49">
        <f>'[3]External (2)'!$Y20/1000</f>
        <v>0.45400000000000001</v>
      </c>
      <c r="BK84" s="49">
        <f>'[3]External (2)'!$M20/1000</f>
        <v>0.28399999999999997</v>
      </c>
      <c r="BL84" s="49">
        <f t="shared" si="76"/>
        <v>-2.5000000000000001E-2</v>
      </c>
      <c r="BM84" s="49">
        <f>'[3]External (2)'!$AD20/1000</f>
        <v>0</v>
      </c>
      <c r="BN84" s="50">
        <f>'[3]External (2)'!$AC20/1000</f>
        <v>2.5000000000000001E-2</v>
      </c>
      <c r="BO84" s="17">
        <f t="shared" si="77"/>
        <v>5.7412500000000009</v>
      </c>
      <c r="BP84" s="5">
        <f t="shared" si="17"/>
        <v>4.1870000000000003</v>
      </c>
      <c r="BQ84" s="5">
        <f t="shared" si="18"/>
        <v>0.74700000000000011</v>
      </c>
      <c r="BR84" s="6">
        <f t="shared" si="19"/>
        <v>0.96325000000000016</v>
      </c>
      <c r="BS84" s="6">
        <f t="shared" si="20"/>
        <v>-0.51300000000000001</v>
      </c>
      <c r="BT84" s="49">
        <f>('[3]GovIncome (2)'!$CO20-'[3]GovIncome (2)'!$CA20)/1000</f>
        <v>0.35699999999999998</v>
      </c>
      <c r="BU84" s="17">
        <f t="shared" si="78"/>
        <v>19.00375</v>
      </c>
      <c r="BV84" s="5">
        <f t="shared" si="21"/>
        <v>16.116</v>
      </c>
      <c r="BW84" s="6">
        <f t="shared" si="22"/>
        <v>2.8897500000000003</v>
      </c>
      <c r="BX84" s="6">
        <f t="shared" si="23"/>
        <v>4.7541452262103743</v>
      </c>
      <c r="BY84" s="65">
        <f t="shared" si="24"/>
        <v>-2E-3</v>
      </c>
      <c r="BZ84" s="17">
        <f t="shared" si="79"/>
        <v>6.1839999999999993</v>
      </c>
      <c r="CA84" s="5">
        <f t="shared" si="25"/>
        <v>2.6269999999999998</v>
      </c>
      <c r="CB84" s="6">
        <f t="shared" si="26"/>
        <v>1.175</v>
      </c>
      <c r="CC84" s="6">
        <f t="shared" si="80"/>
        <v>2.3819999999999997</v>
      </c>
      <c r="CD84" s="8">
        <f t="shared" si="27"/>
        <v>0.31608593816782982</v>
      </c>
      <c r="CE84" s="8">
        <f t="shared" si="28"/>
        <v>2.0659140618321699</v>
      </c>
      <c r="CF84" s="1492">
        <f>SUM([4]Data1!$BC47:$BC50)/1000</f>
        <v>0</v>
      </c>
      <c r="CG84" s="8">
        <f t="shared" si="29"/>
        <v>1.4910859381678299</v>
      </c>
      <c r="CH84" s="8">
        <f t="shared" si="30"/>
        <v>2.0659140618321699</v>
      </c>
      <c r="CI84" s="49">
        <f>'[3]HouseholdInc (2)'!$AA20/1000</f>
        <v>2.3769999999999998</v>
      </c>
      <c r="CJ84" s="763">
        <f>'[3]HouseholdKAccount (2)'!$F20/1000</f>
        <v>5.0000000000000001E-3</v>
      </c>
      <c r="CK84" s="11">
        <f>('[3]GovIncome (2)'!$CR20+'[3]GovIncome (2)'!$CT20)/1000</f>
        <v>1.23</v>
      </c>
      <c r="CL84" s="1173">
        <f t="shared" si="81"/>
        <v>6.0000000000000053E-2</v>
      </c>
      <c r="CM84" s="1176">
        <f>'[3]GovIncome (2)'!$CR20/1000</f>
        <v>1.17</v>
      </c>
      <c r="CN84" s="11">
        <f t="shared" si="82"/>
        <v>1.8279999999999998</v>
      </c>
      <c r="CO84" s="49">
        <f>'[3]GovDispoIncome (2)'!$C20/1000</f>
        <v>0.311</v>
      </c>
      <c r="CP84" s="49">
        <f>'[3]GovDispoIncome (2)'!$D20/1000</f>
        <v>1.5169999999999999</v>
      </c>
      <c r="CQ84" s="49">
        <f>'[3]GovIncome (2)'!$CY20/1000</f>
        <v>0.435</v>
      </c>
      <c r="CR84" s="49">
        <f t="shared" si="31"/>
        <v>-3.5000000000000003E-2</v>
      </c>
      <c r="CS84" s="49">
        <f>('[3]GovKTransfers (2)'!$AR20+'[3]GovKTransfers (2)'!$AS20+'[3]GovKTransfers (2)'!$AT20)/1000</f>
        <v>1.6559999999999999</v>
      </c>
      <c r="CT84" s="27">
        <f t="shared" si="32"/>
        <v>21.311</v>
      </c>
      <c r="CU84" s="49">
        <f t="shared" si="33"/>
        <v>4.3151640618321716</v>
      </c>
      <c r="CV84" s="49">
        <f t="shared" si="34"/>
        <v>16.944338060977348</v>
      </c>
      <c r="CW84" s="49">
        <f t="shared" si="35"/>
        <v>5.3497877190483024E-2</v>
      </c>
      <c r="CX84" s="49">
        <f t="shared" si="36"/>
        <v>22.415999999999997</v>
      </c>
      <c r="CY84" s="49">
        <f t="shared" si="37"/>
        <v>24.243999999999996</v>
      </c>
      <c r="CZ84" s="49">
        <f>'[3]HouseholdInc (2)'!$AL20/1000</f>
        <v>3.0209999999999999</v>
      </c>
      <c r="DA84" s="49">
        <f t="shared" si="38"/>
        <v>5.3979999999999997</v>
      </c>
      <c r="DB84" s="49">
        <f>'[3]HouseholdKAccount (2)'!$H20/1000</f>
        <v>1.4999999999999999E-2</v>
      </c>
      <c r="DC84" s="79">
        <f t="shared" si="39"/>
        <v>3.036</v>
      </c>
      <c r="DD84" s="49">
        <f>('[3]NonFinCorpKAccount (2)'!$H20+'[3]FinCorpKAccount (2)'!$H20)/1000</f>
        <v>-5.0000000000000001E-3</v>
      </c>
      <c r="DE84" s="478">
        <f t="shared" si="40"/>
        <v>4.4630000000000001</v>
      </c>
      <c r="DF84" s="79">
        <f t="shared" si="41"/>
        <v>3.0359999999999996</v>
      </c>
      <c r="DG84" s="49">
        <f>'[3]HouseholdKAccount (2)'!$P20/1000</f>
        <v>4.2489999999999997</v>
      </c>
      <c r="DH84" s="451">
        <f t="shared" si="42"/>
        <v>1.8719999999999999</v>
      </c>
      <c r="DI84" s="49">
        <f>'[3]HouseholdKAccount (2)'!$J20/1000-X84</f>
        <v>1.1220000000000001</v>
      </c>
      <c r="DJ84" s="49">
        <f>DH84-DI84</f>
        <v>0.74999999999999978</v>
      </c>
      <c r="DK84" s="49">
        <f>('[3]HouseholdKAccount (2)'!$Q20+'[3]HouseholdKAccount (2)'!$R20)/1000</f>
        <v>0.16700000000000001</v>
      </c>
      <c r="DL84" s="49">
        <f t="shared" si="44"/>
        <v>0.99700000000000011</v>
      </c>
      <c r="DM84" s="717">
        <v>0</v>
      </c>
      <c r="DN84" s="49">
        <f t="shared" si="45"/>
        <v>0.99700000000000011</v>
      </c>
      <c r="DO84" s="49"/>
      <c r="DP84" s="79"/>
      <c r="DQ84" s="898"/>
      <c r="DR84" s="896"/>
      <c r="DS84" s="896"/>
      <c r="DT84" s="896"/>
      <c r="DU84" s="760">
        <v>0</v>
      </c>
      <c r="DV84" s="394"/>
      <c r="DW84" s="394"/>
      <c r="DX84" s="394"/>
      <c r="DY84" s="905"/>
      <c r="DZ84" s="932">
        <v>94.083709063408946</v>
      </c>
      <c r="EA84" s="926">
        <f t="shared" si="4"/>
        <v>73.696752549965751</v>
      </c>
      <c r="EB84" s="868">
        <f>EB85*('[5]KStocks60-Today (2)'!$AA20/1000-EH84)/('[5]KStocks60-Today (2)'!$AA21/1000-EH85)</f>
        <v>33.424334797889969</v>
      </c>
      <c r="EC84" s="926">
        <v>48.1</v>
      </c>
      <c r="ED84" s="926">
        <f t="shared" si="46"/>
        <v>18.121092009182398</v>
      </c>
      <c r="EE84" s="926">
        <f t="shared" si="47"/>
        <v>29.978907990817603</v>
      </c>
      <c r="EF84" s="4">
        <f t="shared" si="48"/>
        <v>15.303242788707571</v>
      </c>
      <c r="EG84" s="928">
        <f t="shared" si="5"/>
        <v>10.293509761258173</v>
      </c>
      <c r="EH84" s="872">
        <f t="shared" si="49"/>
        <v>1.6524606743990873</v>
      </c>
      <c r="EI84" s="868">
        <f t="shared" si="50"/>
        <v>20.386956513443195</v>
      </c>
      <c r="EK84" s="909"/>
      <c r="EL84" s="425"/>
      <c r="EM84" s="345"/>
      <c r="EP84" s="21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Z84" s="21"/>
      <c r="GA84" s="1071">
        <f>GA85*'[6]1.20a, 1.20b &amp; 1.20c'!$EM31/'[6]1.20a, 1.20b &amp; 1.20c'!$EM32</f>
        <v>2.1680843687441986</v>
      </c>
      <c r="GC84" s="1071">
        <f>GC85*'[6]1.20a, 1.20b &amp; 1.20c'!$EN31/'[6]1.20a, 1.20b &amp; 1.20c'!$EN32</f>
        <v>8.0511505721809122</v>
      </c>
      <c r="GD84" s="408"/>
      <c r="GE84" s="1068">
        <f t="shared" si="51"/>
        <v>28.121240161296942</v>
      </c>
      <c r="GF84" s="1068"/>
      <c r="GG84" s="1068"/>
      <c r="GH84" s="1068"/>
      <c r="GI84" s="1068"/>
      <c r="GJ84" s="880">
        <f>GJ85*'[5]KStocks60-Today (2)'!$S20/'[5]KStocks60-Today (2)'!$S21</f>
        <v>16.528988480353476</v>
      </c>
      <c r="GK84" s="1068">
        <f t="shared" si="52"/>
        <v>6.2587544752759534</v>
      </c>
      <c r="GL84" s="1068">
        <f t="shared" si="53"/>
        <v>5.3334972056675118</v>
      </c>
      <c r="GM84" s="1161">
        <f t="shared" si="54"/>
        <v>5.3334972056675118</v>
      </c>
      <c r="GN84" s="1068">
        <f t="shared" si="55"/>
        <v>0</v>
      </c>
      <c r="GO84" s="1068"/>
      <c r="GS84" s="1520">
        <f>[8]GovSecByHolder!$AD12/1000</f>
        <v>2.7040000000000002</v>
      </c>
      <c r="GT84" s="425"/>
      <c r="GU84" s="1175">
        <v>12.513</v>
      </c>
      <c r="GV84" s="345">
        <f>[8]GovSecByHolder!$AC12/1000</f>
        <v>9.9559999999999995</v>
      </c>
      <c r="GW84" s="425"/>
      <c r="GX84" s="1519">
        <f t="shared" si="56"/>
        <v>0</v>
      </c>
      <c r="GY84" s="1510">
        <f>GY85*('[5]KStocks60-Today (2)'!$AI20-'[5]KStockByAssetType (2)'!$J20)/('[5]KStocks60-Today (2)'!$AI21-'[5]KStockByAssetType (2)'!$J21)</f>
        <v>84.876647525031032</v>
      </c>
      <c r="GZ84" s="937">
        <f>'[5]KStockByAssetType (2)'!$C20/1000</f>
        <v>19.138000000000002</v>
      </c>
      <c r="HA84" s="937">
        <f>'[5]KStockByAssetType (2)'!$J20/1000</f>
        <v>2.0049999999999999</v>
      </c>
      <c r="HB84" s="1149">
        <f t="shared" si="57"/>
        <v>55.305857367804833</v>
      </c>
      <c r="HC84" s="1068">
        <f t="shared" si="58"/>
        <v>49.972360162137321</v>
      </c>
      <c r="HD84" s="1161">
        <f t="shared" si="59"/>
        <v>5.3334972056675118</v>
      </c>
      <c r="HE84" s="937">
        <f>'[3]NationalIncome (2)'!$R20/1000</f>
        <v>4.8860000000000001</v>
      </c>
      <c r="HF84" s="92">
        <f t="shared" si="60"/>
        <v>119.64840545218425</v>
      </c>
      <c r="HG84" s="937">
        <f t="shared" si="61"/>
        <v>4.8609999999999998</v>
      </c>
      <c r="HH84" s="937"/>
      <c r="HI84" s="937"/>
      <c r="HJ84" s="1267">
        <v>0</v>
      </c>
      <c r="HK84" s="937"/>
      <c r="HL84" s="1278">
        <v>0</v>
      </c>
      <c r="HM84" s="937"/>
      <c r="HN84" s="937">
        <f>-'[3]External (2)'!$AF20/1000</f>
        <v>-0.82099999999999995</v>
      </c>
      <c r="HO84" s="937"/>
      <c r="HP84" s="937"/>
      <c r="HQ84" s="937">
        <f t="shared" si="62"/>
        <v>134.29943868939915</v>
      </c>
      <c r="HR84" s="893">
        <f t="shared" si="83"/>
        <v>2.7624309392265012E-2</v>
      </c>
      <c r="HS84" s="64">
        <f>AVERAGE([2]Data1!$J$91:$J$94)</f>
        <v>9.2999999999999989</v>
      </c>
      <c r="HT84" s="64">
        <f t="shared" si="1"/>
        <v>9.8127143233975183</v>
      </c>
      <c r="HU84" s="705">
        <f>'[3]Deflators (2)'!$AM20</f>
        <v>8.8000000000000007</v>
      </c>
      <c r="HV84" s="705">
        <f>'[3]Deflators (2)'!$G20</f>
        <v>9.3000000000000007</v>
      </c>
      <c r="HW84" s="705">
        <f>'[3]Deflators (2)'!$AH20</f>
        <v>15.9</v>
      </c>
      <c r="HX84" s="705">
        <f>'[3]Deflators (2)'!$AL20</f>
        <v>18.899999999999999</v>
      </c>
      <c r="HY84" s="705">
        <f>'[3]Deflators (2)'!$AK20</f>
        <v>12.4</v>
      </c>
      <c r="HZ84" s="705">
        <f>'[3]Deflators (2)'!$F20</f>
        <v>7.2</v>
      </c>
      <c r="IA84" s="83">
        <v>12263.013999999999</v>
      </c>
      <c r="IB84" s="83">
        <v>5331.7259999999997</v>
      </c>
      <c r="IC84" s="83">
        <v>4592.3180000000002</v>
      </c>
      <c r="ID84" s="83">
        <v>738.16399999999999</v>
      </c>
      <c r="IE84" s="1501">
        <v>0.37780393955352248</v>
      </c>
      <c r="IF84" s="62"/>
      <c r="IG84" s="1197"/>
    </row>
    <row r="85" spans="1:241">
      <c r="A85" s="3">
        <f t="shared" si="2"/>
        <v>1970</v>
      </c>
      <c r="B85" s="739">
        <f t="shared" si="63"/>
        <v>30.167999999999996</v>
      </c>
      <c r="C85" s="737">
        <f t="shared" si="64"/>
        <v>-0.57799999999999996</v>
      </c>
      <c r="D85" s="739">
        <f t="shared" si="65"/>
        <v>30.745999999999995</v>
      </c>
      <c r="E85" s="729">
        <f t="shared" si="66"/>
        <v>37.081999999999994</v>
      </c>
      <c r="F85" s="729">
        <f>'[3]NationalIncome (2)'!$S21/1000-Y85</f>
        <v>6.3359999999999994</v>
      </c>
      <c r="G85" s="48">
        <f t="shared" si="67"/>
        <v>2.9430000000000001</v>
      </c>
      <c r="H85" s="79">
        <f>'[3]IncomeFromGDP (2)'!$O21/1000</f>
        <v>2.9430000000000001</v>
      </c>
      <c r="I85" s="733">
        <f t="shared" si="68"/>
        <v>0</v>
      </c>
      <c r="J85" s="394">
        <f t="shared" si="69"/>
        <v>36.832999999999998</v>
      </c>
      <c r="K85" s="394">
        <f>'[3]Expenditure (2)'!$EE21/1000</f>
        <v>19.757000000000001</v>
      </c>
      <c r="L85" s="394">
        <f>'[3]Expenditure (2)'!$ED21/1000</f>
        <v>4.8369999999999997</v>
      </c>
      <c r="M85" s="394">
        <f>('[3]Expenditure (2)'!$FI21+'[3]Expenditure (2)'!$FN21)/1000</f>
        <v>12.170999999999999</v>
      </c>
      <c r="N85" s="394">
        <f>'[3]Expenditure (2)'!$FP21/1000</f>
        <v>4.7809999999999997</v>
      </c>
      <c r="O85" s="394">
        <f>'[3]Expenditure (2)'!$FQ21/1000</f>
        <v>4.8710000000000004</v>
      </c>
      <c r="P85" s="724">
        <f>'[3]Expenditure (2)'!$FR21/1000</f>
        <v>0.158</v>
      </c>
      <c r="Q85" s="394">
        <f t="shared" si="6"/>
        <v>37.081999999999994</v>
      </c>
      <c r="R85" s="394">
        <f>'[3]IncomeFromGDP (2)'!$D21/1000</f>
        <v>18.134</v>
      </c>
      <c r="S85" s="394">
        <f>'[3]IncomeFromGDP (2)'!$L21/1000</f>
        <v>9.5250000000000004</v>
      </c>
      <c r="T85" s="394">
        <f>'[3]IncomeFromGDP (2)'!$M21/1000</f>
        <v>6.48</v>
      </c>
      <c r="U85" s="394">
        <f>'[3]IncomeFromGDP (2)'!$P21/1000</f>
        <v>-0.249</v>
      </c>
      <c r="V85" s="45">
        <f t="shared" si="70"/>
        <v>0.871</v>
      </c>
      <c r="W85" s="49">
        <f>'[3]HouseholdInc (2)'!$B21/1000</f>
        <v>1.264</v>
      </c>
      <c r="X85" s="451">
        <f>'[3]CFCByIndustry (2)'!$AB21/1000-Y85</f>
        <v>0.39299999999999996</v>
      </c>
      <c r="Y85" s="451">
        <f>'[3]CFCByIndustry (2)'!$W21/1000</f>
        <v>0.2</v>
      </c>
      <c r="Z85" s="49">
        <f>'[3]HouseholdInc (2)'!$AM21/1000-Y85</f>
        <v>3.0509999999999997</v>
      </c>
      <c r="AA85" s="857">
        <f t="shared" si="71"/>
        <v>0.31091772151898733</v>
      </c>
      <c r="AB85" s="1168">
        <f t="shared" si="7"/>
        <v>7.0178571428571425E-3</v>
      </c>
      <c r="AC85" s="5">
        <f t="shared" si="8"/>
        <v>4.3000043763676157</v>
      </c>
      <c r="AD85" s="39">
        <f t="shared" si="9"/>
        <v>6.9580043763676152</v>
      </c>
      <c r="AE85" s="39">
        <f t="shared" si="10"/>
        <v>3.8220000000000005</v>
      </c>
      <c r="AF85" s="49">
        <f t="shared" si="72"/>
        <v>6.48</v>
      </c>
      <c r="AG85" s="760">
        <f t="shared" si="11"/>
        <v>0.47800437636761484</v>
      </c>
      <c r="AH85" s="49">
        <f>'[3]CFCByIndustry (2)'!$AC21/1000</f>
        <v>2.6579999999999999</v>
      </c>
      <c r="AI85" s="112">
        <f t="shared" si="12"/>
        <v>0.38200608338616671</v>
      </c>
      <c r="AJ85" s="45"/>
      <c r="AK85" s="39"/>
      <c r="AL85" s="394">
        <f>('[3]NonFinCorpIncome (2)'!$B21+'[3]FinCorpIncome (2)'!$B21)/1000</f>
        <v>7.4459999999999997</v>
      </c>
      <c r="AM85" s="394"/>
      <c r="AN85" s="394">
        <f>('[3]CFCByIndustry (2)'!$Y21+'[3]CFCByIndustry (2)'!$Z21)/1000</f>
        <v>2.4700000000000002</v>
      </c>
      <c r="AO85" s="111"/>
      <c r="AP85" s="45"/>
      <c r="AQ85" s="39"/>
      <c r="AR85" s="49"/>
      <c r="AS85" s="49">
        <f>'[3]CFCByIndustry (2)'!$AA21/1000</f>
        <v>0.81499999999999995</v>
      </c>
      <c r="AT85" s="49">
        <f>'[3]GovIncome (2)'!$BS21/1000</f>
        <v>0.81499999999999995</v>
      </c>
      <c r="AU85" s="112"/>
      <c r="AV85" s="5">
        <f t="shared" si="13"/>
        <v>4.9759999999999991</v>
      </c>
      <c r="AW85" s="5">
        <f>('[3]NonFinCorpIncome (2)'!$T21+'[3]FinCorpIncome (2)'!$T21)/1000</f>
        <v>1.4610000000000001</v>
      </c>
      <c r="AX85" s="5">
        <f t="shared" si="73"/>
        <v>1.9219999999999988</v>
      </c>
      <c r="AY85" s="5">
        <f>('[3]NonFinCorpIncome (2)'!$AC21+'[3]FinCorpIncome (2)'!$AB21)/1000</f>
        <v>1.639</v>
      </c>
      <c r="AZ85" s="761">
        <f>('[3]NonFinCorpIncome (2)'!Y21+'[3]NonFinCorpIncome (2)'!X21+'[3]NonFinCorpIncome (2)'!W21-'[3]NonFinCorpIncome (2)'!K21-'[3]NonFinCorpIncome (2)'!J21)/1000+('[3]FinCorpIncome (2)'!X21+'[3]FinCorpIncome (2)'!W21-'[3]FinCorpIncome (2)'!J21-'[3]FinCorpIncome (2)'!I21)/1000</f>
        <v>-4.5999999999999985E-2</v>
      </c>
      <c r="BA85" s="63">
        <f t="shared" si="74"/>
        <v>-0.57799999999999996</v>
      </c>
      <c r="BB85" s="64">
        <f t="shared" si="14"/>
        <v>-0.57599999999999996</v>
      </c>
      <c r="BC85" s="49">
        <f>'[3]External (2)'!$T21/1000</f>
        <v>0.13500000000000001</v>
      </c>
      <c r="BD85" s="49">
        <f>'[3]External (2)'!$G21/1000</f>
        <v>0.71099999999999997</v>
      </c>
      <c r="BE85" s="64">
        <f t="shared" si="15"/>
        <v>-2E-3</v>
      </c>
      <c r="BF85" s="49">
        <f>'[3]External (2)'!$P21/1000</f>
        <v>1.2999999999999999E-2</v>
      </c>
      <c r="BG85" s="49">
        <f>'[3]External (2)'!$C21/1000</f>
        <v>1.4999999999999999E-2</v>
      </c>
      <c r="BH85" s="35">
        <f t="shared" si="75"/>
        <v>0.17799999999999999</v>
      </c>
      <c r="BI85" s="49">
        <f t="shared" si="16"/>
        <v>0.17799999999999999</v>
      </c>
      <c r="BJ85" s="49">
        <f>'[3]External (2)'!$Y21/1000</f>
        <v>0.49399999999999999</v>
      </c>
      <c r="BK85" s="49">
        <f>'[3]External (2)'!$M21/1000</f>
        <v>0.316</v>
      </c>
      <c r="BL85" s="49">
        <f t="shared" si="76"/>
        <v>-2.8000000000000001E-2</v>
      </c>
      <c r="BM85" s="49">
        <f>'[3]External (2)'!$AD21/1000</f>
        <v>0</v>
      </c>
      <c r="BN85" s="50">
        <f>'[3]External (2)'!$AC21/1000</f>
        <v>2.8000000000000001E-2</v>
      </c>
      <c r="BO85" s="17">
        <f t="shared" si="77"/>
        <v>6.6494999999999997</v>
      </c>
      <c r="BP85" s="5">
        <f t="shared" si="17"/>
        <v>4.9759999999999991</v>
      </c>
      <c r="BQ85" s="5">
        <f t="shared" si="18"/>
        <v>0.871</v>
      </c>
      <c r="BR85" s="6">
        <f t="shared" si="19"/>
        <v>0.95550000000000013</v>
      </c>
      <c r="BS85" s="6">
        <f t="shared" si="20"/>
        <v>-0.57599999999999996</v>
      </c>
      <c r="BT85" s="49">
        <f>('[3]GovIncome (2)'!$CO21-'[3]GovIncome (2)'!$CA21)/1000</f>
        <v>0.42299999999999999</v>
      </c>
      <c r="BU85" s="17">
        <f t="shared" si="78"/>
        <v>20.998500000000003</v>
      </c>
      <c r="BV85" s="5">
        <f t="shared" si="21"/>
        <v>18.134</v>
      </c>
      <c r="BW85" s="6">
        <f t="shared" si="22"/>
        <v>2.8665000000000003</v>
      </c>
      <c r="BX85" s="6">
        <f t="shared" si="23"/>
        <v>4.9650440343973301</v>
      </c>
      <c r="BY85" s="65">
        <f t="shared" si="24"/>
        <v>-2E-3</v>
      </c>
      <c r="BZ85" s="17">
        <f t="shared" si="79"/>
        <v>7.2649999999999997</v>
      </c>
      <c r="CA85" s="5">
        <f t="shared" si="25"/>
        <v>2.9430000000000001</v>
      </c>
      <c r="CB85" s="6">
        <f t="shared" si="26"/>
        <v>1.4610000000000001</v>
      </c>
      <c r="CC85" s="6">
        <f t="shared" si="80"/>
        <v>2.8609999999999998</v>
      </c>
      <c r="CD85" s="8">
        <f t="shared" si="27"/>
        <v>0.39492338028168961</v>
      </c>
      <c r="CE85" s="8">
        <f t="shared" si="28"/>
        <v>2.4660766197183102</v>
      </c>
      <c r="CF85" s="1492">
        <f>SUM([4]Data1!$BC51:$BC54)/1000</f>
        <v>0</v>
      </c>
      <c r="CG85" s="8">
        <f t="shared" si="29"/>
        <v>1.8559233802816897</v>
      </c>
      <c r="CH85" s="8">
        <f t="shared" si="30"/>
        <v>2.4660766197183102</v>
      </c>
      <c r="CI85" s="49">
        <f>'[3]HouseholdInc (2)'!$AA21/1000</f>
        <v>2.855</v>
      </c>
      <c r="CJ85" s="763">
        <f>'[3]HouseholdKAccount (2)'!$F21/1000</f>
        <v>6.0000000000000001E-3</v>
      </c>
      <c r="CK85" s="11">
        <f>('[3]GovIncome (2)'!$CR21+'[3]GovIncome (2)'!$CT21)/1000</f>
        <v>1.399</v>
      </c>
      <c r="CL85" s="1173">
        <f t="shared" si="81"/>
        <v>8.2999999999999963E-2</v>
      </c>
      <c r="CM85" s="1176">
        <f>'[3]GovIncome (2)'!$CR21/1000</f>
        <v>1.3160000000000001</v>
      </c>
      <c r="CN85" s="11">
        <f t="shared" si="82"/>
        <v>2.081</v>
      </c>
      <c r="CO85" s="49">
        <f>'[3]GovDispoIncome (2)'!$C21/1000</f>
        <v>0.36699999999999999</v>
      </c>
      <c r="CP85" s="49">
        <f>'[3]GovDispoIncome (2)'!$D21/1000</f>
        <v>1.714</v>
      </c>
      <c r="CQ85" s="49">
        <f>'[3]GovIncome (2)'!$CY21/1000</f>
        <v>0.73099999999999998</v>
      </c>
      <c r="CR85" s="49">
        <f t="shared" si="31"/>
        <v>-3.7999999999999999E-2</v>
      </c>
      <c r="CS85" s="49">
        <f>('[3]GovKTransfers (2)'!$AR21+'[3]GovKTransfers (2)'!$AS21+'[3]GovKTransfers (2)'!$AT21)/1000</f>
        <v>1.641</v>
      </c>
      <c r="CT85" s="27">
        <f t="shared" si="32"/>
        <v>23.454999999999991</v>
      </c>
      <c r="CU85" s="49">
        <f t="shared" si="33"/>
        <v>4.8395766197183105</v>
      </c>
      <c r="CV85" s="49">
        <f t="shared" si="34"/>
        <v>18.542132573623562</v>
      </c>
      <c r="CW85" s="49">
        <f t="shared" si="35"/>
        <v>7.3290806658130564E-2</v>
      </c>
      <c r="CX85" s="49">
        <f t="shared" si="36"/>
        <v>24.724999999999991</v>
      </c>
      <c r="CY85" s="49">
        <f t="shared" si="37"/>
        <v>26.80599999999999</v>
      </c>
      <c r="CZ85" s="49">
        <f>'[3]HouseholdInc (2)'!$AL21/1000</f>
        <v>3.1840000000000002</v>
      </c>
      <c r="DA85" s="49">
        <f t="shared" si="38"/>
        <v>6.2349999999999994</v>
      </c>
      <c r="DB85" s="49">
        <f>'[3]HouseholdKAccount (2)'!$H21/1000</f>
        <v>1.6E-2</v>
      </c>
      <c r="DC85" s="79">
        <f t="shared" si="39"/>
        <v>3.2</v>
      </c>
      <c r="DD85" s="49">
        <f>('[3]NonFinCorpKAccount (2)'!$H21+'[3]FinCorpKAccount (2)'!$H21)/1000</f>
        <v>-6.0000000000000001E-3</v>
      </c>
      <c r="DE85" s="478">
        <f t="shared" si="40"/>
        <v>4.8330000000000002</v>
      </c>
      <c r="DF85" s="79">
        <f t="shared" si="41"/>
        <v>3.2</v>
      </c>
      <c r="DG85" s="49">
        <f>'[3]HouseholdKAccount (2)'!$P21/1000</f>
        <v>5.032</v>
      </c>
      <c r="DH85" s="451">
        <f t="shared" si="42"/>
        <v>1.9810000000000003</v>
      </c>
      <c r="DI85" s="49">
        <f>'[3]HouseholdKAccount (2)'!$J21/1000-X85</f>
        <v>1.3009999999999999</v>
      </c>
      <c r="DJ85" s="49">
        <f t="shared" ref="DJ85:DJ93" si="84">DH85-DI85</f>
        <v>0.68000000000000038</v>
      </c>
      <c r="DK85" s="49">
        <f>('[3]HouseholdKAccount (2)'!$Q21+'[3]HouseholdKAccount (2)'!$R21)/1000</f>
        <v>0.16900000000000001</v>
      </c>
      <c r="DL85" s="49">
        <f t="shared" si="44"/>
        <v>1.0499999999999998</v>
      </c>
      <c r="DM85" s="717">
        <v>0</v>
      </c>
      <c r="DN85" s="49">
        <f t="shared" si="45"/>
        <v>1.0499999999999998</v>
      </c>
      <c r="DO85" s="49"/>
      <c r="DP85" s="79"/>
      <c r="DQ85" s="898"/>
      <c r="DR85" s="896"/>
      <c r="DS85" s="896"/>
      <c r="DT85" s="896"/>
      <c r="DU85" s="760">
        <v>0</v>
      </c>
      <c r="DV85" s="394"/>
      <c r="DW85" s="394"/>
      <c r="DX85" s="394"/>
      <c r="DY85" s="905"/>
      <c r="DZ85" s="932">
        <v>105.95835195490716</v>
      </c>
      <c r="EA85" s="926">
        <f t="shared" si="4"/>
        <v>85.257569520933657</v>
      </c>
      <c r="EB85" s="868">
        <f>EB86*('[5]KStocks60-Today (2)'!$AA21/1000-EH85)/('[5]KStocks60-Today (2)'!$AA22/1000-EH86)</f>
        <v>37.26509914103481</v>
      </c>
      <c r="EC85" s="926">
        <v>56</v>
      </c>
      <c r="ED85" s="926">
        <f t="shared" si="46"/>
        <v>20.274261788097682</v>
      </c>
      <c r="EE85" s="926">
        <f t="shared" si="47"/>
        <v>35.725738211902318</v>
      </c>
      <c r="EF85" s="4">
        <f t="shared" si="48"/>
        <v>16.990837352937127</v>
      </c>
      <c r="EG85" s="928">
        <f t="shared" si="5"/>
        <v>12.266732167996533</v>
      </c>
      <c r="EH85" s="872">
        <f t="shared" si="49"/>
        <v>1.8354263949559937</v>
      </c>
      <c r="EI85" s="868">
        <f t="shared" si="50"/>
        <v>20.700782433973501</v>
      </c>
      <c r="EJ85" s="346"/>
      <c r="EK85" s="910"/>
      <c r="EL85" s="345"/>
      <c r="EM85" s="345"/>
      <c r="EN85" s="346"/>
      <c r="EO85" s="346"/>
      <c r="EP85" s="429"/>
      <c r="EQ85" s="347"/>
      <c r="ER85" s="347"/>
      <c r="ES85" s="347"/>
      <c r="ET85" s="347"/>
      <c r="EU85" s="347"/>
      <c r="EV85" s="347"/>
      <c r="EW85" s="347"/>
      <c r="EX85" s="347"/>
      <c r="EY85" s="347"/>
      <c r="EZ85" s="347"/>
      <c r="FA85" s="347"/>
      <c r="FB85" s="347"/>
      <c r="FC85" s="346"/>
      <c r="FD85" s="346"/>
      <c r="FE85" s="346"/>
      <c r="FF85" s="346"/>
      <c r="FG85" s="346"/>
      <c r="FH85" s="346"/>
      <c r="FI85" s="347"/>
      <c r="FJ85" s="347"/>
      <c r="FK85" s="347"/>
      <c r="FL85" s="347"/>
      <c r="FM85" s="346"/>
      <c r="FN85" s="346"/>
      <c r="FO85" s="346"/>
      <c r="FP85" s="346"/>
      <c r="FQ85" s="346"/>
      <c r="FR85" s="346"/>
      <c r="FS85" s="346"/>
      <c r="FT85" s="346"/>
      <c r="FU85" s="346"/>
      <c r="FV85" s="346"/>
      <c r="FW85" s="346"/>
      <c r="FX85" s="346"/>
      <c r="FY85" s="346"/>
      <c r="FZ85" s="429"/>
      <c r="GA85" s="1071">
        <f>GA86*'[6]1.20a, 1.20b &amp; 1.20c'!$EM32/'[6]1.20a, 1.20b &amp; 1.20c'!$EM33</f>
        <v>2.4546305512374604</v>
      </c>
      <c r="GB85" s="345"/>
      <c r="GC85" s="1071">
        <f>GC86*'[6]1.20a, 1.20b &amp; 1.20c'!$EN32/'[6]1.20a, 1.20b &amp; 1.20c'!$EN33</f>
        <v>8.7013348127784322</v>
      </c>
      <c r="GD85" s="867"/>
      <c r="GE85" s="1068">
        <f t="shared" si="51"/>
        <v>31.743900724960703</v>
      </c>
      <c r="GF85" s="1068"/>
      <c r="GG85" s="1068"/>
      <c r="GH85" s="1068"/>
      <c r="GI85" s="1068"/>
      <c r="GJ85" s="880">
        <f>GJ86*'[5]KStocks60-Today (2)'!$S21/'[5]KStocks60-Today (2)'!$S22</f>
        <v>18.328943111882591</v>
      </c>
      <c r="GK85" s="1068">
        <f t="shared" si="52"/>
        <v>7.4585313109059195</v>
      </c>
      <c r="GL85" s="1068">
        <f t="shared" si="53"/>
        <v>5.9564263021721935</v>
      </c>
      <c r="GM85" s="1161">
        <f t="shared" si="54"/>
        <v>5.9564263021721935</v>
      </c>
      <c r="GN85" s="1068">
        <f t="shared" si="55"/>
        <v>0</v>
      </c>
      <c r="GO85" s="1068"/>
      <c r="GP85" s="345"/>
      <c r="GQ85" s="345"/>
      <c r="GR85" s="345"/>
      <c r="GS85" s="1520">
        <f>[8]GovSecByHolder!$AD13/1000</f>
        <v>3.375</v>
      </c>
      <c r="GT85" s="345"/>
      <c r="GU85" s="1520">
        <v>13.205</v>
      </c>
      <c r="GV85" s="345">
        <f>[8]GovSecByHolder!$AC13/1000</f>
        <v>10.593</v>
      </c>
      <c r="GW85" s="1075"/>
      <c r="GX85" s="1519">
        <f t="shared" si="56"/>
        <v>0</v>
      </c>
      <c r="GY85" s="1510">
        <f>GY86*('[5]KStocks60-Today (2)'!$AI21-'[5]KStockByAssetType (2)'!$J21)/('[5]KStocks60-Today (2)'!$AI22-'[5]KStockByAssetType (2)'!$J22)</f>
        <v>94.959892066334177</v>
      </c>
      <c r="GZ85" s="937">
        <f>'[5]KStockByAssetType (2)'!$C21/1000</f>
        <v>21.411999999999999</v>
      </c>
      <c r="HA85" s="937">
        <f>'[5]KStockByAssetType (2)'!$J21/1000</f>
        <v>2.2269999999999999</v>
      </c>
      <c r="HB85" s="1149">
        <f t="shared" si="57"/>
        <v>65.508277141110128</v>
      </c>
      <c r="HC85" s="1068">
        <f t="shared" si="58"/>
        <v>59.551850838937931</v>
      </c>
      <c r="HD85" s="1161">
        <f t="shared" si="59"/>
        <v>5.9564263021721935</v>
      </c>
      <c r="HE85" s="937">
        <f>'[3]NationalIncome (2)'!$R21/1000</f>
        <v>5.5529999999999999</v>
      </c>
      <c r="HF85" s="92">
        <f t="shared" si="60"/>
        <v>134.29943868939915</v>
      </c>
      <c r="HG85" s="937">
        <f t="shared" si="61"/>
        <v>5.5250000000000004</v>
      </c>
      <c r="HH85" s="937"/>
      <c r="HI85" s="937"/>
      <c r="HJ85" s="1267">
        <v>0</v>
      </c>
      <c r="HK85" s="937"/>
      <c r="HL85" s="1278">
        <v>0</v>
      </c>
      <c r="HM85" s="937"/>
      <c r="HN85" s="937">
        <f>-'[3]External (2)'!$AF21/1000</f>
        <v>-0.51800000000000002</v>
      </c>
      <c r="HO85" s="937"/>
      <c r="HP85" s="937"/>
      <c r="HQ85" s="937">
        <f t="shared" si="62"/>
        <v>154.22146494590334</v>
      </c>
      <c r="HR85" s="893">
        <f t="shared" si="83"/>
        <v>2.9569892473118253E-2</v>
      </c>
      <c r="HS85" s="64">
        <f>AVERAGE([2]Data1!$J$95:$J$98)</f>
        <v>9.5749999999999993</v>
      </c>
      <c r="HT85" s="64">
        <f t="shared" si="1"/>
        <v>10.102875230809811</v>
      </c>
      <c r="HU85" s="705">
        <f>'[3]Deflators (2)'!$AM21</f>
        <v>9.1999999999999993</v>
      </c>
      <c r="HV85" s="705">
        <f>'[3]Deflators (2)'!$G21</f>
        <v>9.6999999999999993</v>
      </c>
      <c r="HW85" s="705">
        <f>'[3]Deflators (2)'!$AH21</f>
        <v>17.399999999999999</v>
      </c>
      <c r="HX85" s="705">
        <f>'[3]Deflators (2)'!$AL21</f>
        <v>19.5</v>
      </c>
      <c r="HY85" s="705">
        <f>'[3]Deflators (2)'!$AK21</f>
        <v>13</v>
      </c>
      <c r="HZ85" s="705">
        <f>'[3]Deflators (2)'!$F21</f>
        <v>7.6</v>
      </c>
      <c r="IA85" s="83">
        <v>12507.349</v>
      </c>
      <c r="IB85" s="83">
        <v>5547.3429999999998</v>
      </c>
      <c r="IC85" s="83">
        <v>4782.2759999999998</v>
      </c>
      <c r="ID85" s="83">
        <v>763.72299999999996</v>
      </c>
      <c r="IE85" s="1501">
        <v>0.37641717681340786</v>
      </c>
      <c r="IF85" s="62"/>
      <c r="IG85" s="1197"/>
    </row>
    <row r="86" spans="1:241">
      <c r="A86" s="3">
        <f t="shared" si="2"/>
        <v>1971</v>
      </c>
      <c r="B86" s="739">
        <f t="shared" si="63"/>
        <v>33.254000000000005</v>
      </c>
      <c r="C86" s="737">
        <f t="shared" si="64"/>
        <v>-0.59899999999999998</v>
      </c>
      <c r="D86" s="739">
        <f t="shared" si="65"/>
        <v>33.853000000000002</v>
      </c>
      <c r="E86" s="729">
        <f t="shared" si="66"/>
        <v>40.542999999999999</v>
      </c>
      <c r="F86" s="729">
        <f>'[3]NationalIncome (2)'!$S22/1000-Y86</f>
        <v>6.69</v>
      </c>
      <c r="G86" s="48">
        <f t="shared" si="67"/>
        <v>3.15</v>
      </c>
      <c r="H86" s="79">
        <f>'[3]IncomeFromGDP (2)'!$O22/1000</f>
        <v>3.15</v>
      </c>
      <c r="I86" s="733">
        <f t="shared" si="68"/>
        <v>0</v>
      </c>
      <c r="J86" s="394">
        <f t="shared" si="69"/>
        <v>40.292999999999999</v>
      </c>
      <c r="K86" s="394">
        <f>'[3]Expenditure (2)'!$EE22/1000</f>
        <v>21.759</v>
      </c>
      <c r="L86" s="394">
        <f>'[3]Expenditure (2)'!$ED22/1000</f>
        <v>5.5860000000000003</v>
      </c>
      <c r="M86" s="394">
        <f>('[3]Expenditure (2)'!$FI22+'[3]Expenditure (2)'!$FN22)/1000</f>
        <v>12.962999999999999</v>
      </c>
      <c r="N86" s="394">
        <f>'[3]Expenditure (2)'!$FP22/1000</f>
        <v>5.1029999999999998</v>
      </c>
      <c r="O86" s="394">
        <f>'[3]Expenditure (2)'!$FQ22/1000</f>
        <v>5.2140000000000004</v>
      </c>
      <c r="P86" s="724">
        <f>'[3]Expenditure (2)'!$FR22/1000</f>
        <v>9.6000000000000002E-2</v>
      </c>
      <c r="Q86" s="394">
        <f t="shared" si="6"/>
        <v>40.542999999999999</v>
      </c>
      <c r="R86" s="394">
        <f>'[3]IncomeFromGDP (2)'!$D22/1000</f>
        <v>20.826000000000001</v>
      </c>
      <c r="S86" s="394">
        <f>'[3]IncomeFromGDP (2)'!$L22/1000</f>
        <v>10.266999999999999</v>
      </c>
      <c r="T86" s="394">
        <f>'[3]IncomeFromGDP (2)'!$M22/1000</f>
        <v>6.3</v>
      </c>
      <c r="U86" s="394">
        <f>'[3]IncomeFromGDP (2)'!$P22/1000</f>
        <v>-0.249</v>
      </c>
      <c r="V86" s="45">
        <f t="shared" si="70"/>
        <v>1.069</v>
      </c>
      <c r="W86" s="49">
        <f>'[3]HouseholdInc (2)'!$B22/1000</f>
        <v>1.502</v>
      </c>
      <c r="X86" s="451">
        <f>'[3]CFCByIndustry (2)'!$AB22/1000-Y86</f>
        <v>0.43300000000000005</v>
      </c>
      <c r="Y86" s="451">
        <f>'[3]CFCByIndustry (2)'!$W22/1000</f>
        <v>0.223</v>
      </c>
      <c r="Z86" s="49">
        <f>'[3]HouseholdInc (2)'!$AM22/1000-Y86</f>
        <v>3.0260000000000002</v>
      </c>
      <c r="AA86" s="857">
        <f t="shared" si="71"/>
        <v>0.28828229027962721</v>
      </c>
      <c r="AB86" s="464">
        <f t="shared" si="7"/>
        <v>6.6924265842349309E-3</v>
      </c>
      <c r="AC86" s="5">
        <f t="shared" si="8"/>
        <v>4.1717264770240696</v>
      </c>
      <c r="AD86" s="39">
        <f t="shared" si="9"/>
        <v>6.7647264770240696</v>
      </c>
      <c r="AE86" s="39">
        <f t="shared" si="10"/>
        <v>3.7069999999999999</v>
      </c>
      <c r="AF86" s="49">
        <f t="shared" si="72"/>
        <v>6.3</v>
      </c>
      <c r="AG86" s="760">
        <f t="shared" si="11"/>
        <v>0.46472647702406994</v>
      </c>
      <c r="AH86" s="49">
        <f>'[3]CFCByIndustry (2)'!$AC22/1000</f>
        <v>2.593</v>
      </c>
      <c r="AI86" s="112">
        <f t="shared" si="12"/>
        <v>0.38331187651222071</v>
      </c>
      <c r="AJ86" s="45"/>
      <c r="AK86" s="39"/>
      <c r="AL86" s="394">
        <f>('[3]NonFinCorpIncome (2)'!$B22+'[3]FinCorpIncome (2)'!$B22)/1000</f>
        <v>7.8570000000000002</v>
      </c>
      <c r="AM86" s="394"/>
      <c r="AN86" s="394">
        <f>('[3]CFCByIndustry (2)'!$Y22+'[3]CFCByIndustry (2)'!$Z22)/1000</f>
        <v>2.7549999999999999</v>
      </c>
      <c r="AO86" s="111"/>
      <c r="AP86" s="45"/>
      <c r="AQ86" s="39"/>
      <c r="AR86" s="49"/>
      <c r="AS86" s="49">
        <f>'[3]CFCByIndustry (2)'!$AA22/1000</f>
        <v>0.90800000000000003</v>
      </c>
      <c r="AT86" s="49">
        <f>'[3]GovIncome (2)'!$BS22/1000</f>
        <v>0.90800000000000003</v>
      </c>
      <c r="AU86" s="112"/>
      <c r="AV86" s="5">
        <f t="shared" si="13"/>
        <v>5.1020000000000003</v>
      </c>
      <c r="AW86" s="5">
        <f>('[3]NonFinCorpIncome (2)'!$T22+'[3]FinCorpIncome (2)'!$T22)/1000</f>
        <v>1.4890000000000001</v>
      </c>
      <c r="AX86" s="5">
        <f t="shared" si="73"/>
        <v>2.0990000000000002</v>
      </c>
      <c r="AY86" s="5">
        <f>('[3]NonFinCorpIncome (2)'!$AC22+'[3]FinCorpIncome (2)'!$AB22)/1000</f>
        <v>1.619</v>
      </c>
      <c r="AZ86" s="761">
        <f>('[3]NonFinCorpIncome (2)'!Y22+'[3]NonFinCorpIncome (2)'!X22+'[3]NonFinCorpIncome (2)'!W22-'[3]NonFinCorpIncome (2)'!K22-'[3]NonFinCorpIncome (2)'!J22)/1000+('[3]FinCorpIncome (2)'!X22+'[3]FinCorpIncome (2)'!W22-'[3]FinCorpIncome (2)'!J22-'[3]FinCorpIncome (2)'!I22)/1000</f>
        <v>-0.10499999999999998</v>
      </c>
      <c r="BA86" s="63">
        <f t="shared" si="74"/>
        <v>-0.59899999999999998</v>
      </c>
      <c r="BB86" s="64">
        <f t="shared" si="14"/>
        <v>-0.59499999999999997</v>
      </c>
      <c r="BC86" s="49">
        <f>'[3]External (2)'!$T22/1000</f>
        <v>0.16400000000000001</v>
      </c>
      <c r="BD86" s="49">
        <f>'[3]External (2)'!$G22/1000</f>
        <v>0.75900000000000001</v>
      </c>
      <c r="BE86" s="64">
        <f t="shared" si="15"/>
        <v>-4.0000000000000018E-3</v>
      </c>
      <c r="BF86" s="49">
        <f>'[3]External (2)'!$P22/1000</f>
        <v>1.2999999999999999E-2</v>
      </c>
      <c r="BG86" s="49">
        <f>'[3]External (2)'!$C22/1000</f>
        <v>1.7000000000000001E-2</v>
      </c>
      <c r="BH86" s="35">
        <f t="shared" si="75"/>
        <v>0.16500000000000004</v>
      </c>
      <c r="BI86" s="49">
        <f t="shared" si="16"/>
        <v>0.16500000000000004</v>
      </c>
      <c r="BJ86" s="49">
        <f>'[3]External (2)'!$Y22/1000</f>
        <v>0.52800000000000002</v>
      </c>
      <c r="BK86" s="49">
        <f>'[3]External (2)'!$M22/1000</f>
        <v>0.36299999999999999</v>
      </c>
      <c r="BL86" s="49">
        <f t="shared" si="76"/>
        <v>-2.9000000000000001E-2</v>
      </c>
      <c r="BM86" s="49">
        <f>'[3]External (2)'!$AD22/1000</f>
        <v>0</v>
      </c>
      <c r="BN86" s="50">
        <f>'[3]External (2)'!$AC22/1000</f>
        <v>2.9000000000000001E-2</v>
      </c>
      <c r="BO86" s="17">
        <f t="shared" si="77"/>
        <v>6.9147500000000006</v>
      </c>
      <c r="BP86" s="5">
        <f t="shared" si="17"/>
        <v>5.1020000000000003</v>
      </c>
      <c r="BQ86" s="5">
        <f t="shared" si="18"/>
        <v>1.069</v>
      </c>
      <c r="BR86" s="6">
        <f t="shared" si="19"/>
        <v>0.92674999999999996</v>
      </c>
      <c r="BS86" s="6">
        <f t="shared" si="20"/>
        <v>-0.59499999999999997</v>
      </c>
      <c r="BT86" s="49">
        <f>('[3]GovIncome (2)'!$CO22-'[3]GovIncome (2)'!$CA22)/1000</f>
        <v>0.41199999999999998</v>
      </c>
      <c r="BU86" s="17">
        <f t="shared" si="78"/>
        <v>23.602249999999998</v>
      </c>
      <c r="BV86" s="5">
        <f t="shared" si="21"/>
        <v>20.826000000000001</v>
      </c>
      <c r="BW86" s="6">
        <f t="shared" si="22"/>
        <v>2.7802499999999997</v>
      </c>
      <c r="BX86" s="6">
        <f t="shared" si="23"/>
        <v>5.5051137754927932</v>
      </c>
      <c r="BY86" s="65">
        <f t="shared" si="24"/>
        <v>-4.0000000000000018E-3</v>
      </c>
      <c r="BZ86" s="17">
        <f t="shared" si="79"/>
        <v>7.82</v>
      </c>
      <c r="CA86" s="5">
        <f t="shared" si="25"/>
        <v>3.15</v>
      </c>
      <c r="CB86" s="6">
        <f t="shared" si="26"/>
        <v>1.4890000000000001</v>
      </c>
      <c r="CC86" s="6">
        <f t="shared" si="80"/>
        <v>3.1809999999999996</v>
      </c>
      <c r="CD86" s="8">
        <f t="shared" si="27"/>
        <v>0.41023174296301379</v>
      </c>
      <c r="CE86" s="8">
        <f t="shared" si="28"/>
        <v>2.7707682570369858</v>
      </c>
      <c r="CF86" s="1492">
        <f>SUM([4]Data1!$BC55:$BC58)/1000</f>
        <v>0</v>
      </c>
      <c r="CG86" s="8">
        <f t="shared" si="29"/>
        <v>1.8992317429630139</v>
      </c>
      <c r="CH86" s="8">
        <f t="shared" si="30"/>
        <v>2.7707682570369858</v>
      </c>
      <c r="CI86" s="49">
        <f>'[3]HouseholdInc (2)'!$AA22/1000</f>
        <v>3.1749999999999998</v>
      </c>
      <c r="CJ86" s="763">
        <f>'[3]HouseholdKAccount (2)'!$F22/1000</f>
        <v>6.0000000000000001E-3</v>
      </c>
      <c r="CK86" s="11">
        <f>('[3]GovIncome (2)'!$CR22+'[3]GovIncome (2)'!$CT22)/1000</f>
        <v>1.4970000000000001</v>
      </c>
      <c r="CL86" s="1173">
        <f t="shared" si="81"/>
        <v>9.6000000000000085E-2</v>
      </c>
      <c r="CM86" s="1176">
        <f>'[3]GovIncome (2)'!$CR22/1000</f>
        <v>1.401</v>
      </c>
      <c r="CN86" s="11">
        <f t="shared" si="82"/>
        <v>2.4739999999999998</v>
      </c>
      <c r="CO86" s="49">
        <f>'[3]GovDispoIncome (2)'!$C22/1000</f>
        <v>0.44500000000000001</v>
      </c>
      <c r="CP86" s="49">
        <f>'[3]GovDispoIncome (2)'!$D22/1000</f>
        <v>2.0289999999999999</v>
      </c>
      <c r="CQ86" s="49">
        <f>'[3]GovIncome (2)'!$CY22/1000</f>
        <v>0.44600000000000001</v>
      </c>
      <c r="CR86" s="49">
        <f t="shared" si="31"/>
        <v>-4.2999999999999997E-2</v>
      </c>
      <c r="CS86" s="49">
        <f>('[3]GovKTransfers (2)'!$AR22+'[3]GovKTransfers (2)'!$AS22+'[3]GovKTransfers (2)'!$AT22)/1000</f>
        <v>1.756</v>
      </c>
      <c r="CT86" s="27">
        <f t="shared" si="32"/>
        <v>26.047000000000004</v>
      </c>
      <c r="CU86" s="49">
        <f t="shared" si="33"/>
        <v>5.120518257036986</v>
      </c>
      <c r="CV86" s="49">
        <f t="shared" si="34"/>
        <v>20.842705936845494</v>
      </c>
      <c r="CW86" s="49">
        <f t="shared" si="35"/>
        <v>8.4775806117517172E-2</v>
      </c>
      <c r="CX86" s="49">
        <f t="shared" si="36"/>
        <v>27.343000000000004</v>
      </c>
      <c r="CY86" s="49">
        <f t="shared" si="37"/>
        <v>29.817000000000004</v>
      </c>
      <c r="CZ86" s="49">
        <f>'[3]HouseholdInc (2)'!$AL22/1000</f>
        <v>3.7869999999999999</v>
      </c>
      <c r="DA86" s="49">
        <f t="shared" si="38"/>
        <v>6.8130000000000006</v>
      </c>
      <c r="DB86" s="49">
        <f>'[3]HouseholdKAccount (2)'!$H22/1000</f>
        <v>1.7999999999999999E-2</v>
      </c>
      <c r="DC86" s="79">
        <f t="shared" si="39"/>
        <v>3.8049999999999997</v>
      </c>
      <c r="DD86" s="49">
        <f>('[3]NonFinCorpKAccount (2)'!$H22+'[3]FinCorpKAccount (2)'!$H22)/1000</f>
        <v>-4.0000000000000001E-3</v>
      </c>
      <c r="DE86" s="478">
        <f t="shared" si="40"/>
        <v>5.42</v>
      </c>
      <c r="DF86" s="79">
        <f t="shared" si="41"/>
        <v>3.8049999999999997</v>
      </c>
      <c r="DG86" s="49">
        <f>'[3]HouseholdKAccount (2)'!$P22/1000</f>
        <v>4.931</v>
      </c>
      <c r="DH86" s="451">
        <f t="shared" si="42"/>
        <v>1.9050000000000002</v>
      </c>
      <c r="DI86" s="49">
        <f>'[3]HouseholdKAccount (2)'!$J22/1000-X86</f>
        <v>1.333</v>
      </c>
      <c r="DJ86" s="49">
        <f t="shared" si="84"/>
        <v>0.57200000000000029</v>
      </c>
      <c r="DK86" s="49">
        <f>('[3]HouseholdKAccount (2)'!$Q22+'[3]HouseholdKAccount (2)'!$R22)/1000</f>
        <v>0.23499999999999999</v>
      </c>
      <c r="DL86" s="49">
        <f t="shared" si="44"/>
        <v>1.6649999999999996</v>
      </c>
      <c r="DM86" s="717">
        <v>0</v>
      </c>
      <c r="DN86" s="49">
        <f t="shared" si="45"/>
        <v>1.6649999999999996</v>
      </c>
      <c r="DO86" s="49"/>
      <c r="DP86" s="79"/>
      <c r="DQ86" s="898"/>
      <c r="DR86" s="896"/>
      <c r="DS86" s="896"/>
      <c r="DT86" s="896"/>
      <c r="DU86" s="760">
        <v>0</v>
      </c>
      <c r="DV86" s="394"/>
      <c r="DW86" s="394"/>
      <c r="DX86" s="394"/>
      <c r="DY86" s="905"/>
      <c r="DZ86" s="932">
        <v>120.16732635499049</v>
      </c>
      <c r="EA86" s="926">
        <f t="shared" si="4"/>
        <v>96.992184733395504</v>
      </c>
      <c r="EB86" s="868">
        <f>EB87*('[5]KStocks60-Today (2)'!$AA22/1000-EH86)/('[5]KStocks60-Today (2)'!$AA23/1000-EH87)</f>
        <v>40.912194955001546</v>
      </c>
      <c r="EC86" s="926">
        <v>64.7</v>
      </c>
      <c r="ED86" s="926">
        <f t="shared" si="46"/>
        <v>22.953888206008969</v>
      </c>
      <c r="EE86" s="926">
        <f t="shared" si="47"/>
        <v>41.746111793991034</v>
      </c>
      <c r="EF86" s="4">
        <f t="shared" si="48"/>
        <v>17.958306748992577</v>
      </c>
      <c r="EG86" s="928">
        <f t="shared" si="5"/>
        <v>14.333877984402935</v>
      </c>
      <c r="EH86" s="872">
        <f t="shared" si="49"/>
        <v>2.0521830819220588</v>
      </c>
      <c r="EI86" s="868">
        <f t="shared" si="50"/>
        <v>23.175141621594989</v>
      </c>
      <c r="EJ86" s="346"/>
      <c r="EK86" s="910"/>
      <c r="EL86" s="345"/>
      <c r="EM86" s="345"/>
      <c r="EN86" s="346"/>
      <c r="EO86" s="346"/>
      <c r="EP86" s="429"/>
      <c r="EQ86" s="347"/>
      <c r="ER86" s="347"/>
      <c r="ES86" s="347"/>
      <c r="ET86" s="347"/>
      <c r="EU86" s="347"/>
      <c r="EV86" s="347"/>
      <c r="EW86" s="347"/>
      <c r="EX86" s="347"/>
      <c r="EY86" s="347"/>
      <c r="EZ86" s="347"/>
      <c r="FA86" s="347"/>
      <c r="FB86" s="347"/>
      <c r="FC86" s="346"/>
      <c r="FD86" s="346"/>
      <c r="FE86" s="346"/>
      <c r="FF86" s="346"/>
      <c r="FG86" s="346"/>
      <c r="FH86" s="346"/>
      <c r="FI86" s="347"/>
      <c r="FJ86" s="347"/>
      <c r="FK86" s="347"/>
      <c r="FL86" s="347"/>
      <c r="FM86" s="346"/>
      <c r="FN86" s="346"/>
      <c r="FO86" s="346"/>
      <c r="FP86" s="346"/>
      <c r="FQ86" s="346"/>
      <c r="FR86" s="346"/>
      <c r="FS86" s="346"/>
      <c r="FT86" s="346"/>
      <c r="FU86" s="346"/>
      <c r="FV86" s="346"/>
      <c r="FW86" s="346"/>
      <c r="FX86" s="346"/>
      <c r="FY86" s="346"/>
      <c r="FZ86" s="429"/>
      <c r="GA86" s="1071">
        <f>GA87*'[6]1.20a, 1.20b &amp; 1.20c'!$EM33/'[6]1.20a, 1.20b &amp; 1.20c'!$EM34</f>
        <v>3.3603006139772083</v>
      </c>
      <c r="GB86" s="345"/>
      <c r="GC86" s="1071">
        <f>GC87*'[6]1.20a, 1.20b &amp; 1.20c'!$EN33/'[6]1.20a, 1.20b &amp; 1.20c'!$EN34</f>
        <v>9.9155722637166104</v>
      </c>
      <c r="GD86" s="867"/>
      <c r="GE86" s="1068">
        <f t="shared" si="51"/>
        <v>35.699670402997896</v>
      </c>
      <c r="GF86" s="1068"/>
      <c r="GG86" s="1068"/>
      <c r="GH86" s="1068"/>
      <c r="GI86" s="1068"/>
      <c r="GJ86" s="880">
        <f>GJ87*'[5]KStocks60-Today (2)'!$S22/'[5]KStocks60-Today (2)'!$S23</f>
        <v>20.418522171374462</v>
      </c>
      <c r="GK86" s="1068">
        <f t="shared" si="52"/>
        <v>8.7154163219033887</v>
      </c>
      <c r="GL86" s="1068">
        <f t="shared" si="53"/>
        <v>6.5657319097200402</v>
      </c>
      <c r="GM86" s="1161">
        <f t="shared" si="54"/>
        <v>6.5657319097200402</v>
      </c>
      <c r="GN86" s="1068">
        <f t="shared" si="55"/>
        <v>0</v>
      </c>
      <c r="GO86" s="1068"/>
      <c r="GP86" s="345"/>
      <c r="GQ86" s="345"/>
      <c r="GR86" s="345"/>
      <c r="GS86" s="1520">
        <f>[8]GovSecByHolder!$AD14/1000</f>
        <v>3.1829999999999998</v>
      </c>
      <c r="GT86" s="345"/>
      <c r="GU86" s="1520">
        <v>13.492000000000001</v>
      </c>
      <c r="GV86" s="345">
        <f>[8]GovSecByHolder!$AC14/1000</f>
        <v>10.907</v>
      </c>
      <c r="GW86" s="1075"/>
      <c r="GX86" s="1519">
        <f t="shared" si="56"/>
        <v>0</v>
      </c>
      <c r="GY86" s="1510">
        <f>GY87*('[5]KStocks60-Today (2)'!$AI22-'[5]KStockByAssetType (2)'!$J22)/('[5]KStocks60-Today (2)'!$AI23-'[5]KStockByAssetType (2)'!$J23)</f>
        <v>106.28339596584567</v>
      </c>
      <c r="GZ86" s="937">
        <f>'[5]KStockByAssetType (2)'!$C22/1000</f>
        <v>24.242000000000001</v>
      </c>
      <c r="HA86" s="937">
        <f>'[5]KStockByAssetType (2)'!$J22/1000</f>
        <v>2.4900000000000002</v>
      </c>
      <c r="HB86" s="1149">
        <f t="shared" si="57"/>
        <v>76.153047584365254</v>
      </c>
      <c r="HC86" s="1068">
        <f t="shared" si="58"/>
        <v>69.587315674645211</v>
      </c>
      <c r="HD86" s="1161">
        <f t="shared" si="59"/>
        <v>6.5657319097200402</v>
      </c>
      <c r="HE86" s="937">
        <f>'[3]NationalIncome (2)'!$R22/1000</f>
        <v>5.851</v>
      </c>
      <c r="HF86" s="92">
        <f t="shared" si="60"/>
        <v>154.22146494590334</v>
      </c>
      <c r="HG86" s="937">
        <f t="shared" si="61"/>
        <v>5.8220000000000001</v>
      </c>
      <c r="HH86" s="937"/>
      <c r="HI86" s="937"/>
      <c r="HJ86" s="1267">
        <v>0</v>
      </c>
      <c r="HK86" s="937"/>
      <c r="HL86" s="1278">
        <v>0</v>
      </c>
      <c r="HM86" s="937"/>
      <c r="HN86" s="937">
        <f>-'[3]External (2)'!$AF22/1000</f>
        <v>-0.57399999999999995</v>
      </c>
      <c r="HO86" s="937"/>
      <c r="HP86" s="937"/>
      <c r="HQ86" s="937">
        <f t="shared" si="62"/>
        <v>175.88117190047154</v>
      </c>
      <c r="HR86" s="893">
        <f t="shared" si="83"/>
        <v>4.6997389033942572E-2</v>
      </c>
      <c r="HS86" s="64">
        <f>AVERAGE([2]Data1!$J$99:$J$102)</f>
        <v>10.024999999999999</v>
      </c>
      <c r="HT86" s="64">
        <f t="shared" si="1"/>
        <v>10.577683988393561</v>
      </c>
      <c r="HU86" s="705">
        <f>'[3]Deflators (2)'!$AM22</f>
        <v>9.6999999999999993</v>
      </c>
      <c r="HV86" s="705">
        <f>'[3]Deflators (2)'!$G22</f>
        <v>10.3</v>
      </c>
      <c r="HW86" s="705">
        <f>'[3]Deflators (2)'!$AH22</f>
        <v>17.899999999999999</v>
      </c>
      <c r="HX86" s="705">
        <f>'[3]Deflators (2)'!$AL22</f>
        <v>20.2</v>
      </c>
      <c r="HY86" s="705">
        <f>'[3]Deflators (2)'!$AK22</f>
        <v>12.6</v>
      </c>
      <c r="HZ86" s="705">
        <f>'[3]Deflators (2)'!$F22</f>
        <v>8.3000000000000007</v>
      </c>
      <c r="IA86" s="83">
        <v>13067.264999999999</v>
      </c>
      <c r="IB86" s="83">
        <v>5668.8180000000002</v>
      </c>
      <c r="IC86" s="83">
        <v>4894.4309999999996</v>
      </c>
      <c r="ID86" s="83">
        <v>772.92499999999995</v>
      </c>
      <c r="IE86" s="1501">
        <v>0.37372571842692409</v>
      </c>
      <c r="IF86" s="62"/>
      <c r="IG86" s="1197"/>
    </row>
    <row r="87" spans="1:241">
      <c r="A87" s="3">
        <f t="shared" si="2"/>
        <v>1972</v>
      </c>
      <c r="B87" s="739">
        <f t="shared" si="63"/>
        <v>36.928999999999995</v>
      </c>
      <c r="C87" s="737">
        <f t="shared" si="64"/>
        <v>-0.58699999999999997</v>
      </c>
      <c r="D87" s="739">
        <f t="shared" si="65"/>
        <v>37.515999999999998</v>
      </c>
      <c r="E87" s="729">
        <f t="shared" si="66"/>
        <v>44.963000000000001</v>
      </c>
      <c r="F87" s="729">
        <f>'[3]NationalIncome (2)'!$S23/1000-Y87</f>
        <v>7.4470000000000001</v>
      </c>
      <c r="G87" s="48">
        <f t="shared" si="67"/>
        <v>3.5510000000000002</v>
      </c>
      <c r="H87" s="79">
        <f>'[3]IncomeFromGDP (2)'!$O23/1000</f>
        <v>3.5510000000000002</v>
      </c>
      <c r="I87" s="733">
        <f t="shared" si="68"/>
        <v>0</v>
      </c>
      <c r="J87" s="394">
        <f t="shared" si="69"/>
        <v>44.457999999999998</v>
      </c>
      <c r="K87" s="394">
        <f>'[3]Expenditure (2)'!$EE23/1000</f>
        <v>24.097999999999999</v>
      </c>
      <c r="L87" s="394">
        <f>'[3]Expenditure (2)'!$ED23/1000</f>
        <v>6.3879999999999999</v>
      </c>
      <c r="M87" s="394">
        <f>('[3]Expenditure (2)'!$FI23+'[3]Expenditure (2)'!$FN23)/1000</f>
        <v>13.558999999999999</v>
      </c>
      <c r="N87" s="394">
        <f>'[3]Expenditure (2)'!$FP23/1000</f>
        <v>5.7039999999999997</v>
      </c>
      <c r="O87" s="394">
        <f>'[3]Expenditure (2)'!$FQ23/1000</f>
        <v>5.351</v>
      </c>
      <c r="P87" s="724">
        <f>'[3]Expenditure (2)'!$FR23/1000</f>
        <v>0.06</v>
      </c>
      <c r="Q87" s="394">
        <f t="shared" si="6"/>
        <v>44.963000000000001</v>
      </c>
      <c r="R87" s="394">
        <f>'[3]IncomeFromGDP (2)'!$D23/1000</f>
        <v>23.27</v>
      </c>
      <c r="S87" s="394">
        <f>'[3]IncomeFromGDP (2)'!$L23/1000</f>
        <v>11.242000000000001</v>
      </c>
      <c r="T87" s="394">
        <f>'[3]IncomeFromGDP (2)'!$M23/1000</f>
        <v>6.9</v>
      </c>
      <c r="U87" s="394">
        <f>'[3]IncomeFromGDP (2)'!$P23/1000</f>
        <v>-0.503</v>
      </c>
      <c r="V87" s="45">
        <f t="shared" si="70"/>
        <v>1.2440000000000002</v>
      </c>
      <c r="W87" s="49">
        <f>'[3]HouseholdInc (2)'!$B23/1000</f>
        <v>1.7370000000000001</v>
      </c>
      <c r="X87" s="451">
        <f>'[3]CFCByIndustry (2)'!$AB23/1000-Y87</f>
        <v>0.49299999999999999</v>
      </c>
      <c r="Y87" s="451">
        <f>'[3]CFCByIndustry (2)'!$W23/1000</f>
        <v>0.249</v>
      </c>
      <c r="Z87" s="49">
        <f>'[3]HouseholdInc (2)'!$AM23/1000-Y87</f>
        <v>3.3149999999999999</v>
      </c>
      <c r="AA87" s="857">
        <f t="shared" si="71"/>
        <v>0.28382268278641332</v>
      </c>
      <c r="AB87" s="464">
        <f t="shared" si="7"/>
        <v>6.6621621621621623E-3</v>
      </c>
      <c r="AC87" s="5">
        <f t="shared" si="8"/>
        <v>4.5859861415025538</v>
      </c>
      <c r="AD87" s="39">
        <f t="shared" si="9"/>
        <v>7.4089861415025533</v>
      </c>
      <c r="AE87" s="39">
        <f t="shared" si="10"/>
        <v>4.077</v>
      </c>
      <c r="AF87" s="49">
        <f t="shared" si="72"/>
        <v>6.9</v>
      </c>
      <c r="AG87" s="760">
        <f t="shared" si="11"/>
        <v>0.50898614150255284</v>
      </c>
      <c r="AH87" s="49">
        <f>'[3]CFCByIndustry (2)'!$AC23/1000</f>
        <v>2.823</v>
      </c>
      <c r="AI87" s="112">
        <f t="shared" si="12"/>
        <v>0.38102379274089065</v>
      </c>
      <c r="AJ87" s="45"/>
      <c r="AK87" s="39"/>
      <c r="AL87" s="394">
        <f>('[3]NonFinCorpIncome (2)'!$B23+'[3]FinCorpIncome (2)'!$B23)/1000</f>
        <v>8.4969999999999999</v>
      </c>
      <c r="AM87" s="394"/>
      <c r="AN87" s="394">
        <f>('[3]CFCByIndustry (2)'!$Y23+'[3]CFCByIndustry (2)'!$Z23)/1000</f>
        <v>3.1240000000000001</v>
      </c>
      <c r="AO87" s="111"/>
      <c r="AP87" s="45"/>
      <c r="AQ87" s="39"/>
      <c r="AR87" s="49"/>
      <c r="AS87" s="49">
        <f>'[3]CFCByIndustry (2)'!$AA23/1000</f>
        <v>1.008</v>
      </c>
      <c r="AT87" s="49">
        <f>'[3]GovIncome (2)'!$BS23/1000</f>
        <v>1.008</v>
      </c>
      <c r="AU87" s="112"/>
      <c r="AV87" s="5">
        <f t="shared" si="13"/>
        <v>5.3729999999999993</v>
      </c>
      <c r="AW87" s="5">
        <f>('[3]NonFinCorpIncome (2)'!$T23+'[3]FinCorpIncome (2)'!$T23)/1000</f>
        <v>1.573</v>
      </c>
      <c r="AX87" s="5">
        <f t="shared" si="73"/>
        <v>2.2529999999999997</v>
      </c>
      <c r="AY87" s="5">
        <f>('[3]NonFinCorpIncome (2)'!$AC23+'[3]FinCorpIncome (2)'!$AB23)/1000</f>
        <v>1.6759999999999999</v>
      </c>
      <c r="AZ87" s="761">
        <f>('[3]NonFinCorpIncome (2)'!Y23+'[3]NonFinCorpIncome (2)'!X23+'[3]NonFinCorpIncome (2)'!W23-'[3]NonFinCorpIncome (2)'!K23-'[3]NonFinCorpIncome (2)'!J23)/1000+('[3]FinCorpIncome (2)'!X23+'[3]FinCorpIncome (2)'!W23-'[3]FinCorpIncome (2)'!J23-'[3]FinCorpIncome (2)'!I23)/1000</f>
        <v>-0.129</v>
      </c>
      <c r="BA87" s="63">
        <f t="shared" si="74"/>
        <v>-0.58699999999999997</v>
      </c>
      <c r="BB87" s="64">
        <f t="shared" si="14"/>
        <v>-0.58899999999999997</v>
      </c>
      <c r="BC87" s="49">
        <f>'[3]External (2)'!$T23/1000</f>
        <v>0.23</v>
      </c>
      <c r="BD87" s="49">
        <f>'[3]External (2)'!$G23/1000</f>
        <v>0.81899999999999995</v>
      </c>
      <c r="BE87" s="64">
        <f t="shared" si="15"/>
        <v>2.0000000000000018E-3</v>
      </c>
      <c r="BF87" s="49">
        <f>'[3]External (2)'!$P23/1000</f>
        <v>0.02</v>
      </c>
      <c r="BG87" s="49">
        <f>'[3]External (2)'!$C23/1000</f>
        <v>1.7999999999999999E-2</v>
      </c>
      <c r="BH87" s="35">
        <f t="shared" si="75"/>
        <v>0.18099999999999994</v>
      </c>
      <c r="BI87" s="49">
        <f t="shared" si="16"/>
        <v>0.18099999999999994</v>
      </c>
      <c r="BJ87" s="49">
        <f>'[3]External (2)'!$Y23/1000</f>
        <v>0.57099999999999995</v>
      </c>
      <c r="BK87" s="49">
        <f>'[3]External (2)'!$M23/1000</f>
        <v>0.39</v>
      </c>
      <c r="BL87" s="49">
        <f t="shared" si="76"/>
        <v>-3.4000000000000002E-2</v>
      </c>
      <c r="BM87" s="49">
        <f>'[3]External (2)'!$AD23/1000</f>
        <v>0</v>
      </c>
      <c r="BN87" s="50">
        <f>'[3]External (2)'!$AC23/1000</f>
        <v>3.4000000000000002E-2</v>
      </c>
      <c r="BO87" s="17">
        <f t="shared" si="77"/>
        <v>7.4652499999999984</v>
      </c>
      <c r="BP87" s="5">
        <f t="shared" si="17"/>
        <v>5.3729999999999993</v>
      </c>
      <c r="BQ87" s="5">
        <f t="shared" si="18"/>
        <v>1.2440000000000002</v>
      </c>
      <c r="BR87" s="6">
        <f t="shared" si="19"/>
        <v>1.01925</v>
      </c>
      <c r="BS87" s="6">
        <f t="shared" si="20"/>
        <v>-0.58899999999999997</v>
      </c>
      <c r="BT87" s="49">
        <f>('[3]GovIncome (2)'!$CO23-'[3]GovIncome (2)'!$CA23)/1000</f>
        <v>0.41799999999999998</v>
      </c>
      <c r="BU87" s="17">
        <f t="shared" si="78"/>
        <v>26.329749999999997</v>
      </c>
      <c r="BV87" s="5">
        <f t="shared" si="21"/>
        <v>23.27</v>
      </c>
      <c r="BW87" s="6">
        <f t="shared" si="22"/>
        <v>3.05775</v>
      </c>
      <c r="BX87" s="6">
        <f t="shared" si="23"/>
        <v>5.9112732784577409</v>
      </c>
      <c r="BY87" s="65">
        <f t="shared" si="24"/>
        <v>2.0000000000000018E-3</v>
      </c>
      <c r="BZ87" s="17">
        <f t="shared" si="79"/>
        <v>8.8949999999999996</v>
      </c>
      <c r="CA87" s="5">
        <f t="shared" si="25"/>
        <v>3.5510000000000002</v>
      </c>
      <c r="CB87" s="6">
        <f t="shared" si="26"/>
        <v>1.573</v>
      </c>
      <c r="CC87" s="6">
        <f t="shared" si="80"/>
        <v>3.7709999999999999</v>
      </c>
      <c r="CD87" s="8">
        <f t="shared" si="27"/>
        <v>0.47155219449171959</v>
      </c>
      <c r="CE87" s="8">
        <f t="shared" si="28"/>
        <v>3.2994478055082803</v>
      </c>
      <c r="CF87" s="1492">
        <f>SUM([4]Data1!$BC59:$BC62)/1000</f>
        <v>0</v>
      </c>
      <c r="CG87" s="8">
        <f t="shared" si="29"/>
        <v>2.0445521944917195</v>
      </c>
      <c r="CH87" s="8">
        <f t="shared" si="30"/>
        <v>3.2994478055082803</v>
      </c>
      <c r="CI87" s="49">
        <f>'[3]HouseholdInc (2)'!$AA23/1000</f>
        <v>3.7650000000000001</v>
      </c>
      <c r="CJ87" s="763">
        <f>'[3]HouseholdKAccount (2)'!$F23/1000</f>
        <v>6.0000000000000001E-3</v>
      </c>
      <c r="CK87" s="11">
        <f>('[3]GovIncome (2)'!$CR23+'[3]GovIncome (2)'!$CT23)/1000</f>
        <v>1.756</v>
      </c>
      <c r="CL87" s="1173">
        <f t="shared" si="81"/>
        <v>0.12400000000000011</v>
      </c>
      <c r="CM87" s="1176">
        <f>'[3]GovIncome (2)'!$CR23/1000</f>
        <v>1.6319999999999999</v>
      </c>
      <c r="CN87" s="11">
        <f t="shared" si="82"/>
        <v>2.9280000000000004</v>
      </c>
      <c r="CO87" s="49">
        <f>'[3]GovDispoIncome (2)'!$C23/1000</f>
        <v>0.55500000000000005</v>
      </c>
      <c r="CP87" s="49">
        <f>'[3]GovDispoIncome (2)'!$D23/1000</f>
        <v>2.3730000000000002</v>
      </c>
      <c r="CQ87" s="49">
        <f>'[3]GovIncome (2)'!$CY23/1000</f>
        <v>0.47599999999999998</v>
      </c>
      <c r="CR87" s="49">
        <f t="shared" si="31"/>
        <v>-4.9000000000000002E-2</v>
      </c>
      <c r="CS87" s="49">
        <f>('[3]GovKTransfers (2)'!$AR23+'[3]GovKTransfers (2)'!$AS23+'[3]GovKTransfers (2)'!$AT23)/1000</f>
        <v>1.911</v>
      </c>
      <c r="CT87" s="27">
        <f t="shared" si="32"/>
        <v>28.704999999999995</v>
      </c>
      <c r="CU87" s="49">
        <f t="shared" si="33"/>
        <v>5.5496978055082788</v>
      </c>
      <c r="CV87" s="49">
        <f t="shared" si="34"/>
        <v>23.045768112476239</v>
      </c>
      <c r="CW87" s="49">
        <f t="shared" si="35"/>
        <v>0.10853408201547893</v>
      </c>
      <c r="CX87" s="49">
        <f t="shared" si="36"/>
        <v>30.207999999999995</v>
      </c>
      <c r="CY87" s="49">
        <f t="shared" si="37"/>
        <v>33.135999999999996</v>
      </c>
      <c r="CZ87" s="49">
        <f>'[3]HouseholdInc (2)'!$AL23/1000</f>
        <v>4.2229999999999999</v>
      </c>
      <c r="DA87" s="49">
        <f t="shared" si="38"/>
        <v>7.5380000000000003</v>
      </c>
      <c r="DB87" s="49">
        <f>'[3]HouseholdKAccount (2)'!$H23/1000</f>
        <v>1.0999999999999999E-2</v>
      </c>
      <c r="DC87" s="79">
        <f t="shared" si="39"/>
        <v>4.234</v>
      </c>
      <c r="DD87" s="49">
        <f>('[3]NonFinCorpKAccount (2)'!$H23+'[3]FinCorpKAccount (2)'!$H23)/1000</f>
        <v>4.0000000000000001E-3</v>
      </c>
      <c r="DE87" s="478">
        <f t="shared" si="40"/>
        <v>5.9139999999999997</v>
      </c>
      <c r="DF87" s="79">
        <f t="shared" si="41"/>
        <v>4.234</v>
      </c>
      <c r="DG87" s="49">
        <f>'[3]HouseholdKAccount (2)'!$P23/1000</f>
        <v>5.3849999999999998</v>
      </c>
      <c r="DH87" s="451">
        <f t="shared" si="42"/>
        <v>2.0689999999999995</v>
      </c>
      <c r="DI87" s="49">
        <f>'[3]HouseholdKAccount (2)'!$J23/1000-X87</f>
        <v>1.6260000000000003</v>
      </c>
      <c r="DJ87" s="49">
        <f t="shared" si="84"/>
        <v>0.44299999999999917</v>
      </c>
      <c r="DK87" s="49">
        <f>('[3]HouseholdKAccount (2)'!$Q23+'[3]HouseholdKAccount (2)'!$R23)/1000</f>
        <v>0.161</v>
      </c>
      <c r="DL87" s="49">
        <f t="shared" si="44"/>
        <v>2.0040000000000004</v>
      </c>
      <c r="DM87" s="717">
        <v>0</v>
      </c>
      <c r="DN87" s="49">
        <f t="shared" si="45"/>
        <v>2.0040000000000004</v>
      </c>
      <c r="DO87" s="49"/>
      <c r="DP87" s="79"/>
      <c r="DQ87" s="898"/>
      <c r="DR87" s="896"/>
      <c r="DS87" s="896"/>
      <c r="DT87" s="896"/>
      <c r="DU87" s="760">
        <v>0</v>
      </c>
      <c r="DV87" s="394"/>
      <c r="DW87" s="394"/>
      <c r="DX87" s="394"/>
      <c r="DY87" s="905"/>
      <c r="DZ87" s="932">
        <v>134.98525680079169</v>
      </c>
      <c r="EA87" s="926">
        <f t="shared" si="4"/>
        <v>109.31059252376384</v>
      </c>
      <c r="EB87" s="868">
        <f>EB88*('[5]KStocks60-Today (2)'!$AA23/1000-EH87)/('[5]KStocks60-Today (2)'!$AA24/1000-EH88)</f>
        <v>45.691725220463759</v>
      </c>
      <c r="EC87" s="926">
        <v>74</v>
      </c>
      <c r="ED87" s="926">
        <f t="shared" si="46"/>
        <v>26.641925272356833</v>
      </c>
      <c r="EE87" s="926">
        <f t="shared" si="47"/>
        <v>47.358074727643171</v>
      </c>
      <c r="EF87" s="4">
        <f t="shared" si="48"/>
        <v>19.049799948106926</v>
      </c>
      <c r="EG87" s="928">
        <f t="shared" si="5"/>
        <v>16.260792575656925</v>
      </c>
      <c r="EH87" s="872">
        <f t="shared" si="49"/>
        <v>2.5310258010372055</v>
      </c>
      <c r="EI87" s="868">
        <f t="shared" si="50"/>
        <v>25.674664277027844</v>
      </c>
      <c r="EJ87" s="346"/>
      <c r="EK87" s="910"/>
      <c r="EL87" s="345"/>
      <c r="EM87" s="345"/>
      <c r="EN87" s="346"/>
      <c r="EO87" s="346"/>
      <c r="EP87" s="429"/>
      <c r="EQ87" s="347"/>
      <c r="ER87" s="347"/>
      <c r="ES87" s="347"/>
      <c r="ET87" s="347"/>
      <c r="EU87" s="347"/>
      <c r="EV87" s="347"/>
      <c r="EW87" s="347"/>
      <c r="EX87" s="347"/>
      <c r="EY87" s="347"/>
      <c r="EZ87" s="347"/>
      <c r="FA87" s="347"/>
      <c r="FB87" s="347"/>
      <c r="FC87" s="346"/>
      <c r="FD87" s="346"/>
      <c r="FE87" s="346"/>
      <c r="FF87" s="346"/>
      <c r="FG87" s="346"/>
      <c r="FH87" s="346"/>
      <c r="FI87" s="347"/>
      <c r="FJ87" s="347"/>
      <c r="FK87" s="347"/>
      <c r="FL87" s="347"/>
      <c r="FM87" s="346"/>
      <c r="FN87" s="346"/>
      <c r="FO87" s="346"/>
      <c r="FP87" s="346"/>
      <c r="FQ87" s="346"/>
      <c r="FR87" s="346"/>
      <c r="FS87" s="346"/>
      <c r="FT87" s="346"/>
      <c r="FU87" s="346"/>
      <c r="FV87" s="346"/>
      <c r="FW87" s="346"/>
      <c r="FX87" s="346"/>
      <c r="FY87" s="346"/>
      <c r="FZ87" s="429"/>
      <c r="GA87" s="1071">
        <f>GA88*'[6]1.20a, 1.20b &amp; 1.20c'!$EM34/'[6]1.20a, 1.20b &amp; 1.20c'!$EM35</f>
        <v>5.1693391636937047</v>
      </c>
      <c r="GB87" s="345"/>
      <c r="GC87" s="1071">
        <f>GC88*'[6]1.20a, 1.20b &amp; 1.20c'!$EN34/'[6]1.20a, 1.20b &amp; 1.20c'!$EN35</f>
        <v>11.089895334779658</v>
      </c>
      <c r="GD87" s="867"/>
      <c r="GE87" s="1068">
        <f t="shared" si="51"/>
        <v>40.307529495807366</v>
      </c>
      <c r="GF87" s="1068"/>
      <c r="GG87" s="1068"/>
      <c r="GH87" s="1068"/>
      <c r="GI87" s="1068"/>
      <c r="GJ87" s="880">
        <f>GJ88*'[5]KStocks60-Today (2)'!$S23/'[5]KStocks60-Today (2)'!$S24</f>
        <v>23.129162064068165</v>
      </c>
      <c r="GK87" s="1068">
        <f t="shared" si="52"/>
        <v>9.8870366536658523</v>
      </c>
      <c r="GL87" s="1068">
        <f t="shared" si="53"/>
        <v>7.2913307780733536</v>
      </c>
      <c r="GM87" s="1161">
        <f t="shared" si="54"/>
        <v>7.2913307780733536</v>
      </c>
      <c r="GN87" s="1068">
        <f t="shared" si="55"/>
        <v>0</v>
      </c>
      <c r="GO87" s="1068"/>
      <c r="GP87" s="345"/>
      <c r="GQ87" s="345"/>
      <c r="GR87" s="345"/>
      <c r="GS87" s="1520">
        <f>[8]GovSecByHolder!$AD15/1000</f>
        <v>2.734</v>
      </c>
      <c r="GT87" s="345"/>
      <c r="GU87" s="1520">
        <v>14.034000000000001</v>
      </c>
      <c r="GV87" s="345">
        <f>[8]GovSecByHolder!$AC15/1000</f>
        <v>11.558</v>
      </c>
      <c r="GW87" s="1075"/>
      <c r="GX87" s="1519">
        <f t="shared" si="56"/>
        <v>0</v>
      </c>
      <c r="GY87" s="1510">
        <f>GY88*('[5]KStocks60-Today (2)'!$AI23-'[5]KStockByAssetType (2)'!$J23)/('[5]KStocks60-Today (2)'!$AI24-'[5]KStockByAssetType (2)'!$J24)</f>
        <v>119.70317299747525</v>
      </c>
      <c r="GZ87" s="937">
        <f>'[5]KStockByAssetType (2)'!$C23/1000</f>
        <v>28.137</v>
      </c>
      <c r="HA87" s="937">
        <f>'[5]KStockByAssetType (2)'!$J23/1000</f>
        <v>3.0710000000000002</v>
      </c>
      <c r="HB87" s="1149">
        <f t="shared" si="57"/>
        <v>86.233324515806387</v>
      </c>
      <c r="HC87" s="1068">
        <f t="shared" si="58"/>
        <v>78.941993737733029</v>
      </c>
      <c r="HD87" s="1161">
        <f t="shared" si="59"/>
        <v>7.2913307780733536</v>
      </c>
      <c r="HE87" s="937">
        <f>'[3]NationalIncome (2)'!$R23/1000</f>
        <v>6.3730000000000002</v>
      </c>
      <c r="HF87" s="92">
        <f t="shared" si="60"/>
        <v>175.88117190047154</v>
      </c>
      <c r="HG87" s="937">
        <f t="shared" si="61"/>
        <v>6.3390000000000004</v>
      </c>
      <c r="HH87" s="937"/>
      <c r="HI87" s="937"/>
      <c r="HJ87" s="1267">
        <v>0</v>
      </c>
      <c r="HK87" s="937"/>
      <c r="HL87" s="1278">
        <v>0</v>
      </c>
      <c r="HM87" s="937"/>
      <c r="HN87" s="937">
        <f>-'[3]External (2)'!$AF23/1000</f>
        <v>-8.6999999999999994E-2</v>
      </c>
      <c r="HO87" s="937"/>
      <c r="HP87" s="937"/>
      <c r="HQ87" s="937">
        <f t="shared" si="62"/>
        <v>200.01594134219567</v>
      </c>
      <c r="HR87" s="893">
        <f t="shared" si="83"/>
        <v>6.9825436408977648E-2</v>
      </c>
      <c r="HS87" s="64">
        <f>AVERAGE([2]Data1!$J$103:$J$106)</f>
        <v>10.725</v>
      </c>
      <c r="HT87" s="64">
        <f t="shared" si="1"/>
        <v>11.316275389079397</v>
      </c>
      <c r="HU87" s="705">
        <f>'[3]Deflators (2)'!$AM23</f>
        <v>10.3</v>
      </c>
      <c r="HV87" s="705">
        <f>'[3]Deflators (2)'!$G23</f>
        <v>11</v>
      </c>
      <c r="HW87" s="705">
        <f>'[3]Deflators (2)'!$AH23</f>
        <v>18.899999999999999</v>
      </c>
      <c r="HX87" s="705">
        <f>'[3]Deflators (2)'!$AL23</f>
        <v>22.4</v>
      </c>
      <c r="HY87" s="705">
        <f>'[3]Deflators (2)'!$AK23</f>
        <v>13.1</v>
      </c>
      <c r="HZ87" s="705">
        <f>'[3]Deflators (2)'!$F23</f>
        <v>9.1</v>
      </c>
      <c r="IA87" s="83">
        <v>13303.664000000001</v>
      </c>
      <c r="IB87" s="83">
        <v>5761.9480000000003</v>
      </c>
      <c r="IC87" s="83">
        <v>4968.1909999999998</v>
      </c>
      <c r="ID87" s="83">
        <v>792.35</v>
      </c>
      <c r="IE87" s="1501">
        <v>0.37256826390083214</v>
      </c>
      <c r="IF87" s="62"/>
      <c r="IG87" s="1197"/>
    </row>
    <row r="88" spans="1:241">
      <c r="A88" s="3">
        <f t="shared" si="2"/>
        <v>1973</v>
      </c>
      <c r="B88" s="739">
        <f t="shared" si="63"/>
        <v>41.956000000000003</v>
      </c>
      <c r="C88" s="737">
        <f t="shared" si="64"/>
        <v>-0.65499999999999992</v>
      </c>
      <c r="D88" s="739">
        <f t="shared" si="65"/>
        <v>42.611000000000004</v>
      </c>
      <c r="E88" s="729">
        <f t="shared" si="66"/>
        <v>50.527000000000001</v>
      </c>
      <c r="F88" s="729">
        <f>'[3]NationalIncome (2)'!$S24/1000-Y88</f>
        <v>7.9160000000000004</v>
      </c>
      <c r="G88" s="48">
        <f t="shared" si="67"/>
        <v>3.9630000000000001</v>
      </c>
      <c r="H88" s="79">
        <f>'[3]IncomeFromGDP (2)'!$O24/1000</f>
        <v>3.9630000000000001</v>
      </c>
      <c r="I88" s="733">
        <f t="shared" si="68"/>
        <v>0</v>
      </c>
      <c r="J88" s="394">
        <f t="shared" si="69"/>
        <v>49.718000000000004</v>
      </c>
      <c r="K88" s="394">
        <f>'[3]Expenditure (2)'!$EE24/1000</f>
        <v>26.861000000000001</v>
      </c>
      <c r="L88" s="394">
        <f>'[3]Expenditure (2)'!$ED24/1000</f>
        <v>7.242</v>
      </c>
      <c r="M88" s="394">
        <f>('[3]Expenditure (2)'!$FI24+'[3]Expenditure (2)'!$FN24)/1000</f>
        <v>14.145</v>
      </c>
      <c r="N88" s="394">
        <f>'[3]Expenditure (2)'!$FP24/1000</f>
        <v>7.04</v>
      </c>
      <c r="O88" s="394">
        <f>'[3]Expenditure (2)'!$FQ24/1000</f>
        <v>5.5119999999999996</v>
      </c>
      <c r="P88" s="724">
        <f>'[3]Expenditure (2)'!$FR24/1000</f>
        <v>-5.8000000000000003E-2</v>
      </c>
      <c r="Q88" s="394">
        <f t="shared" si="6"/>
        <v>50.527000000000001</v>
      </c>
      <c r="R88" s="394">
        <f>'[3]IncomeFromGDP (2)'!$D24/1000</f>
        <v>25.962</v>
      </c>
      <c r="S88" s="394">
        <f>'[3]IncomeFromGDP (2)'!$L24/1000</f>
        <v>12.858000000000001</v>
      </c>
      <c r="T88" s="394">
        <f>'[3]IncomeFromGDP (2)'!$M24/1000</f>
        <v>7.7439999999999998</v>
      </c>
      <c r="U88" s="394">
        <f>'[3]IncomeFromGDP (2)'!$P24/1000</f>
        <v>-0.80900000000000005</v>
      </c>
      <c r="V88" s="45">
        <f t="shared" si="70"/>
        <v>1.4359999999999999</v>
      </c>
      <c r="W88" s="49">
        <f>'[3]HouseholdInc (2)'!$B24/1000</f>
        <v>1.998</v>
      </c>
      <c r="X88" s="451">
        <f>'[3]CFCByIndustry (2)'!$AB24/1000-Y88</f>
        <v>0.56200000000000006</v>
      </c>
      <c r="Y88" s="451">
        <f>'[3]CFCByIndustry (2)'!$W24/1000</f>
        <v>0.33600000000000002</v>
      </c>
      <c r="Z88" s="49">
        <f>'[3]HouseholdInc (2)'!$AM24/1000-Y88</f>
        <v>3.351</v>
      </c>
      <c r="AA88" s="857">
        <f t="shared" si="71"/>
        <v>0.28128128128128133</v>
      </c>
      <c r="AB88" s="464">
        <f t="shared" si="7"/>
        <v>6.2513904338153507E-3</v>
      </c>
      <c r="AC88" s="5">
        <f t="shared" si="8"/>
        <v>5.5262447362022851</v>
      </c>
      <c r="AD88" s="39">
        <f t="shared" si="9"/>
        <v>8.3152447362022848</v>
      </c>
      <c r="AE88" s="39">
        <f t="shared" si="10"/>
        <v>4.9550000000000001</v>
      </c>
      <c r="AF88" s="49">
        <f t="shared" si="72"/>
        <v>7.7439999999999998</v>
      </c>
      <c r="AG88" s="760">
        <f t="shared" si="11"/>
        <v>0.57124473620228533</v>
      </c>
      <c r="AH88" s="49">
        <f>'[3]CFCByIndustry (2)'!$AC24/1000</f>
        <v>2.7890000000000001</v>
      </c>
      <c r="AI88" s="112">
        <f t="shared" si="12"/>
        <v>0.33540804732510909</v>
      </c>
      <c r="AJ88" s="45"/>
      <c r="AK88" s="39"/>
      <c r="AL88" s="394">
        <f>('[3]NonFinCorpIncome (2)'!$B24+'[3]FinCorpIncome (2)'!$B24)/1000</f>
        <v>9.7240000000000002</v>
      </c>
      <c r="AM88" s="394"/>
      <c r="AN88" s="394">
        <f>('[3]CFCByIndustry (2)'!$Y24+'[3]CFCByIndustry (2)'!$Z24)/1000</f>
        <v>3.4289999999999998</v>
      </c>
      <c r="AO88" s="111"/>
      <c r="AP88" s="45"/>
      <c r="AQ88" s="39"/>
      <c r="AR88" s="49"/>
      <c r="AS88" s="49">
        <f>'[3]CFCByIndustry (2)'!$AA24/1000</f>
        <v>1.137</v>
      </c>
      <c r="AT88" s="49">
        <f>'[3]GovIncome (2)'!$BS24/1000</f>
        <v>1.137</v>
      </c>
      <c r="AU88" s="112"/>
      <c r="AV88" s="5">
        <f t="shared" si="13"/>
        <v>6.2949999999999999</v>
      </c>
      <c r="AW88" s="5">
        <f>('[3]NonFinCorpIncome (2)'!$T24+'[3]FinCorpIncome (2)'!$T24)/1000</f>
        <v>2.0529999999999999</v>
      </c>
      <c r="AX88" s="5">
        <f t="shared" si="73"/>
        <v>2.625</v>
      </c>
      <c r="AY88" s="5">
        <f>('[3]NonFinCorpIncome (2)'!$AC24+'[3]FinCorpIncome (2)'!$AB24)/1000</f>
        <v>1.87</v>
      </c>
      <c r="AZ88" s="761">
        <f>('[3]NonFinCorpIncome (2)'!Y24+'[3]NonFinCorpIncome (2)'!X24+'[3]NonFinCorpIncome (2)'!W24-'[3]NonFinCorpIncome (2)'!K24-'[3]NonFinCorpIncome (2)'!J24)/1000+('[3]FinCorpIncome (2)'!X24+'[3]FinCorpIncome (2)'!W24-'[3]FinCorpIncome (2)'!J24-'[3]FinCorpIncome (2)'!I24)/1000</f>
        <v>-0.253</v>
      </c>
      <c r="BA88" s="63">
        <f t="shared" si="74"/>
        <v>-0.65499999999999992</v>
      </c>
      <c r="BB88" s="64">
        <f t="shared" si="14"/>
        <v>-0.65399999999999991</v>
      </c>
      <c r="BC88" s="49">
        <f>'[3]External (2)'!$T24/1000</f>
        <v>0.36299999999999999</v>
      </c>
      <c r="BD88" s="49">
        <f>'[3]External (2)'!$G24/1000</f>
        <v>1.0169999999999999</v>
      </c>
      <c r="BE88" s="64">
        <f t="shared" si="15"/>
        <v>-1.0000000000000009E-3</v>
      </c>
      <c r="BF88" s="49">
        <f>'[3]External (2)'!$P24/1000</f>
        <v>2.4E-2</v>
      </c>
      <c r="BG88" s="49">
        <f>'[3]External (2)'!$C24/1000</f>
        <v>2.5000000000000001E-2</v>
      </c>
      <c r="BH88" s="35">
        <f t="shared" si="75"/>
        <v>0.16699999999999998</v>
      </c>
      <c r="BI88" s="49">
        <f t="shared" si="16"/>
        <v>0.16699999999999998</v>
      </c>
      <c r="BJ88" s="49">
        <f>'[3]External (2)'!$Y24/1000</f>
        <v>0.62</v>
      </c>
      <c r="BK88" s="49">
        <f>'[3]External (2)'!$M24/1000</f>
        <v>0.45300000000000001</v>
      </c>
      <c r="BL88" s="49">
        <f t="shared" si="76"/>
        <v>-4.2000000000000003E-2</v>
      </c>
      <c r="BM88" s="49">
        <f>'[3]External (2)'!$AD24/1000</f>
        <v>0</v>
      </c>
      <c r="BN88" s="50">
        <f>'[3]External (2)'!$AC24/1000</f>
        <v>4.2000000000000003E-2</v>
      </c>
      <c r="BO88" s="17">
        <f t="shared" si="77"/>
        <v>8.8247499999999999</v>
      </c>
      <c r="BP88" s="5">
        <f t="shared" si="17"/>
        <v>6.2949999999999999</v>
      </c>
      <c r="BQ88" s="5">
        <f t="shared" si="18"/>
        <v>1.4359999999999999</v>
      </c>
      <c r="BR88" s="6">
        <f t="shared" si="19"/>
        <v>1.23875</v>
      </c>
      <c r="BS88" s="6">
        <f t="shared" si="20"/>
        <v>-0.65399999999999991</v>
      </c>
      <c r="BT88" s="49">
        <f>('[3]GovIncome (2)'!$CO24-'[3]GovIncome (2)'!$CA24)/1000</f>
        <v>0.50900000000000001</v>
      </c>
      <c r="BU88" s="17">
        <f t="shared" si="78"/>
        <v>29.677249999999997</v>
      </c>
      <c r="BV88" s="5">
        <f t="shared" si="21"/>
        <v>25.962</v>
      </c>
      <c r="BW88" s="6">
        <f t="shared" si="22"/>
        <v>3.7162500000000001</v>
      </c>
      <c r="BX88" s="6">
        <f t="shared" si="23"/>
        <v>6.2998099897357598</v>
      </c>
      <c r="BY88" s="65">
        <f t="shared" si="24"/>
        <v>-1.0000000000000009E-3</v>
      </c>
      <c r="BZ88" s="17">
        <f t="shared" si="79"/>
        <v>10.577</v>
      </c>
      <c r="CA88" s="5">
        <f t="shared" si="25"/>
        <v>3.9630000000000001</v>
      </c>
      <c r="CB88" s="6">
        <f t="shared" si="26"/>
        <v>2.0529999999999999</v>
      </c>
      <c r="CC88" s="6">
        <f t="shared" si="80"/>
        <v>4.0919999999999996</v>
      </c>
      <c r="CD88" s="8">
        <f t="shared" si="27"/>
        <v>0.54146179834737707</v>
      </c>
      <c r="CE88" s="8">
        <f t="shared" si="28"/>
        <v>3.5505382016526226</v>
      </c>
      <c r="CF88" s="1492">
        <f>SUM([4]Data1!$BC63:$BC66)/1000</f>
        <v>0.46899999999999997</v>
      </c>
      <c r="CG88" s="8">
        <f t="shared" si="29"/>
        <v>2.594461798347377</v>
      </c>
      <c r="CH88" s="8">
        <f t="shared" si="30"/>
        <v>4.0195382016526224</v>
      </c>
      <c r="CI88" s="49">
        <f>'[3]HouseholdInc (2)'!$AA24/1000</f>
        <v>4.0839999999999996</v>
      </c>
      <c r="CJ88" s="763">
        <f>'[3]HouseholdKAccount (2)'!$F24/1000</f>
        <v>8.0000000000000002E-3</v>
      </c>
      <c r="CK88" s="11">
        <f>('[3]GovIncome (2)'!$CR24+'[3]GovIncome (2)'!$CT24)/1000</f>
        <v>2.2240000000000002</v>
      </c>
      <c r="CL88" s="1173">
        <f t="shared" si="81"/>
        <v>0.15900000000000025</v>
      </c>
      <c r="CM88" s="1176">
        <f>'[3]GovIncome (2)'!$CR24/1000</f>
        <v>2.0649999999999999</v>
      </c>
      <c r="CN88" s="11">
        <f t="shared" si="82"/>
        <v>3.423</v>
      </c>
      <c r="CO88" s="49">
        <f>'[3]GovDispoIncome (2)'!$C24/1000</f>
        <v>0.65800000000000003</v>
      </c>
      <c r="CP88" s="49">
        <f>'[3]GovDispoIncome (2)'!$D24/1000</f>
        <v>2.7650000000000001</v>
      </c>
      <c r="CQ88" s="49">
        <f>'[3]GovIncome (2)'!$CY24/1000</f>
        <v>0.28999999999999998</v>
      </c>
      <c r="CR88" s="49">
        <f t="shared" si="31"/>
        <v>-5.6000000000000008E-2</v>
      </c>
      <c r="CS88" s="49">
        <f>('[3]GovKTransfers (2)'!$AR24+'[3]GovKTransfers (2)'!$AS24+'[3]GovKTransfers (2)'!$AT24)/1000</f>
        <v>2.129</v>
      </c>
      <c r="CT88" s="27">
        <f t="shared" si="32"/>
        <v>32.300000000000004</v>
      </c>
      <c r="CU88" s="49">
        <f t="shared" si="33"/>
        <v>6.4832882016526234</v>
      </c>
      <c r="CV88" s="49">
        <f t="shared" si="34"/>
        <v>25.676935102336095</v>
      </c>
      <c r="CW88" s="49">
        <f t="shared" si="35"/>
        <v>0.13977669601127921</v>
      </c>
      <c r="CX88" s="49">
        <f t="shared" si="36"/>
        <v>34.112000000000002</v>
      </c>
      <c r="CY88" s="49">
        <f t="shared" si="37"/>
        <v>37.535000000000004</v>
      </c>
      <c r="CZ88" s="49">
        <f>'[3]HouseholdInc (2)'!$AL24/1000</f>
        <v>5.5229999999999997</v>
      </c>
      <c r="DA88" s="49">
        <f t="shared" si="38"/>
        <v>8.8739999999999988</v>
      </c>
      <c r="DB88" s="49">
        <f>'[3]HouseholdKAccount (2)'!$H24/1000</f>
        <v>0.01</v>
      </c>
      <c r="DC88" s="79">
        <f t="shared" si="39"/>
        <v>5.5329999999999995</v>
      </c>
      <c r="DD88" s="49">
        <f>('[3]NonFinCorpKAccount (2)'!$H24+'[3]FinCorpKAccount (2)'!$H24)/1000</f>
        <v>4.0000000000000001E-3</v>
      </c>
      <c r="DE88" s="478">
        <f t="shared" si="40"/>
        <v>7.4069999999999991</v>
      </c>
      <c r="DF88" s="79">
        <f t="shared" si="41"/>
        <v>5.5329999999999995</v>
      </c>
      <c r="DG88" s="49">
        <f>'[3]HouseholdKAccount (2)'!$P24/1000</f>
        <v>6.476</v>
      </c>
      <c r="DH88" s="451">
        <f t="shared" si="42"/>
        <v>3.1249999999999996</v>
      </c>
      <c r="DI88" s="49">
        <f>'[3]HouseholdKAccount (2)'!$J24/1000-X88</f>
        <v>2.0110000000000001</v>
      </c>
      <c r="DJ88" s="49">
        <f t="shared" si="84"/>
        <v>1.1139999999999994</v>
      </c>
      <c r="DK88" s="49">
        <f>('[3]HouseholdKAccount (2)'!$Q24+'[3]HouseholdKAccount (2)'!$R24)/1000</f>
        <v>-0.122</v>
      </c>
      <c r="DL88" s="49">
        <f t="shared" si="44"/>
        <v>2.5299999999999998</v>
      </c>
      <c r="DM88" s="717">
        <v>0</v>
      </c>
      <c r="DN88" s="49">
        <f t="shared" si="45"/>
        <v>2.5299999999999998</v>
      </c>
      <c r="DO88" s="49"/>
      <c r="DP88" s="79"/>
      <c r="DQ88" s="898"/>
      <c r="DR88" s="896"/>
      <c r="DS88" s="896"/>
      <c r="DT88" s="896"/>
      <c r="DU88" s="760">
        <v>0</v>
      </c>
      <c r="DV88" s="394"/>
      <c r="DW88" s="394"/>
      <c r="DX88" s="394"/>
      <c r="DY88" s="905"/>
      <c r="DZ88" s="932">
        <v>157.51663049235239</v>
      </c>
      <c r="EA88" s="926">
        <f t="shared" si="4"/>
        <v>130.87273159307776</v>
      </c>
      <c r="EB88" s="868">
        <f>EB89*('[5]KStocks60-Today (2)'!$AA24/1000-EH88)/('[5]KStocks60-Today (2)'!$AA25/1000-EH89)</f>
        <v>54.514662870614075</v>
      </c>
      <c r="EC88" s="926">
        <v>89.9</v>
      </c>
      <c r="ED88" s="926">
        <f t="shared" si="46"/>
        <v>33.058825708464532</v>
      </c>
      <c r="EE88" s="926">
        <f t="shared" si="47"/>
        <v>56.841174291535474</v>
      </c>
      <c r="EF88" s="4">
        <f t="shared" si="48"/>
        <v>21.455837162149543</v>
      </c>
      <c r="EG88" s="928">
        <f t="shared" si="5"/>
        <v>19.516894430928215</v>
      </c>
      <c r="EH88" s="872">
        <f t="shared" si="49"/>
        <v>3.3312947859955662</v>
      </c>
      <c r="EI88" s="868">
        <f t="shared" si="50"/>
        <v>26.643898899274632</v>
      </c>
      <c r="EJ88" s="346"/>
      <c r="EK88" s="910"/>
      <c r="EL88" s="345"/>
      <c r="EM88" s="345"/>
      <c r="EN88" s="346"/>
      <c r="EO88" s="346"/>
      <c r="EP88" s="429"/>
      <c r="EQ88" s="347"/>
      <c r="ER88" s="347"/>
      <c r="ES88" s="347"/>
      <c r="ET88" s="347"/>
      <c r="EU88" s="347"/>
      <c r="EV88" s="347"/>
      <c r="EW88" s="347"/>
      <c r="EX88" s="347"/>
      <c r="EY88" s="347"/>
      <c r="EZ88" s="347"/>
      <c r="FA88" s="347"/>
      <c r="FB88" s="347"/>
      <c r="FC88" s="346"/>
      <c r="FD88" s="346"/>
      <c r="FE88" s="346"/>
      <c r="FF88" s="346"/>
      <c r="FG88" s="346"/>
      <c r="FH88" s="346"/>
      <c r="FI88" s="347"/>
      <c r="FJ88" s="347"/>
      <c r="FK88" s="347"/>
      <c r="FL88" s="347"/>
      <c r="FM88" s="346"/>
      <c r="FN88" s="346"/>
      <c r="FO88" s="346"/>
      <c r="FP88" s="346"/>
      <c r="FQ88" s="346"/>
      <c r="FR88" s="346"/>
      <c r="FS88" s="346"/>
      <c r="FT88" s="346"/>
      <c r="FU88" s="346"/>
      <c r="FV88" s="346"/>
      <c r="FW88" s="346"/>
      <c r="FX88" s="346"/>
      <c r="FY88" s="346"/>
      <c r="FZ88" s="429"/>
      <c r="GA88" s="1071">
        <f>GA89*'[6]1.20a, 1.20b &amp; 1.20c'!$EM35/'[6]1.20a, 1.20b &amp; 1.20c'!$EM36</f>
        <v>5.7907646197031877</v>
      </c>
      <c r="GB88" s="345"/>
      <c r="GC88" s="1071">
        <f>GC89*'[6]1.20a, 1.20b &amp; 1.20c'!$EN35/'[6]1.20a, 1.20b &amp; 1.20c'!$EN36</f>
        <v>10.746421592169984</v>
      </c>
      <c r="GD88" s="867"/>
      <c r="GE88" s="1068">
        <f t="shared" si="51"/>
        <v>47.37132971477525</v>
      </c>
      <c r="GF88" s="1068"/>
      <c r="GG88" s="1068"/>
      <c r="GH88" s="1068"/>
      <c r="GI88" s="1068"/>
      <c r="GJ88" s="880">
        <f>GJ89*'[5]KStocks60-Today (2)'!$S24/'[5]KStocks60-Today (2)'!$S25</f>
        <v>27.220617011204034</v>
      </c>
      <c r="GK88" s="1068">
        <f t="shared" si="52"/>
        <v>11.866841650338104</v>
      </c>
      <c r="GL88" s="1068">
        <f t="shared" si="53"/>
        <v>8.2838710532331152</v>
      </c>
      <c r="GM88" s="1161">
        <f t="shared" si="54"/>
        <v>8.2838710532331152</v>
      </c>
      <c r="GN88" s="1068">
        <f t="shared" si="55"/>
        <v>0</v>
      </c>
      <c r="GO88" s="1068"/>
      <c r="GP88" s="345"/>
      <c r="GQ88" s="345"/>
      <c r="GR88" s="345"/>
      <c r="GS88" s="1520">
        <f>[8]GovSecByHolder!$AD16/1000</f>
        <v>2.8929999999999998</v>
      </c>
      <c r="GT88" s="345"/>
      <c r="GU88" s="1520">
        <v>14.744</v>
      </c>
      <c r="GV88" s="345">
        <f>[8]GovSecByHolder!$AC16/1000</f>
        <v>12.452999999999999</v>
      </c>
      <c r="GW88" s="1075"/>
      <c r="GX88" s="1519">
        <f t="shared" si="56"/>
        <v>0</v>
      </c>
      <c r="GY88" s="1510">
        <f>GY89*('[5]KStocks60-Today (2)'!$AI24-'[5]KStockByAssetType (2)'!$J24)/('[5]KStocks60-Today (2)'!$AI25-'[5]KStockByAssetType (2)'!$J25)</f>
        <v>140.07566040721943</v>
      </c>
      <c r="GZ88" s="937">
        <f>'[5]KStockByAssetType (2)'!$C24/1000</f>
        <v>34.914000000000001</v>
      </c>
      <c r="HA88" s="937">
        <f>'[5]KStockByAssetType (2)'!$J24/1000</f>
        <v>4.0419999999999998</v>
      </c>
      <c r="HB88" s="1149">
        <f t="shared" si="57"/>
        <v>103.03340744746933</v>
      </c>
      <c r="HC88" s="1068">
        <f t="shared" si="58"/>
        <v>94.749536394236216</v>
      </c>
      <c r="HD88" s="1161">
        <f t="shared" si="59"/>
        <v>8.2838710532331152</v>
      </c>
      <c r="HE88" s="937">
        <f>'[3]NationalIncome (2)'!$R24/1000</f>
        <v>7.6829999999999998</v>
      </c>
      <c r="HF88" s="92">
        <f t="shared" si="60"/>
        <v>200.01594134219567</v>
      </c>
      <c r="HG88" s="937">
        <f t="shared" si="61"/>
        <v>7.641</v>
      </c>
      <c r="HH88" s="937"/>
      <c r="HI88" s="937"/>
      <c r="HJ88" s="1267">
        <v>0</v>
      </c>
      <c r="HK88" s="937"/>
      <c r="HL88" s="1278">
        <v>0</v>
      </c>
      <c r="HM88" s="937"/>
      <c r="HN88" s="937">
        <f>-'[3]External (2)'!$AF24/1000</f>
        <v>0.998</v>
      </c>
      <c r="HO88" s="937"/>
      <c r="HP88" s="937"/>
      <c r="HQ88" s="937">
        <f t="shared" si="62"/>
        <v>238.15341088222198</v>
      </c>
      <c r="HR88" s="893">
        <f t="shared" si="83"/>
        <v>6.0606060606060552E-2</v>
      </c>
      <c r="HS88" s="64">
        <f>AVERAGE([2]Data1!$J$107:$J$110)</f>
        <v>11.375</v>
      </c>
      <c r="HT88" s="64">
        <f t="shared" si="1"/>
        <v>12.002110261144816</v>
      </c>
      <c r="HU88" s="705">
        <f>'[3]Deflators (2)'!$AM24</f>
        <v>11.2</v>
      </c>
      <c r="HV88" s="705">
        <f>'[3]Deflators (2)'!$G24</f>
        <v>11.8</v>
      </c>
      <c r="HW88" s="705">
        <f>'[3]Deflators (2)'!$AH24</f>
        <v>19.8</v>
      </c>
      <c r="HX88" s="705">
        <f>'[3]Deflators (2)'!$AL24</f>
        <v>22.8</v>
      </c>
      <c r="HY88" s="705">
        <f>'[3]Deflators (2)'!$AK24</f>
        <v>15.9</v>
      </c>
      <c r="HZ88" s="705">
        <f>'[3]Deflators (2)'!$F24</f>
        <v>10</v>
      </c>
      <c r="IA88" s="83">
        <v>13504.538</v>
      </c>
      <c r="IB88" s="83">
        <v>5927.9639999999999</v>
      </c>
      <c r="IC88" s="83">
        <v>5121.7740000000003</v>
      </c>
      <c r="ID88" s="83">
        <v>804.61900000000003</v>
      </c>
      <c r="IE88" s="1501">
        <v>0.37004198144357103</v>
      </c>
      <c r="IF88" s="62"/>
      <c r="IG88" s="1197"/>
    </row>
    <row r="89" spans="1:241">
      <c r="A89" s="3">
        <f t="shared" si="2"/>
        <v>1974</v>
      </c>
      <c r="B89" s="739">
        <f t="shared" si="63"/>
        <v>50.802999999999997</v>
      </c>
      <c r="C89" s="737">
        <f t="shared" si="64"/>
        <v>-0.65099999999999991</v>
      </c>
      <c r="D89" s="739">
        <f t="shared" si="65"/>
        <v>51.454000000000001</v>
      </c>
      <c r="E89" s="729">
        <f t="shared" si="66"/>
        <v>60.828000000000003</v>
      </c>
      <c r="F89" s="729">
        <f>'[3]NationalIncome (2)'!$S25/1000-Y89</f>
        <v>9.3740000000000006</v>
      </c>
      <c r="G89" s="48">
        <f t="shared" si="67"/>
        <v>4.9649999999999999</v>
      </c>
      <c r="H89" s="79">
        <f>'[3]IncomeFromGDP (2)'!$O25/1000</f>
        <v>4.9649999999999999</v>
      </c>
      <c r="I89" s="733">
        <f t="shared" si="68"/>
        <v>0</v>
      </c>
      <c r="J89" s="394">
        <f t="shared" si="69"/>
        <v>60.24499999999999</v>
      </c>
      <c r="K89" s="394">
        <f>'[3]Expenditure (2)'!$EE25/1000</f>
        <v>31.988</v>
      </c>
      <c r="L89" s="394">
        <f>'[3]Expenditure (2)'!$ED25/1000</f>
        <v>8.6769999999999996</v>
      </c>
      <c r="M89" s="394">
        <f>('[3]Expenditure (2)'!$FI25+'[3]Expenditure (2)'!$FN25)/1000</f>
        <v>18.462</v>
      </c>
      <c r="N89" s="394">
        <f>'[3]Expenditure (2)'!$FP25/1000</f>
        <v>7.9249999999999998</v>
      </c>
      <c r="O89" s="394">
        <f>'[3]Expenditure (2)'!$FQ25/1000</f>
        <v>7.9960000000000004</v>
      </c>
      <c r="P89" s="724">
        <f>'[3]Expenditure (2)'!$FR25/1000</f>
        <v>1.1890000000000001</v>
      </c>
      <c r="Q89" s="394">
        <f t="shared" si="6"/>
        <v>60.828000000000003</v>
      </c>
      <c r="R89" s="394">
        <f>'[3]IncomeFromGDP (2)'!$D25/1000</f>
        <v>31.765999999999998</v>
      </c>
      <c r="S89" s="394">
        <f>'[3]IncomeFromGDP (2)'!$L25/1000</f>
        <v>14.193</v>
      </c>
      <c r="T89" s="394">
        <f>'[3]IncomeFromGDP (2)'!$M25/1000</f>
        <v>9.9039999999999999</v>
      </c>
      <c r="U89" s="394">
        <f>'[3]IncomeFromGDP (2)'!$P25/1000</f>
        <v>-0.58399999999999996</v>
      </c>
      <c r="V89" s="45">
        <f t="shared" si="70"/>
        <v>1.6050000000000002</v>
      </c>
      <c r="W89" s="49">
        <f>'[3]HouseholdInc (2)'!$B25/1000</f>
        <v>2.3420000000000001</v>
      </c>
      <c r="X89" s="451">
        <f>'[3]CFCByIndustry (2)'!$AB25/1000-Y89</f>
        <v>0.73699999999999988</v>
      </c>
      <c r="Y89" s="451">
        <f>'[3]CFCByIndustry (2)'!$W25/1000</f>
        <v>0.42699999999999999</v>
      </c>
      <c r="Z89" s="49">
        <f>'[3]HouseholdInc (2)'!$AM25/1000-Y89</f>
        <v>4.0730000000000004</v>
      </c>
      <c r="AA89" s="857">
        <f t="shared" si="71"/>
        <v>0.31468830059777964</v>
      </c>
      <c r="AB89" s="464">
        <f t="shared" si="7"/>
        <v>6.2563667232597613E-3</v>
      </c>
      <c r="AC89" s="5">
        <f t="shared" si="8"/>
        <v>7.298579528324824</v>
      </c>
      <c r="AD89" s="39">
        <f t="shared" si="9"/>
        <v>10.634579528324824</v>
      </c>
      <c r="AE89" s="39">
        <f t="shared" si="10"/>
        <v>6.5679999999999996</v>
      </c>
      <c r="AF89" s="49">
        <f t="shared" si="72"/>
        <v>9.9039999999999999</v>
      </c>
      <c r="AG89" s="760">
        <f t="shared" si="11"/>
        <v>0.73057952832482365</v>
      </c>
      <c r="AH89" s="49">
        <f>'[3]CFCByIndustry (2)'!$AC25/1000</f>
        <v>3.3359999999999999</v>
      </c>
      <c r="AI89" s="112">
        <f t="shared" si="12"/>
        <v>0.31369364356293378</v>
      </c>
      <c r="AJ89" s="45"/>
      <c r="AK89" s="39"/>
      <c r="AL89" s="394">
        <f>('[3]NonFinCorpIncome (2)'!$B25+'[3]FinCorpIncome (2)'!$B25)/1000</f>
        <v>10.521000000000001</v>
      </c>
      <c r="AM89" s="394"/>
      <c r="AN89" s="394">
        <f>('[3]CFCByIndustry (2)'!$Y25+'[3]CFCByIndustry (2)'!$Z25)/1000</f>
        <v>3.9710000000000001</v>
      </c>
      <c r="AO89" s="111"/>
      <c r="AP89" s="45"/>
      <c r="AQ89" s="39"/>
      <c r="AR89" s="49"/>
      <c r="AS89" s="49">
        <f>'[3]CFCByIndustry (2)'!$AA25/1000</f>
        <v>1.331</v>
      </c>
      <c r="AT89" s="49">
        <f>'[3]GovIncome (2)'!$BS25/1000</f>
        <v>1.331</v>
      </c>
      <c r="AU89" s="112"/>
      <c r="AV89" s="5">
        <f t="shared" si="13"/>
        <v>6.5500000000000007</v>
      </c>
      <c r="AW89" s="5">
        <f>('[3]NonFinCorpIncome (2)'!$T25+'[3]FinCorpIncome (2)'!$T25)/1000</f>
        <v>2.4249999999999998</v>
      </c>
      <c r="AX89" s="5">
        <f t="shared" si="73"/>
        <v>2.8860000000000006</v>
      </c>
      <c r="AY89" s="5">
        <f>('[3]NonFinCorpIncome (2)'!$AC25+'[3]FinCorpIncome (2)'!$AB25)/1000</f>
        <v>1.4770000000000001</v>
      </c>
      <c r="AZ89" s="761">
        <f>('[3]NonFinCorpIncome (2)'!Y25+'[3]NonFinCorpIncome (2)'!X25+'[3]NonFinCorpIncome (2)'!W25-'[3]NonFinCorpIncome (2)'!K25-'[3]NonFinCorpIncome (2)'!J25)/1000+('[3]FinCorpIncome (2)'!X25+'[3]FinCorpIncome (2)'!W25-'[3]FinCorpIncome (2)'!J25-'[3]FinCorpIncome (2)'!I25)/1000</f>
        <v>-0.23799999999999999</v>
      </c>
      <c r="BA89" s="63">
        <f t="shared" si="74"/>
        <v>-0.65099999999999991</v>
      </c>
      <c r="BB89" s="64">
        <f t="shared" si="14"/>
        <v>-0.65499999999999992</v>
      </c>
      <c r="BC89" s="49">
        <f>'[3]External (2)'!$T25/1000</f>
        <v>0.51900000000000002</v>
      </c>
      <c r="BD89" s="49">
        <f>'[3]External (2)'!$G25/1000</f>
        <v>1.1739999999999999</v>
      </c>
      <c r="BE89" s="64">
        <f t="shared" si="15"/>
        <v>4.0000000000000001E-3</v>
      </c>
      <c r="BF89" s="49">
        <f>'[3]External (2)'!$P25/1000</f>
        <v>3.2000000000000001E-2</v>
      </c>
      <c r="BG89" s="49">
        <f>'[3]External (2)'!$C25/1000</f>
        <v>2.8000000000000001E-2</v>
      </c>
      <c r="BH89" s="35">
        <f t="shared" si="75"/>
        <v>0.13900000000000001</v>
      </c>
      <c r="BI89" s="49">
        <f t="shared" si="16"/>
        <v>0.13900000000000001</v>
      </c>
      <c r="BJ89" s="49">
        <f>'[3]External (2)'!$Y25/1000</f>
        <v>0.65300000000000002</v>
      </c>
      <c r="BK89" s="49">
        <f>'[3]External (2)'!$M25/1000</f>
        <v>0.51400000000000001</v>
      </c>
      <c r="BL89" s="49">
        <f t="shared" si="76"/>
        <v>-4.3999999999999997E-2</v>
      </c>
      <c r="BM89" s="49">
        <f>'[3]External (2)'!$AD25/1000</f>
        <v>0</v>
      </c>
      <c r="BN89" s="50">
        <f>'[3]External (2)'!$AC25/1000</f>
        <v>4.3999999999999997E-2</v>
      </c>
      <c r="BO89" s="17">
        <f t="shared" si="77"/>
        <v>9.8400000000000016</v>
      </c>
      <c r="BP89" s="5">
        <f t="shared" si="17"/>
        <v>6.5500000000000007</v>
      </c>
      <c r="BQ89" s="5">
        <f t="shared" si="18"/>
        <v>1.6050000000000002</v>
      </c>
      <c r="BR89" s="6">
        <f t="shared" si="19"/>
        <v>1.6419999999999999</v>
      </c>
      <c r="BS89" s="6">
        <f t="shared" si="20"/>
        <v>-0.65499999999999992</v>
      </c>
      <c r="BT89" s="49">
        <f>('[3]GovIncome (2)'!$CO25-'[3]GovIncome (2)'!$CA25)/1000</f>
        <v>0.69799999999999995</v>
      </c>
      <c r="BU89" s="17">
        <f t="shared" si="78"/>
        <v>36.695999999999998</v>
      </c>
      <c r="BV89" s="5">
        <f t="shared" si="21"/>
        <v>31.765999999999998</v>
      </c>
      <c r="BW89" s="6">
        <f t="shared" si="22"/>
        <v>4.9260000000000002</v>
      </c>
      <c r="BX89" s="6">
        <f t="shared" si="23"/>
        <v>7.2758249167731748</v>
      </c>
      <c r="BY89" s="65">
        <f t="shared" si="24"/>
        <v>4.0000000000000001E-3</v>
      </c>
      <c r="BZ89" s="17">
        <f t="shared" si="79"/>
        <v>13.581</v>
      </c>
      <c r="CA89" s="5">
        <f t="shared" si="25"/>
        <v>4.9649999999999999</v>
      </c>
      <c r="CB89" s="6">
        <f t="shared" si="26"/>
        <v>2.4249999999999998</v>
      </c>
      <c r="CC89" s="6">
        <f t="shared" si="80"/>
        <v>5.492</v>
      </c>
      <c r="CD89" s="8">
        <f t="shared" si="27"/>
        <v>0.66294419192532938</v>
      </c>
      <c r="CE89" s="8">
        <f t="shared" si="28"/>
        <v>4.8290558080746706</v>
      </c>
      <c r="CF89" s="1492">
        <f>SUM([4]Data1!$BC67:$BC70)/1000</f>
        <v>0.69899999999999995</v>
      </c>
      <c r="CG89" s="8">
        <f t="shared" si="29"/>
        <v>3.0879441919253292</v>
      </c>
      <c r="CH89" s="8">
        <f t="shared" si="30"/>
        <v>5.5280558080746705</v>
      </c>
      <c r="CI89" s="49">
        <f>'[3]HouseholdInc (2)'!$AA25/1000</f>
        <v>5.4850000000000003</v>
      </c>
      <c r="CJ89" s="763">
        <f>'[3]HouseholdKAccount (2)'!$F25/1000</f>
        <v>7.0000000000000001E-3</v>
      </c>
      <c r="CK89" s="11">
        <f>('[3]GovIncome (2)'!$CR25+'[3]GovIncome (2)'!$CT25)/1000</f>
        <v>2.7410000000000001</v>
      </c>
      <c r="CL89" s="1173">
        <f t="shared" si="81"/>
        <v>0.2240000000000002</v>
      </c>
      <c r="CM89" s="1176">
        <f>'[3]GovIncome (2)'!$CR25/1000</f>
        <v>2.5169999999999999</v>
      </c>
      <c r="CN89" s="11">
        <f t="shared" si="82"/>
        <v>4.1859999999999999</v>
      </c>
      <c r="CO89" s="49">
        <f>'[3]GovDispoIncome (2)'!$C25/1000</f>
        <v>0.745</v>
      </c>
      <c r="CP89" s="49">
        <f>'[3]GovDispoIncome (2)'!$D25/1000</f>
        <v>3.4409999999999998</v>
      </c>
      <c r="CQ89" s="49">
        <f>'[3]GovIncome (2)'!$CY25/1000</f>
        <v>0.92400000000000004</v>
      </c>
      <c r="CR89" s="49">
        <f t="shared" si="31"/>
        <v>-8.6000000000000007E-2</v>
      </c>
      <c r="CS89" s="49">
        <f>('[3]GovKTransfers (2)'!$AR25+'[3]GovKTransfers (2)'!$AS25+'[3]GovKTransfers (2)'!$AT25)/1000</f>
        <v>2.4119999999999999</v>
      </c>
      <c r="CT89" s="27">
        <f t="shared" si="32"/>
        <v>38.381999999999998</v>
      </c>
      <c r="CU89" s="49">
        <f t="shared" si="33"/>
        <v>6.990055808074672</v>
      </c>
      <c r="CV89" s="49">
        <f t="shared" si="34"/>
        <v>31.197808317736566</v>
      </c>
      <c r="CW89" s="49">
        <f t="shared" si="35"/>
        <v>0.19413587418876563</v>
      </c>
      <c r="CX89" s="49">
        <f t="shared" si="36"/>
        <v>40.661000000000001</v>
      </c>
      <c r="CY89" s="49">
        <f t="shared" si="37"/>
        <v>44.847000000000001</v>
      </c>
      <c r="CZ89" s="49">
        <f>'[3]HouseholdInc (2)'!$AL25/1000</f>
        <v>7.4489999999999998</v>
      </c>
      <c r="DA89" s="49">
        <f t="shared" si="38"/>
        <v>11.522</v>
      </c>
      <c r="DB89" s="49">
        <f>'[3]HouseholdKAccount (2)'!$H25/1000</f>
        <v>2.1999999999999999E-2</v>
      </c>
      <c r="DC89" s="79">
        <f t="shared" si="39"/>
        <v>7.4710000000000001</v>
      </c>
      <c r="DD89" s="49">
        <f>('[3]NonFinCorpKAccount (2)'!$H25+'[3]FinCorpKAccount (2)'!$H25)/1000</f>
        <v>0.02</v>
      </c>
      <c r="DE89" s="478">
        <f t="shared" si="40"/>
        <v>8.968</v>
      </c>
      <c r="DF89" s="79">
        <f t="shared" si="41"/>
        <v>7.4710000000000001</v>
      </c>
      <c r="DG89" s="49">
        <f>'[3]HouseholdKAccount (2)'!$P25/1000</f>
        <v>8.1140000000000008</v>
      </c>
      <c r="DH89" s="451">
        <f t="shared" si="42"/>
        <v>4.0410000000000004</v>
      </c>
      <c r="DI89" s="49">
        <f>'[3]HouseholdKAccount (2)'!$J25/1000-X89</f>
        <v>2.3950000000000005</v>
      </c>
      <c r="DJ89" s="49">
        <f t="shared" si="84"/>
        <v>1.6459999999999999</v>
      </c>
      <c r="DK89" s="49">
        <f>('[3]HouseholdKAccount (2)'!$Q25+'[3]HouseholdKAccount (2)'!$R25)/1000</f>
        <v>0.317</v>
      </c>
      <c r="DL89" s="49">
        <f t="shared" si="44"/>
        <v>3.1129999999999995</v>
      </c>
      <c r="DM89" s="717">
        <v>0</v>
      </c>
      <c r="DN89" s="49">
        <f t="shared" si="45"/>
        <v>3.1129999999999995</v>
      </c>
      <c r="DO89" s="49"/>
      <c r="DP89" s="79"/>
      <c r="DQ89" s="898"/>
      <c r="DR89" s="896"/>
      <c r="DS89" s="896"/>
      <c r="DT89" s="896"/>
      <c r="DU89" s="760">
        <v>0</v>
      </c>
      <c r="DV89" s="394"/>
      <c r="DW89" s="394"/>
      <c r="DX89" s="394"/>
      <c r="DY89" s="905"/>
      <c r="DZ89" s="932">
        <v>197.707729509731</v>
      </c>
      <c r="EA89" s="926">
        <f t="shared" si="4"/>
        <v>167.97859596064259</v>
      </c>
      <c r="EB89" s="868">
        <f>EB90*('[5]KStocks60-Today (2)'!$AA25/1000-EH89)/('[5]KStocks60-Today (2)'!$AA26/1000-EH90)</f>
        <v>67.282907996013989</v>
      </c>
      <c r="EC89" s="926">
        <v>117.8</v>
      </c>
      <c r="ED89" s="926">
        <f t="shared" si="46"/>
        <v>42.841829294987292</v>
      </c>
      <c r="EE89" s="926">
        <f t="shared" si="47"/>
        <v>74.958170705012705</v>
      </c>
      <c r="EF89" s="4">
        <f t="shared" si="48"/>
        <v>24.441078701026697</v>
      </c>
      <c r="EG89" s="928">
        <f t="shared" si="5"/>
        <v>25.737517259615881</v>
      </c>
      <c r="EH89" s="872">
        <f t="shared" si="49"/>
        <v>4.0516192894493335</v>
      </c>
      <c r="EI89" s="868">
        <f t="shared" si="50"/>
        <v>29.729133549088402</v>
      </c>
      <c r="EJ89" s="346"/>
      <c r="EK89" s="910"/>
      <c r="EL89" s="345"/>
      <c r="EM89" s="345"/>
      <c r="EN89" s="346"/>
      <c r="EO89" s="346"/>
      <c r="EP89" s="429"/>
      <c r="EQ89" s="347"/>
      <c r="ER89" s="347"/>
      <c r="ES89" s="347"/>
      <c r="ET89" s="347"/>
      <c r="EU89" s="347"/>
      <c r="EV89" s="347"/>
      <c r="EW89" s="347"/>
      <c r="EX89" s="347"/>
      <c r="EY89" s="347"/>
      <c r="EZ89" s="347"/>
      <c r="FA89" s="347"/>
      <c r="FB89" s="347"/>
      <c r="FC89" s="346"/>
      <c r="FD89" s="346"/>
      <c r="FE89" s="346"/>
      <c r="FF89" s="346"/>
      <c r="FG89" s="346"/>
      <c r="FH89" s="346"/>
      <c r="FI89" s="347"/>
      <c r="FJ89" s="347"/>
      <c r="FK89" s="347"/>
      <c r="FL89" s="347"/>
      <c r="FM89" s="346"/>
      <c r="FN89" s="346"/>
      <c r="FO89" s="346"/>
      <c r="FP89" s="346"/>
      <c r="FQ89" s="346"/>
      <c r="FR89" s="346"/>
      <c r="FS89" s="346"/>
      <c r="FT89" s="346"/>
      <c r="FU89" s="346"/>
      <c r="FV89" s="346"/>
      <c r="FW89" s="346"/>
      <c r="FX89" s="346"/>
      <c r="FY89" s="346"/>
      <c r="FZ89" s="429"/>
      <c r="GA89" s="1071">
        <f>GA90*'[6]1.20a, 1.20b &amp; 1.20c'!$EM36/'[6]1.20a, 1.20b &amp; 1.20c'!$EM37</f>
        <v>5.1037442544482587</v>
      </c>
      <c r="GB89" s="345"/>
      <c r="GC89" s="1071">
        <f>GC90*'[6]1.20a, 1.20b &amp; 1.20c'!$EN36/'[6]1.20a, 1.20b &amp; 1.20c'!$EN37</f>
        <v>10.58781445108723</v>
      </c>
      <c r="GD89" s="867"/>
      <c r="GE89" s="1068">
        <f t="shared" si="51"/>
        <v>60.672346984926165</v>
      </c>
      <c r="GF89" s="1068"/>
      <c r="GG89" s="1068"/>
      <c r="GH89" s="1068"/>
      <c r="GI89" s="1068"/>
      <c r="GJ89" s="880">
        <f>GJ90*'[5]KStocks60-Today (2)'!$S25/'[5]KStocks60-Today (2)'!$S26</f>
        <v>34.992545762979319</v>
      </c>
      <c r="GK89" s="1068">
        <f t="shared" si="52"/>
        <v>15.649161954204402</v>
      </c>
      <c r="GL89" s="1068">
        <f t="shared" si="53"/>
        <v>10.030639267742442</v>
      </c>
      <c r="GM89" s="1161">
        <f t="shared" si="54"/>
        <v>10.030639267742442</v>
      </c>
      <c r="GN89" s="1068">
        <f t="shared" si="55"/>
        <v>0</v>
      </c>
      <c r="GO89" s="1068"/>
      <c r="GP89" s="345"/>
      <c r="GQ89" s="345"/>
      <c r="GR89" s="345"/>
      <c r="GS89" s="1520">
        <f>[8]GovSecByHolder!$AD17/1000</f>
        <v>3.7949999999999999</v>
      </c>
      <c r="GT89" s="345"/>
      <c r="GU89" s="1520">
        <f>[8]GovSecsOutstanding!$N12/1000</f>
        <v>15.305999999999999</v>
      </c>
      <c r="GV89" s="1521">
        <f>[8]GovSecByHolder!$AC17/1000</f>
        <v>13.343999999999999</v>
      </c>
      <c r="GW89" s="1522">
        <f>([8]GovSecsOutstanding!$L12+[8]GovSecsOutstanding!$M12)/1000</f>
        <v>1.0309999999999999</v>
      </c>
      <c r="GX89" s="1519">
        <f t="shared" si="56"/>
        <v>0</v>
      </c>
      <c r="GY89" s="1510">
        <f>GY90*('[5]KStocks60-Today (2)'!$AI25-'[5]KStockByAssetType (2)'!$J25)/('[5]KStocks60-Today (2)'!$AI26-'[5]KStockByAssetType (2)'!$J26)</f>
        <v>175.10178011372989</v>
      </c>
      <c r="GZ89" s="937">
        <f>'[5]KStockByAssetType (2)'!$C25/1000</f>
        <v>45.246000000000002</v>
      </c>
      <c r="HA89" s="937">
        <f>'[5]KStockByAssetType (2)'!$J25/1000</f>
        <v>4.9160000000000004</v>
      </c>
      <c r="HB89" s="1149">
        <f t="shared" si="57"/>
        <v>134.9797102850456</v>
      </c>
      <c r="HC89" s="1068">
        <f t="shared" si="58"/>
        <v>124.94907101730317</v>
      </c>
      <c r="HD89" s="1161">
        <f t="shared" si="59"/>
        <v>10.030639267742442</v>
      </c>
      <c r="HE89" s="937">
        <f>'[3]NationalIncome (2)'!$R25/1000</f>
        <v>9.85</v>
      </c>
      <c r="HF89" s="92">
        <f t="shared" si="60"/>
        <v>238.15341088222198</v>
      </c>
      <c r="HG89" s="937">
        <f t="shared" si="61"/>
        <v>9.8059999999999992</v>
      </c>
      <c r="HH89" s="937"/>
      <c r="HI89" s="937"/>
      <c r="HJ89" s="1267">
        <v>0</v>
      </c>
      <c r="HK89" s="937"/>
      <c r="HL89" s="1278">
        <v>0</v>
      </c>
      <c r="HM89" s="937"/>
      <c r="HN89" s="937">
        <f>-'[3]External (2)'!$AF25/1000</f>
        <v>-0.627</v>
      </c>
      <c r="HO89" s="937"/>
      <c r="HP89" s="937"/>
      <c r="HQ89" s="937">
        <f t="shared" si="62"/>
        <v>304.5974202021365</v>
      </c>
      <c r="HR89" s="893">
        <f t="shared" si="83"/>
        <v>0.12747252747252746</v>
      </c>
      <c r="HS89" s="64">
        <f>AVERAGE([2]Data1!$J$111:$J$114)</f>
        <v>12.824999999999999</v>
      </c>
      <c r="HT89" s="64">
        <f t="shared" si="1"/>
        <v>13.532049591136902</v>
      </c>
      <c r="HU89" s="705">
        <f>'[3]Deflators (2)'!$AM25</f>
        <v>13.1</v>
      </c>
      <c r="HV89" s="705">
        <f>'[3]Deflators (2)'!$G25</f>
        <v>13.2</v>
      </c>
      <c r="HW89" s="705">
        <f>'[3]Deflators (2)'!$AH25</f>
        <v>22.5</v>
      </c>
      <c r="HX89" s="705">
        <f>'[3]Deflators (2)'!$AL25</f>
        <v>25.4</v>
      </c>
      <c r="HY89" s="705">
        <f>'[3]Deflators (2)'!$AK25</f>
        <v>19.100000000000001</v>
      </c>
      <c r="HZ89" s="705">
        <f>'[3]Deflators (2)'!$F25</f>
        <v>11.7</v>
      </c>
      <c r="IA89" s="83">
        <v>13722.571</v>
      </c>
      <c r="IB89" s="83">
        <v>5994.7749999999996</v>
      </c>
      <c r="IC89" s="83">
        <v>5145.0129999999999</v>
      </c>
      <c r="ID89" s="83">
        <v>848.58199999999999</v>
      </c>
      <c r="IE89" s="1501">
        <v>0.36705446814594728</v>
      </c>
      <c r="IF89" s="62"/>
      <c r="IG89" s="1197"/>
    </row>
    <row r="90" spans="1:241">
      <c r="A90" s="3">
        <f t="shared" si="2"/>
        <v>1975</v>
      </c>
      <c r="B90" s="739">
        <f t="shared" si="63"/>
        <v>60.835000000000001</v>
      </c>
      <c r="C90" s="737">
        <f t="shared" si="64"/>
        <v>-0.68800000000000006</v>
      </c>
      <c r="D90" s="739">
        <f t="shared" si="65"/>
        <v>61.523000000000003</v>
      </c>
      <c r="E90" s="729">
        <f t="shared" si="66"/>
        <v>72.12</v>
      </c>
      <c r="F90" s="729">
        <f>'[3]NationalIncome (2)'!$S26/1000-Y90</f>
        <v>10.597000000000001</v>
      </c>
      <c r="G90" s="48">
        <f t="shared" si="67"/>
        <v>6.1459999999999999</v>
      </c>
      <c r="H90" s="79">
        <f>'[3]IncomeFromGDP (2)'!$O26/1000</f>
        <v>6.1459999999999999</v>
      </c>
      <c r="I90" s="733">
        <f t="shared" si="68"/>
        <v>0</v>
      </c>
      <c r="J90" s="394">
        <f t="shared" si="69"/>
        <v>71.10499999999999</v>
      </c>
      <c r="K90" s="394">
        <f>'[3]Expenditure (2)'!$EE26/1000</f>
        <v>39.427</v>
      </c>
      <c r="L90" s="394">
        <f>'[3]Expenditure (2)'!$ED26/1000</f>
        <v>11.903</v>
      </c>
      <c r="M90" s="394">
        <f>('[3]Expenditure (2)'!$FI26+'[3]Expenditure (2)'!$FN26)/1000</f>
        <v>19.114000000000001</v>
      </c>
      <c r="N90" s="394">
        <f>'[3]Expenditure (2)'!$FP26/1000</f>
        <v>10.16</v>
      </c>
      <c r="O90" s="394">
        <f>'[3]Expenditure (2)'!$FQ26/1000</f>
        <v>10.51</v>
      </c>
      <c r="P90" s="724">
        <f>'[3]Expenditure (2)'!$FR26/1000</f>
        <v>1.0109999999999999</v>
      </c>
      <c r="Q90" s="394">
        <f t="shared" si="6"/>
        <v>72.12</v>
      </c>
      <c r="R90" s="394">
        <f>'[3]IncomeFromGDP (2)'!$D26/1000</f>
        <v>40.981999999999999</v>
      </c>
      <c r="S90" s="394">
        <f>'[3]IncomeFromGDP (2)'!$L26/1000</f>
        <v>16.027999999999999</v>
      </c>
      <c r="T90" s="394">
        <f>'[3]IncomeFromGDP (2)'!$M26/1000</f>
        <v>8.9640000000000004</v>
      </c>
      <c r="U90" s="394">
        <f>'[3]IncomeFromGDP (2)'!$P26/1000</f>
        <v>-1.0149999999999999</v>
      </c>
      <c r="V90" s="45">
        <f t="shared" si="70"/>
        <v>1.9649999999999999</v>
      </c>
      <c r="W90" s="49">
        <f>'[3]HouseholdInc (2)'!$B26/1000</f>
        <v>2.9159999999999999</v>
      </c>
      <c r="X90" s="451">
        <f>'[3]CFCByIndustry (2)'!$AB26/1000-Y90</f>
        <v>0.95100000000000007</v>
      </c>
      <c r="Y90" s="451">
        <f>'[3]CFCByIndustry (2)'!$W26/1000</f>
        <v>0.48199999999999998</v>
      </c>
      <c r="Z90" s="49">
        <f>'[3]HouseholdInc (2)'!$AM26/1000-Y90</f>
        <v>3.8679999999999994</v>
      </c>
      <c r="AA90" s="857">
        <f t="shared" si="71"/>
        <v>0.3261316872427984</v>
      </c>
      <c r="AB90" s="464">
        <f t="shared" si="7"/>
        <v>7.1557562076749442E-3</v>
      </c>
      <c r="AC90" s="5">
        <f t="shared" si="8"/>
        <v>6.7082393873085344</v>
      </c>
      <c r="AD90" s="39">
        <f t="shared" si="9"/>
        <v>9.6252393873085342</v>
      </c>
      <c r="AE90" s="39">
        <f t="shared" si="10"/>
        <v>6.0470000000000006</v>
      </c>
      <c r="AF90" s="49">
        <f t="shared" si="72"/>
        <v>8.9640000000000004</v>
      </c>
      <c r="AG90" s="760">
        <f t="shared" si="11"/>
        <v>0.66123938730853393</v>
      </c>
      <c r="AH90" s="49">
        <f>'[3]CFCByIndustry (2)'!$AC26/1000</f>
        <v>2.9169999999999998</v>
      </c>
      <c r="AI90" s="112">
        <f t="shared" si="12"/>
        <v>0.30305739760054617</v>
      </c>
      <c r="AJ90" s="45"/>
      <c r="AK90" s="39"/>
      <c r="AL90" s="394">
        <f>('[3]NonFinCorpIncome (2)'!$B26+'[3]FinCorpIncome (2)'!$B26)/1000</f>
        <v>11.347</v>
      </c>
      <c r="AM90" s="394"/>
      <c r="AN90" s="394">
        <f>('[3]CFCByIndustry (2)'!$Y26+'[3]CFCByIndustry (2)'!$Z26)/1000</f>
        <v>4.9640000000000004</v>
      </c>
      <c r="AO90" s="111"/>
      <c r="AP90" s="45"/>
      <c r="AQ90" s="39"/>
      <c r="AR90" s="49"/>
      <c r="AS90" s="49">
        <f>'[3]CFCByIndustry (2)'!$AA26/1000</f>
        <v>1.7649999999999999</v>
      </c>
      <c r="AT90" s="49">
        <f>'[3]GovIncome (2)'!$BS26/1000</f>
        <v>1.7649999999999999</v>
      </c>
      <c r="AU90" s="112"/>
      <c r="AV90" s="5">
        <f t="shared" si="13"/>
        <v>6.3829999999999991</v>
      </c>
      <c r="AW90" s="5">
        <f>('[3]NonFinCorpIncome (2)'!$T26+'[3]FinCorpIncome (2)'!$T26)/1000</f>
        <v>2.5019999999999998</v>
      </c>
      <c r="AX90" s="5">
        <f t="shared" si="73"/>
        <v>3.1959999999999993</v>
      </c>
      <c r="AY90" s="5">
        <f>('[3]NonFinCorpIncome (2)'!$AC26+'[3]FinCorpIncome (2)'!$AB26)/1000</f>
        <v>0.71</v>
      </c>
      <c r="AZ90" s="761">
        <f>('[3]NonFinCorpIncome (2)'!Y26+'[3]NonFinCorpIncome (2)'!X26+'[3]NonFinCorpIncome (2)'!W26-'[3]NonFinCorpIncome (2)'!K26-'[3]NonFinCorpIncome (2)'!J26)/1000+('[3]FinCorpIncome (2)'!X26+'[3]FinCorpIncome (2)'!W26-'[3]FinCorpIncome (2)'!J26-'[3]FinCorpIncome (2)'!I26)/1000</f>
        <v>-2.4999999999999967E-2</v>
      </c>
      <c r="BA90" s="63">
        <f t="shared" si="74"/>
        <v>-0.68800000000000006</v>
      </c>
      <c r="BB90" s="64">
        <f t="shared" si="14"/>
        <v>-0.69700000000000006</v>
      </c>
      <c r="BC90" s="49">
        <f>'[3]External (2)'!$T26/1000</f>
        <v>0.434</v>
      </c>
      <c r="BD90" s="49">
        <f>'[3]External (2)'!$G26/1000</f>
        <v>1.131</v>
      </c>
      <c r="BE90" s="64">
        <f t="shared" si="15"/>
        <v>9.0000000000000011E-3</v>
      </c>
      <c r="BF90" s="49">
        <f>'[3]External (2)'!$P26/1000</f>
        <v>4.8000000000000001E-2</v>
      </c>
      <c r="BG90" s="49">
        <f>'[3]External (2)'!$C26/1000</f>
        <v>3.9E-2</v>
      </c>
      <c r="BH90" s="35">
        <f t="shared" si="75"/>
        <v>0.16400000000000003</v>
      </c>
      <c r="BI90" s="49">
        <f t="shared" si="16"/>
        <v>0.16400000000000003</v>
      </c>
      <c r="BJ90" s="49">
        <f>'[3]External (2)'!$Y26/1000</f>
        <v>0.79400000000000004</v>
      </c>
      <c r="BK90" s="49">
        <f>'[3]External (2)'!$M26/1000</f>
        <v>0.63</v>
      </c>
      <c r="BL90" s="49">
        <f t="shared" si="76"/>
        <v>-6.4000000000000001E-2</v>
      </c>
      <c r="BM90" s="49">
        <f>'[3]External (2)'!$AD26/1000</f>
        <v>0</v>
      </c>
      <c r="BN90" s="50">
        <f>'[3]External (2)'!$AC26/1000</f>
        <v>6.4000000000000001E-2</v>
      </c>
      <c r="BO90" s="17">
        <f t="shared" si="77"/>
        <v>10.079749999999999</v>
      </c>
      <c r="BP90" s="5">
        <f t="shared" si="17"/>
        <v>6.3829999999999991</v>
      </c>
      <c r="BQ90" s="5">
        <f t="shared" si="18"/>
        <v>1.9649999999999999</v>
      </c>
      <c r="BR90" s="6">
        <f t="shared" si="19"/>
        <v>1.5117500000000001</v>
      </c>
      <c r="BS90" s="6">
        <f t="shared" si="20"/>
        <v>-0.69700000000000006</v>
      </c>
      <c r="BT90" s="49">
        <f>('[3]GovIncome (2)'!$CO26-'[3]GovIncome (2)'!$CA26)/1000</f>
        <v>0.91700000000000004</v>
      </c>
      <c r="BU90" s="17">
        <f t="shared" si="78"/>
        <v>45.526249999999997</v>
      </c>
      <c r="BV90" s="5">
        <f t="shared" si="21"/>
        <v>40.981999999999999</v>
      </c>
      <c r="BW90" s="6">
        <f t="shared" si="22"/>
        <v>4.5352500000000004</v>
      </c>
      <c r="BX90" s="6">
        <f t="shared" si="23"/>
        <v>9.3151968009900017</v>
      </c>
      <c r="BY90" s="65">
        <f t="shared" si="24"/>
        <v>9.0000000000000011E-3</v>
      </c>
      <c r="BZ90" s="17">
        <f t="shared" si="79"/>
        <v>17.433</v>
      </c>
      <c r="CA90" s="5">
        <f t="shared" si="25"/>
        <v>6.1459999999999999</v>
      </c>
      <c r="CB90" s="6">
        <f t="shared" si="26"/>
        <v>2.5019999999999998</v>
      </c>
      <c r="CC90" s="6">
        <f t="shared" si="80"/>
        <v>7.718</v>
      </c>
      <c r="CD90" s="8">
        <f t="shared" si="27"/>
        <v>0.78821218935593684</v>
      </c>
      <c r="CE90" s="8">
        <f t="shared" si="28"/>
        <v>6.9297878106440631</v>
      </c>
      <c r="CF90" s="1492">
        <f>SUM([4]Data1!$BC71:$BC74)/1000</f>
        <v>1.0669999999999999</v>
      </c>
      <c r="CG90" s="8">
        <f t="shared" si="29"/>
        <v>3.2902121893559366</v>
      </c>
      <c r="CH90" s="8">
        <f t="shared" si="30"/>
        <v>7.9967878106440633</v>
      </c>
      <c r="CI90" s="49">
        <f>'[3]HouseholdInc (2)'!$AA26/1000</f>
        <v>7.7089999999999996</v>
      </c>
      <c r="CJ90" s="763">
        <f>'[3]HouseholdKAccount (2)'!$F26/1000</f>
        <v>8.9999999999999993E-3</v>
      </c>
      <c r="CK90" s="11">
        <f>('[3]GovIncome (2)'!$CR26+'[3]GovIncome (2)'!$CT26)/1000</f>
        <v>3.944</v>
      </c>
      <c r="CL90" s="1173">
        <f t="shared" si="81"/>
        <v>0.3620000000000001</v>
      </c>
      <c r="CM90" s="1176">
        <f>'[3]GovIncome (2)'!$CR26/1000</f>
        <v>3.5819999999999999</v>
      </c>
      <c r="CN90" s="11">
        <f t="shared" si="82"/>
        <v>5.8289999999999997</v>
      </c>
      <c r="CO90" s="49">
        <f>'[3]GovDispoIncome (2)'!$C26/1000</f>
        <v>0.96499999999999997</v>
      </c>
      <c r="CP90" s="49">
        <f>'[3]GovDispoIncome (2)'!$D26/1000</f>
        <v>4.8639999999999999</v>
      </c>
      <c r="CQ90" s="49">
        <f>'[3]GovIncome (2)'!$CY26/1000</f>
        <v>-0.26200000000000001</v>
      </c>
      <c r="CR90" s="49">
        <f t="shared" si="31"/>
        <v>-0.192</v>
      </c>
      <c r="CS90" s="49">
        <f>('[3]GovKTransfers (2)'!$AR26+'[3]GovKTransfers (2)'!$AS26+'[3]GovKTransfers (2)'!$AT26)/1000</f>
        <v>3.4350000000000001</v>
      </c>
      <c r="CT90" s="27">
        <f t="shared" si="32"/>
        <v>44.706000000000003</v>
      </c>
      <c r="CU90" s="49">
        <f t="shared" si="33"/>
        <v>6.8145378106440626</v>
      </c>
      <c r="CV90" s="49">
        <f t="shared" si="34"/>
        <v>37.585430802178045</v>
      </c>
      <c r="CW90" s="49">
        <f t="shared" si="35"/>
        <v>0.30603138717788669</v>
      </c>
      <c r="CX90" s="49">
        <f t="shared" si="36"/>
        <v>48.263000000000005</v>
      </c>
      <c r="CY90" s="49">
        <f t="shared" si="37"/>
        <v>54.092000000000006</v>
      </c>
      <c r="CZ90" s="49">
        <f>'[3]HouseholdInc (2)'!$AL26/1000</f>
        <v>8.7379999999999995</v>
      </c>
      <c r="DA90" s="49">
        <f t="shared" si="38"/>
        <v>12.605999999999998</v>
      </c>
      <c r="DB90" s="49">
        <f>'[3]HouseholdKAccount (2)'!$H26/1000</f>
        <v>6.5000000000000002E-2</v>
      </c>
      <c r="DC90" s="79">
        <f t="shared" si="39"/>
        <v>8.802999999999999</v>
      </c>
      <c r="DD90" s="49">
        <f>('[3]NonFinCorpKAccount (2)'!$H26+'[3]FinCorpKAccount (2)'!$H26)/1000</f>
        <v>6.3E-2</v>
      </c>
      <c r="DE90" s="478">
        <f t="shared" si="40"/>
        <v>9.5759999999999987</v>
      </c>
      <c r="DF90" s="79">
        <f t="shared" si="41"/>
        <v>8.802999999999999</v>
      </c>
      <c r="DG90" s="49">
        <f>'[3]HouseholdKAccount (2)'!$P26/1000</f>
        <v>7.0170000000000003</v>
      </c>
      <c r="DH90" s="451">
        <f t="shared" si="42"/>
        <v>3.1490000000000009</v>
      </c>
      <c r="DI90" s="49">
        <f>'[3]HouseholdKAccount (2)'!$J26/1000-X90</f>
        <v>1.976</v>
      </c>
      <c r="DJ90" s="49">
        <f t="shared" si="84"/>
        <v>1.1730000000000009</v>
      </c>
      <c r="DK90" s="49">
        <f>('[3]HouseholdKAccount (2)'!$Q26+'[3]HouseholdKAccount (2)'!$R26)/1000</f>
        <v>-0.32300000000000001</v>
      </c>
      <c r="DL90" s="49">
        <f t="shared" si="44"/>
        <v>5.9769999999999985</v>
      </c>
      <c r="DM90" s="717">
        <v>0</v>
      </c>
      <c r="DN90" s="49">
        <f t="shared" si="45"/>
        <v>5.9769999999999985</v>
      </c>
      <c r="DO90" s="49"/>
      <c r="DP90" s="79"/>
      <c r="DQ90" s="898"/>
      <c r="DR90" s="896"/>
      <c r="DS90" s="896"/>
      <c r="DT90" s="896"/>
      <c r="DU90" s="760">
        <v>0</v>
      </c>
      <c r="DV90" s="394"/>
      <c r="DW90" s="394"/>
      <c r="DX90" s="394"/>
      <c r="DY90" s="905"/>
      <c r="DZ90" s="932">
        <v>227.95254644705125</v>
      </c>
      <c r="EA90" s="926">
        <f t="shared" si="4"/>
        <v>187.7246761107001</v>
      </c>
      <c r="EB90" s="868">
        <f>EB91*('[5]KStocks60-Today (2)'!$AA26/1000-EH90)/('[5]KStocks60-Today (2)'!$AA27/1000-EH91)</f>
        <v>80.15728775481486</v>
      </c>
      <c r="EC90" s="926">
        <v>132.9</v>
      </c>
      <c r="ED90" s="926">
        <f t="shared" si="46"/>
        <v>52.826515011197365</v>
      </c>
      <c r="EE90" s="926">
        <f t="shared" si="47"/>
        <v>80.073484988802647</v>
      </c>
      <c r="EF90" s="4">
        <f t="shared" si="48"/>
        <v>27.330772743617494</v>
      </c>
      <c r="EG90" s="928">
        <f t="shared" si="5"/>
        <v>27.493903367082602</v>
      </c>
      <c r="EH90" s="872">
        <f t="shared" si="49"/>
        <v>4.7834821716769591</v>
      </c>
      <c r="EI90" s="868">
        <f t="shared" si="50"/>
        <v>40.227870336351145</v>
      </c>
      <c r="EJ90" s="346"/>
      <c r="EK90" s="910"/>
      <c r="EL90" s="345"/>
      <c r="EM90" s="345"/>
      <c r="EN90" s="346"/>
      <c r="EO90" s="346"/>
      <c r="EP90" s="429"/>
      <c r="EQ90" s="347"/>
      <c r="ER90" s="347"/>
      <c r="ES90" s="347"/>
      <c r="ET90" s="347"/>
      <c r="EU90" s="347"/>
      <c r="EV90" s="347"/>
      <c r="EW90" s="347"/>
      <c r="EX90" s="347"/>
      <c r="EY90" s="347"/>
      <c r="EZ90" s="347"/>
      <c r="FA90" s="347"/>
      <c r="FB90" s="347"/>
      <c r="FC90" s="346"/>
      <c r="FD90" s="346"/>
      <c r="FE90" s="346"/>
      <c r="FF90" s="346"/>
      <c r="FG90" s="346"/>
      <c r="FH90" s="346"/>
      <c r="FI90" s="347"/>
      <c r="FJ90" s="347"/>
      <c r="FK90" s="347"/>
      <c r="FL90" s="347"/>
      <c r="FM90" s="346"/>
      <c r="FN90" s="346"/>
      <c r="FO90" s="346"/>
      <c r="FP90" s="346"/>
      <c r="FQ90" s="346"/>
      <c r="FR90" s="346"/>
      <c r="FS90" s="346"/>
      <c r="FT90" s="346"/>
      <c r="FU90" s="346"/>
      <c r="FV90" s="346"/>
      <c r="FW90" s="346"/>
      <c r="FX90" s="346"/>
      <c r="FY90" s="346"/>
      <c r="FZ90" s="429"/>
      <c r="GA90" s="1071">
        <f>GA91*'[6]1.20a, 1.20b &amp; 1.20c'!$EM37/'[6]1.20a, 1.20b &amp; 1.20c'!$EM38</f>
        <v>5.1543789212342164</v>
      </c>
      <c r="GB90" s="345"/>
      <c r="GC90" s="1071">
        <f>GC91*'[6]1.20a, 1.20b &amp; 1.20c'!$EN37/'[6]1.20a, 1.20b &amp; 1.20c'!$EN38</f>
        <v>11.829361740887338</v>
      </c>
      <c r="GD90" s="867"/>
      <c r="GE90" s="1068">
        <f t="shared" si="51"/>
        <v>73.916001673968836</v>
      </c>
      <c r="GF90" s="1068"/>
      <c r="GG90" s="1068"/>
      <c r="GH90" s="1068"/>
      <c r="GI90" s="1068"/>
      <c r="GJ90" s="880">
        <f>GJ91*'[5]KStocks60-Today (2)'!$S26/'[5]KStocks60-Today (2)'!$S27</f>
        <v>45.187529588133174</v>
      </c>
      <c r="GK90" s="1068">
        <f t="shared" si="52"/>
        <v>16.717095988890371</v>
      </c>
      <c r="GL90" s="1068">
        <f t="shared" si="53"/>
        <v>12.011376096945289</v>
      </c>
      <c r="GM90" s="1161">
        <f t="shared" si="54"/>
        <v>12.011376096945289</v>
      </c>
      <c r="GN90" s="1068">
        <f t="shared" si="55"/>
        <v>0</v>
      </c>
      <c r="GO90" s="1068"/>
      <c r="GP90" s="345"/>
      <c r="GQ90" s="345"/>
      <c r="GR90" s="345"/>
      <c r="GS90" s="1520">
        <f>[8]GovSecByHolder!$AD18/1000</f>
        <v>4.0750000000000002</v>
      </c>
      <c r="GT90" s="345"/>
      <c r="GU90" s="1520">
        <f>[8]GovSecsOutstanding!$N13/1000</f>
        <v>17.77</v>
      </c>
      <c r="GV90" s="1521">
        <f>[8]GovSecByHolder!$AC18/1000</f>
        <v>15.577</v>
      </c>
      <c r="GW90" s="1075">
        <f>([8]GovSecsOutstanding!$L13+[8]GovSecsOutstanding!$M13)/1000</f>
        <v>1.1819999999999999</v>
      </c>
      <c r="GX90" s="1519">
        <f t="shared" si="56"/>
        <v>0</v>
      </c>
      <c r="GY90" s="1510">
        <f>GY91*('[5]KStocks60-Today (2)'!$AI26-'[5]KStockByAssetType (2)'!$J26)/('[5]KStocks60-Today (2)'!$AI27-'[5]KStockByAssetType (2)'!$J27)</f>
        <v>216.00792460885464</v>
      </c>
      <c r="GZ90" s="937">
        <f>'[5]KStockByAssetType (2)'!$C26/1000</f>
        <v>55.790999999999997</v>
      </c>
      <c r="HA90" s="937">
        <f>'[5]KStockByAssetType (2)'!$J26/1000</f>
        <v>5.8040000000000003</v>
      </c>
      <c r="HB90" s="1149">
        <f t="shared" si="57"/>
        <v>145.48725295422011</v>
      </c>
      <c r="HC90" s="1068">
        <f t="shared" si="58"/>
        <v>133.47587685727481</v>
      </c>
      <c r="HD90" s="1161">
        <f t="shared" si="59"/>
        <v>12.011376096945289</v>
      </c>
      <c r="HE90" s="937">
        <f>'[3]NationalIncome (2)'!$R26/1000</f>
        <v>9.1880000000000006</v>
      </c>
      <c r="HF90" s="92">
        <f t="shared" si="60"/>
        <v>304.5974202021365</v>
      </c>
      <c r="HG90" s="937">
        <f t="shared" si="61"/>
        <v>9.1240000000000006</v>
      </c>
      <c r="HH90" s="937"/>
      <c r="HI90" s="937"/>
      <c r="HJ90" s="1267">
        <v>0</v>
      </c>
      <c r="HK90" s="937"/>
      <c r="HL90" s="1278">
        <v>0</v>
      </c>
      <c r="HM90" s="937"/>
      <c r="HN90" s="937">
        <f>-'[3]External (2)'!$AF26/1000</f>
        <v>-0.93799999999999994</v>
      </c>
      <c r="HO90" s="937"/>
      <c r="HP90" s="937"/>
      <c r="HQ90" s="937">
        <f t="shared" si="62"/>
        <v>354.82019474342167</v>
      </c>
      <c r="HR90" s="893">
        <f t="shared" si="83"/>
        <v>0.16959064327485396</v>
      </c>
      <c r="HS90" s="64">
        <f>AVERAGE([2]Data1!$J$115:$J$118)</f>
        <v>15</v>
      </c>
      <c r="HT90" s="64">
        <f t="shared" si="1"/>
        <v>15.826958586125031</v>
      </c>
      <c r="HU90" s="705">
        <f>'[3]Deflators (2)'!$AM26</f>
        <v>15.2</v>
      </c>
      <c r="HV90" s="705">
        <f>'[3]Deflators (2)'!$G26</f>
        <v>15.5</v>
      </c>
      <c r="HW90" s="705">
        <f>'[3]Deflators (2)'!$AH26</f>
        <v>25.8</v>
      </c>
      <c r="HX90" s="705">
        <f>'[3]Deflators (2)'!$AL26</f>
        <v>32.6</v>
      </c>
      <c r="HY90" s="705">
        <f>'[3]Deflators (2)'!$AK26</f>
        <v>22.3</v>
      </c>
      <c r="HZ90" s="705">
        <f>'[3]Deflators (2)'!$F26</f>
        <v>14.8</v>
      </c>
      <c r="IA90" s="83">
        <v>13892.995000000001</v>
      </c>
      <c r="IB90" s="83">
        <v>5982.6270000000004</v>
      </c>
      <c r="IC90" s="83">
        <v>5122.7839999999997</v>
      </c>
      <c r="ID90" s="83">
        <v>858.80600000000004</v>
      </c>
      <c r="IE90" s="1501">
        <v>0.36373251411952573</v>
      </c>
      <c r="IF90" s="62"/>
      <c r="IG90" s="1197"/>
    </row>
    <row r="91" spans="1:241">
      <c r="A91" s="3">
        <f t="shared" si="2"/>
        <v>1976</v>
      </c>
      <c r="B91" s="739">
        <f t="shared" si="63"/>
        <v>70.951000000000008</v>
      </c>
      <c r="C91" s="737">
        <f t="shared" si="64"/>
        <v>-1.1980000000000002</v>
      </c>
      <c r="D91" s="739">
        <f t="shared" si="65"/>
        <v>72.149000000000001</v>
      </c>
      <c r="E91" s="729">
        <f t="shared" si="66"/>
        <v>84.573999999999998</v>
      </c>
      <c r="F91" s="729">
        <f>'[3]NationalIncome (2)'!$S27/1000-Y91</f>
        <v>12.424999999999999</v>
      </c>
      <c r="G91" s="48">
        <f t="shared" si="67"/>
        <v>7.9189999999999996</v>
      </c>
      <c r="H91" s="79">
        <f>'[3]IncomeFromGDP (2)'!$O27/1000</f>
        <v>7.9189999999999996</v>
      </c>
      <c r="I91" s="733">
        <f t="shared" si="68"/>
        <v>0</v>
      </c>
      <c r="J91" s="394">
        <f t="shared" si="69"/>
        <v>83.164000000000016</v>
      </c>
      <c r="K91" s="394">
        <f>'[3]Expenditure (2)'!$EE27/1000</f>
        <v>46.031999999999996</v>
      </c>
      <c r="L91" s="394">
        <f>'[3]Expenditure (2)'!$ED27/1000</f>
        <v>14.82</v>
      </c>
      <c r="M91" s="394">
        <f>('[3]Expenditure (2)'!$FI27+'[3]Expenditure (2)'!$FN27)/1000</f>
        <v>22.036000000000001</v>
      </c>
      <c r="N91" s="394">
        <f>'[3]Expenditure (2)'!$FP27/1000</f>
        <v>11.253</v>
      </c>
      <c r="O91" s="394">
        <f>'[3]Expenditure (2)'!$FQ27/1000</f>
        <v>11.163</v>
      </c>
      <c r="P91" s="724">
        <f>'[3]Expenditure (2)'!$FR27/1000</f>
        <v>0.186</v>
      </c>
      <c r="Q91" s="394">
        <f t="shared" si="6"/>
        <v>84.573999999999998</v>
      </c>
      <c r="R91" s="394">
        <f>'[3]IncomeFromGDP (2)'!$D27/1000</f>
        <v>47.344000000000001</v>
      </c>
      <c r="S91" s="394">
        <f>'[3]IncomeFromGDP (2)'!$L27/1000</f>
        <v>19.056999999999999</v>
      </c>
      <c r="T91" s="394">
        <f>'[3]IncomeFromGDP (2)'!$M27/1000</f>
        <v>10.254</v>
      </c>
      <c r="U91" s="394">
        <f>'[3]IncomeFromGDP (2)'!$P27/1000</f>
        <v>-1.409</v>
      </c>
      <c r="V91" s="45">
        <f t="shared" si="70"/>
        <v>2.4619999999999997</v>
      </c>
      <c r="W91" s="49">
        <f>'[3]HouseholdInc (2)'!$B27/1000</f>
        <v>3.5979999999999999</v>
      </c>
      <c r="X91" s="451">
        <f>'[3]CFCByIndustry (2)'!$AB27/1000-Y91</f>
        <v>1.1360000000000001</v>
      </c>
      <c r="Y91" s="451">
        <f>'[3]CFCByIndustry (2)'!$W27/1000</f>
        <v>0.61399999999999999</v>
      </c>
      <c r="Z91" s="49">
        <f>'[3]HouseholdInc (2)'!$AM27/1000-Y91</f>
        <v>4.3940000000000001</v>
      </c>
      <c r="AA91" s="857">
        <f t="shared" si="71"/>
        <v>0.31573096164535858</v>
      </c>
      <c r="AB91" s="464">
        <f t="shared" si="7"/>
        <v>7.4394237066142781E-3</v>
      </c>
      <c r="AC91" s="5">
        <f t="shared" si="8"/>
        <v>7.7523976659372709</v>
      </c>
      <c r="AD91" s="39">
        <f t="shared" si="9"/>
        <v>11.010397665937271</v>
      </c>
      <c r="AE91" s="39">
        <f t="shared" si="10"/>
        <v>6.9959999999999996</v>
      </c>
      <c r="AF91" s="49">
        <f t="shared" si="72"/>
        <v>10.254</v>
      </c>
      <c r="AG91" s="760">
        <f t="shared" si="11"/>
        <v>0.75639766593727209</v>
      </c>
      <c r="AH91" s="49">
        <f>'[3]CFCByIndustry (2)'!$AC27/1000</f>
        <v>3.258</v>
      </c>
      <c r="AI91" s="112">
        <f t="shared" si="12"/>
        <v>0.29590211896516994</v>
      </c>
      <c r="AJ91" s="45"/>
      <c r="AK91" s="39"/>
      <c r="AL91" s="394">
        <f>('[3]NonFinCorpIncome (2)'!$B27+'[3]FinCorpIncome (2)'!$B27)/1000</f>
        <v>13.317</v>
      </c>
      <c r="AM91" s="394"/>
      <c r="AN91" s="394">
        <f>('[3]CFCByIndustry (2)'!$Y27+'[3]CFCByIndustry (2)'!$Z27)/1000</f>
        <v>5.8890000000000002</v>
      </c>
      <c r="AO91" s="111"/>
      <c r="AP91" s="45"/>
      <c r="AQ91" s="39"/>
      <c r="AR91" s="49"/>
      <c r="AS91" s="49">
        <f>'[3]CFCByIndustry (2)'!$AA27/1000</f>
        <v>2.141</v>
      </c>
      <c r="AT91" s="49">
        <f>'[3]GovIncome (2)'!$BS27/1000</f>
        <v>2.141</v>
      </c>
      <c r="AU91" s="112"/>
      <c r="AV91" s="5">
        <f t="shared" si="13"/>
        <v>7.4279999999999999</v>
      </c>
      <c r="AW91" s="5">
        <f>('[3]NonFinCorpIncome (2)'!$T27+'[3]FinCorpIncome (2)'!$T27)/1000</f>
        <v>2.839</v>
      </c>
      <c r="AX91" s="5">
        <f t="shared" si="73"/>
        <v>3.9330000000000007</v>
      </c>
      <c r="AY91" s="5">
        <f>('[3]NonFinCorpIncome (2)'!$AC27+'[3]FinCorpIncome (2)'!$AB27)/1000</f>
        <v>1.3080000000000001</v>
      </c>
      <c r="AZ91" s="761">
        <f>('[3]NonFinCorpIncome (2)'!Y27+'[3]NonFinCorpIncome (2)'!X27+'[3]NonFinCorpIncome (2)'!W27-'[3]NonFinCorpIncome (2)'!K27-'[3]NonFinCorpIncome (2)'!J27)/1000+('[3]FinCorpIncome (2)'!X27+'[3]FinCorpIncome (2)'!W27-'[3]FinCorpIncome (2)'!J27-'[3]FinCorpIncome (2)'!I27)/1000</f>
        <v>-0.65199999999999991</v>
      </c>
      <c r="BA91" s="63">
        <f t="shared" si="74"/>
        <v>-1.1980000000000002</v>
      </c>
      <c r="BB91" s="64">
        <f t="shared" si="14"/>
        <v>-1.2130000000000001</v>
      </c>
      <c r="BC91" s="49">
        <f>'[3]External (2)'!$T27/1000</f>
        <v>0.37</v>
      </c>
      <c r="BD91" s="49">
        <f>'[3]External (2)'!$G27/1000</f>
        <v>1.583</v>
      </c>
      <c r="BE91" s="64">
        <f t="shared" si="15"/>
        <v>1.4999999999999999E-2</v>
      </c>
      <c r="BF91" s="49">
        <f>'[3]External (2)'!$P27/1000</f>
        <v>5.8999999999999997E-2</v>
      </c>
      <c r="BG91" s="49">
        <f>'[3]External (2)'!$C27/1000</f>
        <v>4.3999999999999997E-2</v>
      </c>
      <c r="BH91" s="35">
        <f t="shared" si="75"/>
        <v>8.2000000000000073E-2</v>
      </c>
      <c r="BI91" s="49">
        <f t="shared" si="16"/>
        <v>8.2000000000000073E-2</v>
      </c>
      <c r="BJ91" s="49">
        <f>'[3]External (2)'!$Y27/1000</f>
        <v>0.81100000000000005</v>
      </c>
      <c r="BK91" s="49">
        <f>'[3]External (2)'!$M27/1000</f>
        <v>0.72899999999999998</v>
      </c>
      <c r="BL91" s="49">
        <f t="shared" si="76"/>
        <v>-7.0999999999999994E-2</v>
      </c>
      <c r="BM91" s="49">
        <f>'[3]External (2)'!$AD27/1000</f>
        <v>0</v>
      </c>
      <c r="BN91" s="50">
        <f>'[3]External (2)'!$AC27/1000</f>
        <v>7.0999999999999994E-2</v>
      </c>
      <c r="BO91" s="17">
        <f t="shared" si="77"/>
        <v>11.444000000000003</v>
      </c>
      <c r="BP91" s="5">
        <f t="shared" si="17"/>
        <v>7.4279999999999999</v>
      </c>
      <c r="BQ91" s="5">
        <f t="shared" si="18"/>
        <v>2.4619999999999997</v>
      </c>
      <c r="BR91" s="6">
        <f t="shared" si="19"/>
        <v>1.7489999999999999</v>
      </c>
      <c r="BS91" s="6">
        <f t="shared" si="20"/>
        <v>-1.2130000000000001</v>
      </c>
      <c r="BT91" s="49">
        <f>('[3]GovIncome (2)'!$CO27-'[3]GovIncome (2)'!$CA27)/1000</f>
        <v>1.018</v>
      </c>
      <c r="BU91" s="17">
        <f t="shared" si="78"/>
        <v>52.606000000000002</v>
      </c>
      <c r="BV91" s="5">
        <f t="shared" si="21"/>
        <v>47.344000000000001</v>
      </c>
      <c r="BW91" s="6">
        <f t="shared" si="22"/>
        <v>5.2469999999999999</v>
      </c>
      <c r="BX91" s="6">
        <f t="shared" si="23"/>
        <v>10.095990829853719</v>
      </c>
      <c r="BY91" s="65">
        <f t="shared" si="24"/>
        <v>1.4999999999999999E-2</v>
      </c>
      <c r="BZ91" s="17">
        <f t="shared" si="79"/>
        <v>21.249999999999996</v>
      </c>
      <c r="CA91" s="5">
        <f t="shared" si="25"/>
        <v>7.9189999999999996</v>
      </c>
      <c r="CB91" s="6">
        <f t="shared" si="26"/>
        <v>2.839</v>
      </c>
      <c r="CC91" s="6">
        <f t="shared" si="80"/>
        <v>9.2249999999999996</v>
      </c>
      <c r="CD91" s="8">
        <f t="shared" si="27"/>
        <v>0.92784208057538997</v>
      </c>
      <c r="CE91" s="8">
        <f t="shared" si="28"/>
        <v>8.2971579194246097</v>
      </c>
      <c r="CF91" s="1492">
        <f>SUM([4]Data1!$BC75:$BC78)/1000</f>
        <v>1.2669999999999999</v>
      </c>
      <c r="CG91" s="8">
        <f t="shared" si="29"/>
        <v>3.7668420805753899</v>
      </c>
      <c r="CH91" s="8">
        <f t="shared" si="30"/>
        <v>9.5641579194246091</v>
      </c>
      <c r="CI91" s="49">
        <f>'[3]HouseholdInc (2)'!$AA27/1000</f>
        <v>9.2129999999999992</v>
      </c>
      <c r="CJ91" s="763">
        <f>'[3]HouseholdKAccount (2)'!$F27/1000</f>
        <v>1.2E-2</v>
      </c>
      <c r="CK91" s="11">
        <f>('[3]GovIncome (2)'!$CR27+'[3]GovIncome (2)'!$CT27)/1000</f>
        <v>5.3010000000000002</v>
      </c>
      <c r="CL91" s="1173">
        <f t="shared" si="81"/>
        <v>0.5</v>
      </c>
      <c r="CM91" s="1176">
        <f>'[3]GovIncome (2)'!$CR27/1000</f>
        <v>4.8010000000000002</v>
      </c>
      <c r="CN91" s="11">
        <f t="shared" si="82"/>
        <v>7.931</v>
      </c>
      <c r="CO91" s="49">
        <f>'[3]GovDispoIncome (2)'!$C27/1000</f>
        <v>1.458</v>
      </c>
      <c r="CP91" s="49">
        <f>'[3]GovDispoIncome (2)'!$D27/1000</f>
        <v>6.4729999999999999</v>
      </c>
      <c r="CQ91" s="49">
        <f>'[3]GovIncome (2)'!$CY27/1000</f>
        <v>-0.96399999999999997</v>
      </c>
      <c r="CR91" s="49">
        <f t="shared" si="31"/>
        <v>-0.28299999999999997</v>
      </c>
      <c r="CS91" s="49">
        <f>('[3]GovKTransfers (2)'!$AR27+'[3]GovKTransfers (2)'!$AS27+'[3]GovKTransfers (2)'!$AT27)/1000</f>
        <v>4.1340000000000003</v>
      </c>
      <c r="CT91" s="27">
        <f t="shared" si="32"/>
        <v>51.871000000000009</v>
      </c>
      <c r="CU91" s="49">
        <f t="shared" si="33"/>
        <v>8.3291579194246115</v>
      </c>
      <c r="CV91" s="49">
        <f t="shared" si="34"/>
        <v>43.121870224631259</v>
      </c>
      <c r="CW91" s="49">
        <f t="shared" si="35"/>
        <v>0.41997185594412884</v>
      </c>
      <c r="CX91" s="49">
        <f t="shared" si="36"/>
        <v>56.02000000000001</v>
      </c>
      <c r="CY91" s="49">
        <f t="shared" si="37"/>
        <v>63.951000000000008</v>
      </c>
      <c r="CZ91" s="49">
        <f>'[3]HouseholdInc (2)'!$AL27/1000</f>
        <v>9.2210000000000001</v>
      </c>
      <c r="DA91" s="49">
        <f t="shared" si="38"/>
        <v>13.615</v>
      </c>
      <c r="DB91" s="49">
        <f>'[3]HouseholdKAccount (2)'!$H27/1000</f>
        <v>0.104</v>
      </c>
      <c r="DC91" s="79">
        <f t="shared" si="39"/>
        <v>9.3249999999999993</v>
      </c>
      <c r="DD91" s="49">
        <f>('[3]NonFinCorpKAccount (2)'!$H27+'[3]FinCorpKAccount (2)'!$H27)/1000</f>
        <v>0.108</v>
      </c>
      <c r="DE91" s="478">
        <f t="shared" si="40"/>
        <v>10.741</v>
      </c>
      <c r="DF91" s="79">
        <f t="shared" si="41"/>
        <v>9.3249999999999993</v>
      </c>
      <c r="DG91" s="49">
        <f>'[3]HouseholdKAccount (2)'!$P27/1000</f>
        <v>9.0269999999999992</v>
      </c>
      <c r="DH91" s="451">
        <f t="shared" si="42"/>
        <v>4.6329999999999991</v>
      </c>
      <c r="DI91" s="49">
        <f>'[3]HouseholdKAccount (2)'!$J27/1000-X91</f>
        <v>3.0510000000000002</v>
      </c>
      <c r="DJ91" s="49">
        <f t="shared" si="84"/>
        <v>1.581999999999999</v>
      </c>
      <c r="DK91" s="49">
        <f>('[3]HouseholdKAccount (2)'!$Q27+'[3]HouseholdKAccount (2)'!$R27)/1000</f>
        <v>1.2E-2</v>
      </c>
      <c r="DL91" s="49">
        <f t="shared" si="44"/>
        <v>4.6800000000000006</v>
      </c>
      <c r="DM91" s="717">
        <v>0</v>
      </c>
      <c r="DN91" s="49">
        <f t="shared" si="45"/>
        <v>4.6800000000000006</v>
      </c>
      <c r="DO91" s="49"/>
      <c r="DP91" s="79"/>
      <c r="DQ91" s="898"/>
      <c r="DR91" s="896"/>
      <c r="DS91" s="896"/>
      <c r="DT91" s="896"/>
      <c r="DU91" s="760">
        <v>0</v>
      </c>
      <c r="DV91" s="394"/>
      <c r="DW91" s="394"/>
      <c r="DX91" s="394"/>
      <c r="DY91" s="905"/>
      <c r="DZ91" s="932">
        <v>263.47498244725961</v>
      </c>
      <c r="EA91" s="926">
        <f t="shared" si="4"/>
        <v>214.93036920904586</v>
      </c>
      <c r="EB91" s="868">
        <f>EB92*('[5]KStocks60-Today (2)'!$AA27/1000-EH91)/('[5]KStocks60-Today (2)'!$AA28/1000-EH92)</f>
        <v>94.632864239439868</v>
      </c>
      <c r="EC91" s="926">
        <v>152.69999999999999</v>
      </c>
      <c r="ED91" s="926">
        <f t="shared" si="46"/>
        <v>63.150178203595509</v>
      </c>
      <c r="EE91" s="926">
        <f t="shared" si="47"/>
        <v>89.549821796404473</v>
      </c>
      <c r="EF91" s="4">
        <f t="shared" si="48"/>
        <v>31.48268603584436</v>
      </c>
      <c r="EG91" s="928">
        <f t="shared" si="5"/>
        <v>30.747683173201523</v>
      </c>
      <c r="EH91" s="872">
        <f t="shared" si="49"/>
        <v>5.8334746400981254</v>
      </c>
      <c r="EI91" s="868">
        <f t="shared" si="50"/>
        <v>48.544613238213742</v>
      </c>
      <c r="EJ91" s="1512">
        <f>EJ92*EJ92/EJ93</f>
        <v>73.046415590164102</v>
      </c>
      <c r="EK91" s="910"/>
      <c r="EL91" s="345"/>
      <c r="EM91" s="345"/>
      <c r="EN91" s="346"/>
      <c r="EO91" s="346"/>
      <c r="EP91" s="869">
        <f t="shared" ref="EP91:EP102" si="85">EJ91-EI91</f>
        <v>24.50180235195036</v>
      </c>
      <c r="EQ91" s="347"/>
      <c r="ER91" s="347"/>
      <c r="ES91" s="347"/>
      <c r="ET91" s="347"/>
      <c r="EU91" s="347"/>
      <c r="EV91" s="347"/>
      <c r="EW91" s="347"/>
      <c r="EX91" s="347"/>
      <c r="EY91" s="347"/>
      <c r="EZ91" s="347"/>
      <c r="FA91" s="347"/>
      <c r="FB91" s="347"/>
      <c r="FC91" s="346"/>
      <c r="FD91" s="346"/>
      <c r="FE91" s="346"/>
      <c r="FF91" s="346"/>
      <c r="FG91" s="346"/>
      <c r="FH91" s="346"/>
      <c r="FI91" s="347"/>
      <c r="FJ91" s="347"/>
      <c r="FK91" s="347"/>
      <c r="FL91" s="347"/>
      <c r="FM91" s="346"/>
      <c r="FN91" s="346"/>
      <c r="FO91" s="346"/>
      <c r="FP91" s="346"/>
      <c r="FQ91" s="346"/>
      <c r="FR91" s="346"/>
      <c r="FS91" s="346"/>
      <c r="FT91" s="346"/>
      <c r="FU91" s="346"/>
      <c r="FV91" s="346"/>
      <c r="FW91" s="346"/>
      <c r="FX91" s="346"/>
      <c r="FY91" s="346"/>
      <c r="FZ91" s="429"/>
      <c r="GA91" s="1071">
        <f>GA92*'[6]1.20a, 1.20b &amp; 1.20c'!$EM38/'[6]1.20a, 1.20b &amp; 1.20c'!$EM39</f>
        <v>6.570998803359541</v>
      </c>
      <c r="GB91" s="345"/>
      <c r="GC91" s="1071">
        <f>GC92*'[6]1.20a, 1.20b &amp; 1.20c'!$EN38/'[6]1.20a, 1.20b &amp; 1.20c'!$EN39</f>
        <v>13.599249374824044</v>
      </c>
      <c r="GD91" s="867"/>
      <c r="GE91" s="1068">
        <f t="shared" si="51"/>
        <v>85.707497080852391</v>
      </c>
      <c r="GF91" s="1068"/>
      <c r="GG91" s="1068"/>
      <c r="GH91" s="1068"/>
      <c r="GI91" s="1068"/>
      <c r="GJ91" s="880">
        <f>GJ92*'[5]KStocks60-Today (2)'!$S27/'[5]KStocks60-Today (2)'!$S28</f>
        <v>53.003309925832404</v>
      </c>
      <c r="GK91" s="1068">
        <f t="shared" si="52"/>
        <v>18.695489111880928</v>
      </c>
      <c r="GL91" s="1068">
        <f t="shared" si="53"/>
        <v>14.008698043139068</v>
      </c>
      <c r="GM91" s="1161">
        <f t="shared" si="54"/>
        <v>14.008698043139068</v>
      </c>
      <c r="GN91" s="1068">
        <f t="shared" si="55"/>
        <v>0</v>
      </c>
      <c r="GO91" s="1068"/>
      <c r="GP91" s="345"/>
      <c r="GQ91" s="345"/>
      <c r="GR91" s="345"/>
      <c r="GS91" s="1520">
        <f>[8]GovSecByHolder!$AD19/1000</f>
        <v>4.9260000000000002</v>
      </c>
      <c r="GT91" s="345"/>
      <c r="GU91" s="1520">
        <f>[8]GovSecsOutstanding!$N14/1000</f>
        <v>20.338000000000001</v>
      </c>
      <c r="GV91" s="1521">
        <f>[8]GovSecByHolder!$AC19/1000</f>
        <v>17.846</v>
      </c>
      <c r="GW91" s="1075">
        <f>([8]GovSecsOutstanding!$L14+[8]GovSecsOutstanding!$M14)/1000</f>
        <v>1.325</v>
      </c>
      <c r="GX91" s="1519">
        <f t="shared" si="56"/>
        <v>0</v>
      </c>
      <c r="GY91" s="1510">
        <f>GY92*('[5]KStocks60-Today (2)'!$AI27-'[5]KStockByAssetType (2)'!$J27)/('[5]KStocks60-Today (2)'!$AI28-'[5]KStockByAssetType (2)'!$J28)</f>
        <v>253.79420842924355</v>
      </c>
      <c r="GZ91" s="937">
        <f>'[5]KStockByAssetType (2)'!$C27/1000</f>
        <v>66.694000000000003</v>
      </c>
      <c r="HA91" s="937">
        <f>'[5]KStockByAssetType (2)'!$J27/1000</f>
        <v>7.0780000000000003</v>
      </c>
      <c r="HB91" s="1149">
        <f t="shared" si="57"/>
        <v>163.28084460150657</v>
      </c>
      <c r="HC91" s="1068">
        <f t="shared" si="58"/>
        <v>149.2721465583675</v>
      </c>
      <c r="HD91" s="1161">
        <f t="shared" si="59"/>
        <v>14.008698043139068</v>
      </c>
      <c r="HE91" s="937">
        <f>'[3]NationalIncome (2)'!$R27/1000</f>
        <v>9.5670000000000002</v>
      </c>
      <c r="HF91" s="92">
        <f t="shared" si="60"/>
        <v>354.82019474342167</v>
      </c>
      <c r="HG91" s="937">
        <f t="shared" si="61"/>
        <v>9.4960000000000004</v>
      </c>
      <c r="HH91" s="937"/>
      <c r="HI91" s="937"/>
      <c r="HJ91" s="1267">
        <v>0</v>
      </c>
      <c r="HK91" s="937"/>
      <c r="HL91" s="1278">
        <v>0</v>
      </c>
      <c r="HM91" s="937"/>
      <c r="HN91" s="937">
        <f>-'[3]External (2)'!$AF27/1000</f>
        <v>-1.097</v>
      </c>
      <c r="HO91" s="937"/>
      <c r="HP91" s="937"/>
      <c r="HQ91" s="937">
        <f t="shared" si="62"/>
        <v>410.04680245928563</v>
      </c>
      <c r="HR91" s="893">
        <f t="shared" si="83"/>
        <v>0.12833333333333341</v>
      </c>
      <c r="HS91" s="64">
        <f>AVERAGE([2]Data1!$J$119:$J$122)</f>
        <v>16.925000000000001</v>
      </c>
      <c r="HT91" s="64">
        <f t="shared" si="1"/>
        <v>17.858084938011078</v>
      </c>
      <c r="HU91" s="705">
        <f>'[3]Deflators (2)'!$AM27</f>
        <v>17.399999999999999</v>
      </c>
      <c r="HV91" s="705">
        <f>'[3]Deflators (2)'!$G27</f>
        <v>17.899999999999999</v>
      </c>
      <c r="HW91" s="705">
        <f>'[3]Deflators (2)'!$AH27</f>
        <v>29.6</v>
      </c>
      <c r="HX91" s="705">
        <f>'[3]Deflators (2)'!$AL27</f>
        <v>36.4</v>
      </c>
      <c r="HY91" s="705">
        <f>'[3]Deflators (2)'!$AK27</f>
        <v>23.7</v>
      </c>
      <c r="HZ91" s="705">
        <f>'[3]Deflators (2)'!$F27</f>
        <v>17</v>
      </c>
      <c r="IA91" s="83">
        <v>14033.083000000001</v>
      </c>
      <c r="IB91" s="83">
        <v>6040.3280000000004</v>
      </c>
      <c r="IC91" s="83">
        <v>5124.8050000000003</v>
      </c>
      <c r="ID91" s="83">
        <v>915.03700000000003</v>
      </c>
      <c r="IE91" s="1501">
        <v>0.35971225995029033</v>
      </c>
      <c r="IF91" s="62"/>
      <c r="IG91" s="1197"/>
    </row>
    <row r="92" spans="1:241">
      <c r="A92" s="3">
        <f t="shared" si="2"/>
        <v>1977</v>
      </c>
      <c r="B92" s="739">
        <f t="shared" si="63"/>
        <v>81.631000000000014</v>
      </c>
      <c r="C92" s="737">
        <f t="shared" si="64"/>
        <v>-1.3920000000000001</v>
      </c>
      <c r="D92" s="739">
        <f t="shared" si="65"/>
        <v>83.02300000000001</v>
      </c>
      <c r="E92" s="729">
        <f t="shared" si="66"/>
        <v>96.954000000000008</v>
      </c>
      <c r="F92" s="729">
        <f>'[3]NationalIncome (2)'!$S28/1000-Y92</f>
        <v>13.930999999999999</v>
      </c>
      <c r="G92" s="48">
        <f t="shared" si="67"/>
        <v>8.9760000000000009</v>
      </c>
      <c r="H92" s="79">
        <f>'[3]IncomeFromGDP (2)'!$O28/1000</f>
        <v>8.9760000000000009</v>
      </c>
      <c r="I92" s="733">
        <f t="shared" si="68"/>
        <v>0</v>
      </c>
      <c r="J92" s="394">
        <f t="shared" si="69"/>
        <v>95.999000000000009</v>
      </c>
      <c r="K92" s="394">
        <f>'[3]Expenditure (2)'!$EE28/1000</f>
        <v>54.039000000000001</v>
      </c>
      <c r="L92" s="394">
        <f>'[3]Expenditure (2)'!$ED28/1000</f>
        <v>16.702000000000002</v>
      </c>
      <c r="M92" s="394">
        <f>('[3]Expenditure (2)'!$FI28+'[3]Expenditure (2)'!$FN28)/1000</f>
        <v>25.951000000000001</v>
      </c>
      <c r="N92" s="394">
        <f>'[3]Expenditure (2)'!$FP28/1000</f>
        <v>13.468999999999999</v>
      </c>
      <c r="O92" s="394">
        <f>'[3]Expenditure (2)'!$FQ28/1000</f>
        <v>14.106</v>
      </c>
      <c r="P92" s="724">
        <f>'[3]Expenditure (2)'!$FR28/1000</f>
        <v>-5.6000000000000001E-2</v>
      </c>
      <c r="Q92" s="394">
        <f t="shared" si="6"/>
        <v>96.954000000000008</v>
      </c>
      <c r="R92" s="394">
        <f>'[3]IncomeFromGDP (2)'!$D28/1000</f>
        <v>53.396999999999998</v>
      </c>
      <c r="S92" s="394">
        <f>'[3]IncomeFromGDP (2)'!$L28/1000</f>
        <v>22.878</v>
      </c>
      <c r="T92" s="394">
        <f>'[3]IncomeFromGDP (2)'!$M28/1000</f>
        <v>11.702999999999999</v>
      </c>
      <c r="U92" s="394">
        <f>'[3]IncomeFromGDP (2)'!$P28/1000</f>
        <v>-0.95399999999999996</v>
      </c>
      <c r="V92" s="45">
        <f t="shared" si="70"/>
        <v>3.0430000000000006</v>
      </c>
      <c r="W92" s="49">
        <f>'[3]HouseholdInc (2)'!$B28/1000</f>
        <v>4.3840000000000003</v>
      </c>
      <c r="X92" s="451">
        <f>'[3]CFCByIndustry (2)'!$AB28/1000-Y92</f>
        <v>1.3409999999999997</v>
      </c>
      <c r="Y92" s="451">
        <f>'[3]CFCByIndustry (2)'!$W28/1000</f>
        <v>0.71699999999999997</v>
      </c>
      <c r="Z92" s="49">
        <f>'[3]HouseholdInc (2)'!$AM28/1000-Y92</f>
        <v>4.8010000000000002</v>
      </c>
      <c r="AA92" s="857">
        <f t="shared" si="71"/>
        <v>0.30588503649635029</v>
      </c>
      <c r="AB92" s="464">
        <f t="shared" si="7"/>
        <v>7.9021803182086018E-3</v>
      </c>
      <c r="AC92" s="5">
        <f t="shared" si="8"/>
        <v>9.1052847556528071</v>
      </c>
      <c r="AD92" s="39">
        <f t="shared" si="9"/>
        <v>12.566284755652807</v>
      </c>
      <c r="AE92" s="39">
        <f t="shared" si="10"/>
        <v>8.2419999999999991</v>
      </c>
      <c r="AF92" s="49">
        <f t="shared" si="72"/>
        <v>11.702999999999999</v>
      </c>
      <c r="AG92" s="760">
        <f t="shared" si="11"/>
        <v>0.86328475565280816</v>
      </c>
      <c r="AH92" s="49">
        <f>'[3]CFCByIndustry (2)'!$AC28/1000</f>
        <v>3.4609999999999999</v>
      </c>
      <c r="AI92" s="112">
        <f t="shared" si="12"/>
        <v>0.27541951080195809</v>
      </c>
      <c r="AJ92" s="45"/>
      <c r="AK92" s="39"/>
      <c r="AL92" s="394">
        <f>('[3]NonFinCorpIncome (2)'!$B28+'[3]FinCorpIncome (2)'!$B28)/1000</f>
        <v>16.085999999999999</v>
      </c>
      <c r="AM92" s="394"/>
      <c r="AN92" s="394">
        <f>('[3]CFCByIndustry (2)'!$Y28+'[3]CFCByIndustry (2)'!$Z28)/1000</f>
        <v>6.7220000000000004</v>
      </c>
      <c r="AO92" s="111"/>
      <c r="AP92" s="45"/>
      <c r="AQ92" s="39"/>
      <c r="AR92" s="49"/>
      <c r="AS92" s="49">
        <f>'[3]CFCByIndustry (2)'!$AA28/1000</f>
        <v>2.407</v>
      </c>
      <c r="AT92" s="49">
        <f>'[3]GovIncome (2)'!$BS28/1000</f>
        <v>2.407</v>
      </c>
      <c r="AU92" s="112"/>
      <c r="AV92" s="5">
        <f t="shared" si="13"/>
        <v>9.3639999999999972</v>
      </c>
      <c r="AW92" s="5">
        <f>('[3]NonFinCorpIncome (2)'!$T28+'[3]FinCorpIncome (2)'!$T28)/1000</f>
        <v>3.149</v>
      </c>
      <c r="AX92" s="5">
        <f t="shared" si="73"/>
        <v>4.5399999999999965</v>
      </c>
      <c r="AY92" s="5">
        <f>('[3]NonFinCorpIncome (2)'!$AC28+'[3]FinCorpIncome (2)'!$AB28)/1000</f>
        <v>1.972</v>
      </c>
      <c r="AZ92" s="761">
        <f>('[3]NonFinCorpIncome (2)'!Y28+'[3]NonFinCorpIncome (2)'!X28+'[3]NonFinCorpIncome (2)'!W28-'[3]NonFinCorpIncome (2)'!K28-'[3]NonFinCorpIncome (2)'!J28)/1000+('[3]FinCorpIncome (2)'!X28+'[3]FinCorpIncome (2)'!W28-'[3]FinCorpIncome (2)'!J28-'[3]FinCorpIncome (2)'!I28)/1000</f>
        <v>-0.29699999999999999</v>
      </c>
      <c r="BA92" s="63">
        <f t="shared" si="74"/>
        <v>-1.3920000000000001</v>
      </c>
      <c r="BB92" s="64">
        <f t="shared" si="14"/>
        <v>-1.411</v>
      </c>
      <c r="BC92" s="49">
        <f>'[3]External (2)'!$T28/1000</f>
        <v>0.40100000000000002</v>
      </c>
      <c r="BD92" s="49">
        <f>'[3]External (2)'!$G28/1000</f>
        <v>1.8120000000000001</v>
      </c>
      <c r="BE92" s="64">
        <f t="shared" si="15"/>
        <v>1.9000000000000003E-2</v>
      </c>
      <c r="BF92" s="49">
        <f>'[3]External (2)'!$P28/1000</f>
        <v>6.8000000000000005E-2</v>
      </c>
      <c r="BG92" s="49">
        <f>'[3]External (2)'!$C28/1000</f>
        <v>4.9000000000000002E-2</v>
      </c>
      <c r="BH92" s="35">
        <f t="shared" si="75"/>
        <v>3.2999999999999918E-2</v>
      </c>
      <c r="BI92" s="49">
        <f t="shared" si="16"/>
        <v>3.2999999999999918E-2</v>
      </c>
      <c r="BJ92" s="49">
        <f>'[3]External (2)'!$Y28/1000</f>
        <v>0.84399999999999997</v>
      </c>
      <c r="BK92" s="49">
        <f>'[3]External (2)'!$M28/1000</f>
        <v>0.81100000000000005</v>
      </c>
      <c r="BL92" s="49">
        <f t="shared" si="76"/>
        <v>-7.4999999999999997E-2</v>
      </c>
      <c r="BM92" s="49">
        <f>'[3]External (2)'!$AD28/1000</f>
        <v>0</v>
      </c>
      <c r="BN92" s="50">
        <f>'[3]External (2)'!$AC28/1000</f>
        <v>7.4999999999999997E-2</v>
      </c>
      <c r="BO92" s="17">
        <f t="shared" si="77"/>
        <v>14.436499999999999</v>
      </c>
      <c r="BP92" s="5">
        <f t="shared" si="17"/>
        <v>9.3639999999999972</v>
      </c>
      <c r="BQ92" s="5">
        <f t="shared" si="18"/>
        <v>3.0430000000000006</v>
      </c>
      <c r="BR92" s="6">
        <f t="shared" si="19"/>
        <v>2.0604999999999998</v>
      </c>
      <c r="BS92" s="6">
        <f t="shared" si="20"/>
        <v>-1.411</v>
      </c>
      <c r="BT92" s="49">
        <f>('[3]GovIncome (2)'!$CO28-'[3]GovIncome (2)'!$CA28)/1000</f>
        <v>1.38</v>
      </c>
      <c r="BU92" s="17">
        <f t="shared" si="78"/>
        <v>59.597499999999997</v>
      </c>
      <c r="BV92" s="5">
        <f t="shared" si="21"/>
        <v>53.396999999999998</v>
      </c>
      <c r="BW92" s="6">
        <f t="shared" si="22"/>
        <v>6.1814999999999998</v>
      </c>
      <c r="BX92" s="6">
        <f t="shared" si="23"/>
        <v>10.610102076129458</v>
      </c>
      <c r="BY92" s="65">
        <f t="shared" si="24"/>
        <v>1.9000000000000003E-2</v>
      </c>
      <c r="BZ92" s="17">
        <f t="shared" si="79"/>
        <v>24.624000000000002</v>
      </c>
      <c r="CA92" s="5">
        <f t="shared" si="25"/>
        <v>8.9760000000000009</v>
      </c>
      <c r="CB92" s="6">
        <f t="shared" si="26"/>
        <v>3.149</v>
      </c>
      <c r="CC92" s="6">
        <f t="shared" si="80"/>
        <v>11.056000000000001</v>
      </c>
      <c r="CD92" s="8">
        <f t="shared" si="27"/>
        <v>1.2174977929837727</v>
      </c>
      <c r="CE92" s="8">
        <f t="shared" si="28"/>
        <v>9.8385022070162282</v>
      </c>
      <c r="CF92" s="1492">
        <f>SUM([4]Data1!$BC79:$BC82)/1000</f>
        <v>1.4430000000000001</v>
      </c>
      <c r="CG92" s="8">
        <f t="shared" si="29"/>
        <v>4.3664977929837727</v>
      </c>
      <c r="CH92" s="8">
        <f t="shared" si="30"/>
        <v>11.281502207016228</v>
      </c>
      <c r="CI92" s="49">
        <f>'[3]HouseholdInc (2)'!$AA28/1000</f>
        <v>11.047000000000001</v>
      </c>
      <c r="CJ92" s="763">
        <f>'[3]HouseholdKAccount (2)'!$F28/1000</f>
        <v>8.9999999999999993E-3</v>
      </c>
      <c r="CK92" s="11">
        <f>('[3]GovIncome (2)'!$CR28+'[3]GovIncome (2)'!$CT28)/1000</f>
        <v>6.9459999999999997</v>
      </c>
      <c r="CL92" s="1173">
        <f t="shared" si="81"/>
        <v>0.60999999999999943</v>
      </c>
      <c r="CM92" s="1176">
        <f>'[3]GovIncome (2)'!$CR28/1000</f>
        <v>6.3360000000000003</v>
      </c>
      <c r="CN92" s="11">
        <f t="shared" si="82"/>
        <v>8.9380000000000006</v>
      </c>
      <c r="CO92" s="49">
        <f>'[3]GovDispoIncome (2)'!$C28/1000</f>
        <v>1.232</v>
      </c>
      <c r="CP92" s="49">
        <f>'[3]GovDispoIncome (2)'!$D28/1000</f>
        <v>7.7060000000000004</v>
      </c>
      <c r="CQ92" s="49">
        <f>'[3]GovIncome (2)'!$CY28/1000</f>
        <v>-1.585</v>
      </c>
      <c r="CR92" s="49">
        <f t="shared" si="31"/>
        <v>-0.19600000000000001</v>
      </c>
      <c r="CS92" s="49">
        <f>('[3]GovKTransfers (2)'!$AR28+'[3]GovKTransfers (2)'!$AS28+'[3]GovKTransfers (2)'!$AT28)/1000</f>
        <v>4.3049999999999997</v>
      </c>
      <c r="CT92" s="27">
        <f t="shared" si="32"/>
        <v>59.294000000000011</v>
      </c>
      <c r="CU92" s="49">
        <f t="shared" si="33"/>
        <v>10.367002207016228</v>
      </c>
      <c r="CV92" s="49">
        <f t="shared" si="34"/>
        <v>48.418125546070755</v>
      </c>
      <c r="CW92" s="49">
        <f t="shared" si="35"/>
        <v>0.50787224691301847</v>
      </c>
      <c r="CX92" s="49">
        <f t="shared" si="36"/>
        <v>65.333000000000013</v>
      </c>
      <c r="CY92" s="49">
        <f t="shared" si="37"/>
        <v>74.271000000000015</v>
      </c>
      <c r="CZ92" s="49">
        <f>'[3]HouseholdInc (2)'!$AL28/1000</f>
        <v>9.8170000000000002</v>
      </c>
      <c r="DA92" s="49">
        <f t="shared" si="38"/>
        <v>14.618</v>
      </c>
      <c r="DB92" s="49">
        <f>'[3]HouseholdKAccount (2)'!$H28/1000</f>
        <v>7.0000000000000001E-3</v>
      </c>
      <c r="DC92" s="79">
        <f t="shared" si="39"/>
        <v>9.8239999999999998</v>
      </c>
      <c r="DD92" s="49">
        <f>('[3]NonFinCorpKAccount (2)'!$H28+'[3]FinCorpKAccount (2)'!$H28)/1000</f>
        <v>0.114</v>
      </c>
      <c r="DE92" s="478">
        <f t="shared" si="40"/>
        <v>11.91</v>
      </c>
      <c r="DF92" s="79">
        <f t="shared" si="41"/>
        <v>9.8239999999999998</v>
      </c>
      <c r="DG92" s="49">
        <f>'[3]HouseholdKAccount (2)'!$P28/1000</f>
        <v>10.755000000000001</v>
      </c>
      <c r="DH92" s="451">
        <f t="shared" si="42"/>
        <v>5.9530000000000012</v>
      </c>
      <c r="DI92" s="49">
        <f>'[3]HouseholdKAccount (2)'!$J28/1000-X92</f>
        <v>4.1010000000000009</v>
      </c>
      <c r="DJ92" s="49">
        <f t="shared" si="84"/>
        <v>1.8520000000000003</v>
      </c>
      <c r="DK92" s="49">
        <f>('[3]HouseholdKAccount (2)'!$Q28+'[3]HouseholdKAccount (2)'!$R28)/1000</f>
        <v>8.4000000000000005E-2</v>
      </c>
      <c r="DL92" s="49">
        <f t="shared" si="44"/>
        <v>3.7869999999999986</v>
      </c>
      <c r="DM92" s="717">
        <v>0</v>
      </c>
      <c r="DN92" s="49">
        <f t="shared" si="45"/>
        <v>3.7869999999999986</v>
      </c>
      <c r="DO92" s="49"/>
      <c r="DP92" s="79"/>
      <c r="DQ92" s="898"/>
      <c r="DR92" s="896"/>
      <c r="DS92" s="896"/>
      <c r="DT92" s="896"/>
      <c r="DU92" s="760">
        <v>0</v>
      </c>
      <c r="DV92" s="394"/>
      <c r="DW92" s="394"/>
      <c r="DX92" s="394"/>
      <c r="DY92" s="905"/>
      <c r="DZ92" s="932">
        <v>295.44517484744711</v>
      </c>
      <c r="EA92" s="926">
        <f t="shared" si="4"/>
        <v>238.70070922909537</v>
      </c>
      <c r="EB92" s="868">
        <f>EB93*('[5]KStocks60-Today (2)'!$AA28/1000-EH92)/('[5]KStocks60-Today (2)'!$AA29/1000-EH93)</f>
        <v>108.53647446036662</v>
      </c>
      <c r="EC92" s="926">
        <v>169.7</v>
      </c>
      <c r="ED92" s="926">
        <f t="shared" si="46"/>
        <v>72.805355088203768</v>
      </c>
      <c r="EE92" s="926">
        <f t="shared" si="47"/>
        <v>96.89464491179622</v>
      </c>
      <c r="EF92" s="4">
        <f t="shared" si="48"/>
        <v>35.731119372162851</v>
      </c>
      <c r="EG92" s="928">
        <f t="shared" si="5"/>
        <v>33.269589856932519</v>
      </c>
      <c r="EH92" s="872">
        <f t="shared" si="49"/>
        <v>6.7730283402552125</v>
      </c>
      <c r="EI92" s="868">
        <f t="shared" si="50"/>
        <v>56.74446561835174</v>
      </c>
      <c r="EJ92" s="868">
        <f>'[5]SelectedAssets77-Today(RBA)'!$N$13</f>
        <v>83.776738969392582</v>
      </c>
      <c r="EK92" s="910"/>
      <c r="EL92" s="345"/>
      <c r="EM92" s="1515"/>
      <c r="EN92" s="346"/>
      <c r="EO92" s="346"/>
      <c r="EP92" s="869">
        <f t="shared" si="85"/>
        <v>27.032273351040843</v>
      </c>
      <c r="EQ92" s="870"/>
      <c r="ER92" s="870"/>
      <c r="ES92" s="870"/>
      <c r="ET92" s="870"/>
      <c r="EU92" s="870"/>
      <c r="EV92" s="870"/>
      <c r="EW92" s="870"/>
      <c r="EX92" s="870"/>
      <c r="EY92" s="870"/>
      <c r="EZ92" s="870"/>
      <c r="FA92" s="870"/>
      <c r="FB92" s="870"/>
      <c r="FC92" s="346"/>
      <c r="FD92" s="346"/>
      <c r="FE92" s="346"/>
      <c r="FF92" s="346"/>
      <c r="FG92" s="346"/>
      <c r="FH92" s="346"/>
      <c r="FI92" s="347"/>
      <c r="FJ92" s="347"/>
      <c r="FK92" s="347"/>
      <c r="FL92" s="347"/>
      <c r="FM92" s="346"/>
      <c r="FN92" s="346"/>
      <c r="FO92" s="346"/>
      <c r="FP92" s="346"/>
      <c r="FQ92" s="346"/>
      <c r="FR92" s="346"/>
      <c r="FS92" s="346"/>
      <c r="FT92" s="346"/>
      <c r="FU92" s="346"/>
      <c r="FV92" s="346"/>
      <c r="FW92" s="346"/>
      <c r="FX92" s="346"/>
      <c r="FY92" s="346"/>
      <c r="FZ92" s="429"/>
      <c r="GA92" s="1071">
        <f>GA93*'[6]1.20a, 1.20b &amp; 1.20c'!$EM39/'[6]1.20a, 1.20b &amp; 1.20c'!$EM40</f>
        <v>7.1602021986870517</v>
      </c>
      <c r="GB92" s="345"/>
      <c r="GC92" s="1071">
        <f>GC93*'[6]1.20a, 1.20b &amp; 1.20c'!$EN39/'[6]1.20a, 1.20b &amp; 1.20c'!$EN40</f>
        <v>16.22204428398722</v>
      </c>
      <c r="GD92" s="867"/>
      <c r="GE92" s="1068">
        <f t="shared" si="51"/>
        <v>95.662157901548085</v>
      </c>
      <c r="GF92" s="1068"/>
      <c r="GG92" s="1068"/>
      <c r="GH92" s="1068"/>
      <c r="GI92" s="1068"/>
      <c r="GJ92" s="880">
        <f>GJ93*'[5]KStocks60-Today (2)'!$S28/'[5]KStocks60-Today (2)'!$S29</f>
        <v>59.315898690231961</v>
      </c>
      <c r="GK92" s="1068">
        <f t="shared" si="52"/>
        <v>20.228882007901309</v>
      </c>
      <c r="GL92" s="1068">
        <f t="shared" si="53"/>
        <v>16.117377203414826</v>
      </c>
      <c r="GM92" s="1161">
        <f t="shared" si="54"/>
        <v>16.117377203414826</v>
      </c>
      <c r="GN92" s="1068">
        <f t="shared" si="55"/>
        <v>0</v>
      </c>
      <c r="GO92" s="1068"/>
      <c r="GP92" s="345"/>
      <c r="GQ92" s="345"/>
      <c r="GR92" s="345"/>
      <c r="GS92" s="1520">
        <f>[8]GovSecByHolder!$AD20/1000</f>
        <v>6.2830000000000004</v>
      </c>
      <c r="GT92" s="345"/>
      <c r="GU92" s="1520">
        <f>[8]GovSecsOutstanding!$N15/1000</f>
        <v>21.798999999999999</v>
      </c>
      <c r="GV92" s="1521">
        <f>[8]GovSecByHolder!$AC20/1000</f>
        <v>19.928999999999998</v>
      </c>
      <c r="GW92" s="1075">
        <f>([8]GovSecsOutstanding!$L15+[8]GovSecsOutstanding!$M15)/1000</f>
        <v>1.87</v>
      </c>
      <c r="GX92" s="1519">
        <f t="shared" si="56"/>
        <v>0</v>
      </c>
      <c r="GY92" s="1510">
        <f>GY93*('[5]KStocks60-Today (2)'!$AI28-'[5]KStockByAssetType (2)'!$J28)/('[5]KStocks60-Today (2)'!$AI29-'[5]KStockByAssetType (2)'!$J29)</f>
        <v>288.34429055076185</v>
      </c>
      <c r="GZ92" s="937">
        <f>'[5]KStockByAssetType (2)'!$C28/1000</f>
        <v>76.891000000000005</v>
      </c>
      <c r="HA92" s="937">
        <f>'[5]KStockByAssetType (2)'!$J28/1000</f>
        <v>8.218</v>
      </c>
      <c r="HB92" s="1149">
        <f t="shared" si="57"/>
        <v>177.63273642856689</v>
      </c>
      <c r="HC92" s="1068">
        <f t="shared" si="58"/>
        <v>161.51535922515205</v>
      </c>
      <c r="HD92" s="1161">
        <f t="shared" si="59"/>
        <v>16.117377203414826</v>
      </c>
      <c r="HE92" s="937">
        <f>'[3]NationalIncome (2)'!$R28/1000</f>
        <v>10.205</v>
      </c>
      <c r="HF92" s="92">
        <f t="shared" si="60"/>
        <v>410.04680245928563</v>
      </c>
      <c r="HG92" s="937">
        <f t="shared" si="61"/>
        <v>10.130000000000001</v>
      </c>
      <c r="HH92" s="937"/>
      <c r="HI92" s="937"/>
      <c r="HJ92" s="1267">
        <v>0</v>
      </c>
      <c r="HK92" s="937"/>
      <c r="HL92" s="1278">
        <v>0</v>
      </c>
      <c r="HM92" s="937"/>
      <c r="HN92" s="937">
        <f>-'[3]External (2)'!$AF28/1000</f>
        <v>-2.0710000000000002</v>
      </c>
      <c r="HO92" s="937"/>
      <c r="HP92" s="937"/>
      <c r="HQ92" s="937">
        <f t="shared" si="62"/>
        <v>456.91518489402858</v>
      </c>
      <c r="HR92" s="893">
        <f t="shared" si="83"/>
        <v>0.13737075332348603</v>
      </c>
      <c r="HS92" s="64">
        <f>AVERAGE([2]Data1!$J$123:$J$126)</f>
        <v>19.25</v>
      </c>
      <c r="HT92" s="64">
        <f t="shared" si="1"/>
        <v>20.311263518860461</v>
      </c>
      <c r="HU92" s="705">
        <f>'[3]Deflators (2)'!$AM28</f>
        <v>19.399999999999999</v>
      </c>
      <c r="HV92" s="705">
        <f>'[3]Deflators (2)'!$G28</f>
        <v>20</v>
      </c>
      <c r="HW92" s="705">
        <f>'[3]Deflators (2)'!$AH28</f>
        <v>32.299999999999997</v>
      </c>
      <c r="HX92" s="705">
        <f>'[3]Deflators (2)'!$AL28</f>
        <v>42</v>
      </c>
      <c r="HY92" s="705">
        <f>'[3]Deflators (2)'!$AK28</f>
        <v>26.5</v>
      </c>
      <c r="HZ92" s="705">
        <f>'[3]Deflators (2)'!$F28</f>
        <v>19</v>
      </c>
      <c r="IA92" s="83">
        <v>14192.234</v>
      </c>
      <c r="IB92" s="83">
        <v>6139.5320000000002</v>
      </c>
      <c r="IC92" s="83">
        <v>5165.2219999999998</v>
      </c>
      <c r="ID92" s="83">
        <v>974.33500000000004</v>
      </c>
      <c r="IE92" s="1501">
        <v>0.35605148562234812</v>
      </c>
      <c r="IF92" s="62"/>
      <c r="IG92" s="1197"/>
    </row>
    <row r="93" spans="1:241">
      <c r="A93" s="3">
        <f t="shared" si="2"/>
        <v>1978</v>
      </c>
      <c r="B93" s="739">
        <f t="shared" si="63"/>
        <v>88.241000000000014</v>
      </c>
      <c r="C93" s="737">
        <f t="shared" si="64"/>
        <v>-1.544</v>
      </c>
      <c r="D93" s="739">
        <f t="shared" si="65"/>
        <v>89.785000000000011</v>
      </c>
      <c r="E93" s="729">
        <f t="shared" si="66"/>
        <v>105.37400000000001</v>
      </c>
      <c r="F93" s="729">
        <f>'[3]NationalIncome (2)'!$S29/1000-Y93</f>
        <v>15.589</v>
      </c>
      <c r="G93" s="48">
        <f t="shared" si="67"/>
        <v>9.4</v>
      </c>
      <c r="H93" s="79">
        <f>'[3]IncomeFromGDP (2)'!$O29/1000</f>
        <v>9.4</v>
      </c>
      <c r="I93" s="733">
        <f t="shared" si="68"/>
        <v>0</v>
      </c>
      <c r="J93" s="394">
        <f t="shared" si="69"/>
        <v>104.83</v>
      </c>
      <c r="K93" s="394">
        <f>'[3]Expenditure (2)'!$EE29/1000</f>
        <v>60.210999999999999</v>
      </c>
      <c r="L93" s="394">
        <f>'[3]Expenditure (2)'!$ED29/1000</f>
        <v>18.63</v>
      </c>
      <c r="M93" s="394">
        <f>('[3]Expenditure (2)'!$FI29+'[3]Expenditure (2)'!$FN29)/1000</f>
        <v>27.128</v>
      </c>
      <c r="N93" s="394">
        <f>'[3]Expenditure (2)'!$FP29/1000</f>
        <v>14.295</v>
      </c>
      <c r="O93" s="394">
        <f>'[3]Expenditure (2)'!$FQ29/1000</f>
        <v>15.342000000000001</v>
      </c>
      <c r="P93" s="724">
        <f>'[3]Expenditure (2)'!$FR29/1000</f>
        <v>-9.1999999999999998E-2</v>
      </c>
      <c r="Q93" s="394">
        <f t="shared" si="6"/>
        <v>105.37400000000001</v>
      </c>
      <c r="R93" s="394">
        <f>'[3]IncomeFromGDP (2)'!$D29/1000</f>
        <v>58.515999999999998</v>
      </c>
      <c r="S93" s="394">
        <f>'[3]IncomeFromGDP (2)'!$L29/1000</f>
        <v>25.158000000000001</v>
      </c>
      <c r="T93" s="394">
        <f>'[3]IncomeFromGDP (2)'!$M29/1000</f>
        <v>12.3</v>
      </c>
      <c r="U93" s="394">
        <f>'[3]IncomeFromGDP (2)'!$P29/1000</f>
        <v>-0.54400000000000004</v>
      </c>
      <c r="V93" s="45">
        <f t="shared" si="70"/>
        <v>3.8319999999999999</v>
      </c>
      <c r="W93" s="49">
        <f>'[3]HouseholdInc (2)'!$B29/1000</f>
        <v>5.327</v>
      </c>
      <c r="X93" s="451">
        <f>'[3]CFCByIndustry (2)'!$AB29/1000-Y93</f>
        <v>1.4950000000000001</v>
      </c>
      <c r="Y93" s="451">
        <f>'[3]CFCByIndustry (2)'!$W29/1000</f>
        <v>0.82699999999999996</v>
      </c>
      <c r="Z93" s="49">
        <f>'[3]HouseholdInc (2)'!$AM29/1000-Y93</f>
        <v>5.3390000000000004</v>
      </c>
      <c r="AA93" s="857">
        <f t="shared" si="71"/>
        <v>0.28064576684813219</v>
      </c>
      <c r="AB93" s="464">
        <f t="shared" si="7"/>
        <v>8.2460011031439597E-3</v>
      </c>
      <c r="AC93" s="5">
        <f t="shared" si="8"/>
        <v>9.3633231218089001</v>
      </c>
      <c r="AD93" s="39">
        <f t="shared" si="9"/>
        <v>13.2073231218089</v>
      </c>
      <c r="AE93" s="39">
        <f t="shared" si="10"/>
        <v>8.4560000000000013</v>
      </c>
      <c r="AF93" s="49">
        <f t="shared" si="72"/>
        <v>12.3</v>
      </c>
      <c r="AG93" s="760">
        <f t="shared" si="11"/>
        <v>0.90732312180889862</v>
      </c>
      <c r="AH93" s="49">
        <f>'[3]CFCByIndustry (2)'!$AC29/1000</f>
        <v>3.8439999999999999</v>
      </c>
      <c r="AI93" s="112">
        <f t="shared" si="12"/>
        <v>0.29105065156257937</v>
      </c>
      <c r="AJ93" s="45"/>
      <c r="AK93" s="39"/>
      <c r="AL93" s="394">
        <f>('[3]NonFinCorpIncome (2)'!$B29+'[3]FinCorpIncome (2)'!$B29)/1000</f>
        <v>17.135000000000002</v>
      </c>
      <c r="AM93" s="394"/>
      <c r="AN93" s="394">
        <f>('[3]CFCByIndustry (2)'!$Y29+'[3]CFCByIndustry (2)'!$Z29)/1000</f>
        <v>7.5540000000000003</v>
      </c>
      <c r="AO93" s="111"/>
      <c r="AP93" s="45"/>
      <c r="AQ93" s="39"/>
      <c r="AR93" s="49"/>
      <c r="AS93" s="49">
        <f>'[3]CFCByIndustry (2)'!$AA29/1000</f>
        <v>2.6960000000000002</v>
      </c>
      <c r="AT93" s="49">
        <f>'[3]GovIncome (2)'!$BS29/1000</f>
        <v>2.6960000000000002</v>
      </c>
      <c r="AU93" s="112"/>
      <c r="AV93" s="5">
        <f t="shared" si="13"/>
        <v>9.5810000000000013</v>
      </c>
      <c r="AW93" s="5">
        <f>('[3]NonFinCorpIncome (2)'!$T29+'[3]FinCorpIncome (2)'!$T29)/1000</f>
        <v>3.1749999999999998</v>
      </c>
      <c r="AX93" s="5">
        <f t="shared" si="73"/>
        <v>5.0100000000000016</v>
      </c>
      <c r="AY93" s="5">
        <f>('[3]NonFinCorpIncome (2)'!$AC29+'[3]FinCorpIncome (2)'!$AB29)/1000</f>
        <v>1.381</v>
      </c>
      <c r="AZ93" s="761">
        <f>('[3]NonFinCorpIncome (2)'!Y29+'[3]NonFinCorpIncome (2)'!X29+'[3]NonFinCorpIncome (2)'!W29-'[3]NonFinCorpIncome (2)'!K29-'[3]NonFinCorpIncome (2)'!J29)/1000+('[3]FinCorpIncome (2)'!X29+'[3]FinCorpIncome (2)'!W29-'[3]FinCorpIncome (2)'!J29-'[3]FinCorpIncome (2)'!I29)/1000</f>
        <v>1.5000000000000013E-2</v>
      </c>
      <c r="BA93" s="63">
        <f t="shared" si="74"/>
        <v>-1.544</v>
      </c>
      <c r="BB93" s="64">
        <f t="shared" si="14"/>
        <v>-1.5640000000000001</v>
      </c>
      <c r="BC93" s="49">
        <f>'[3]External (2)'!$T29/1000</f>
        <v>0.42799999999999999</v>
      </c>
      <c r="BD93" s="49">
        <f>'[3]External (2)'!$G29/1000</f>
        <v>1.992</v>
      </c>
      <c r="BE93" s="64">
        <f t="shared" si="15"/>
        <v>1.9999999999999997E-2</v>
      </c>
      <c r="BF93" s="49">
        <f>'[3]External (2)'!$P29/1000</f>
        <v>7.6999999999999999E-2</v>
      </c>
      <c r="BG93" s="49">
        <f>'[3]External (2)'!$C29/1000</f>
        <v>5.7000000000000002E-2</v>
      </c>
      <c r="BH93" s="35">
        <f t="shared" si="75"/>
        <v>1.8000000000000016E-2</v>
      </c>
      <c r="BI93" s="49">
        <f t="shared" si="16"/>
        <v>1.8000000000000016E-2</v>
      </c>
      <c r="BJ93" s="49">
        <f>'[3]External (2)'!$Y29/1000</f>
        <v>0.96</v>
      </c>
      <c r="BK93" s="49">
        <f>'[3]External (2)'!$M29/1000</f>
        <v>0.94199999999999995</v>
      </c>
      <c r="BL93" s="49">
        <f t="shared" si="76"/>
        <v>-8.8999999999999996E-2</v>
      </c>
      <c r="BM93" s="49">
        <f>'[3]External (2)'!$AD29/1000</f>
        <v>0</v>
      </c>
      <c r="BN93" s="50">
        <f>'[3]External (2)'!$AC29/1000</f>
        <v>8.8999999999999996E-2</v>
      </c>
      <c r="BO93" s="17">
        <f t="shared" si="77"/>
        <v>15.24</v>
      </c>
      <c r="BP93" s="5">
        <f t="shared" si="17"/>
        <v>9.5810000000000013</v>
      </c>
      <c r="BQ93" s="5">
        <f t="shared" si="18"/>
        <v>3.8319999999999999</v>
      </c>
      <c r="BR93" s="6">
        <f t="shared" si="19"/>
        <v>2.1140000000000003</v>
      </c>
      <c r="BS93" s="6">
        <f t="shared" si="20"/>
        <v>-1.5640000000000001</v>
      </c>
      <c r="BT93" s="49">
        <f>('[3]GovIncome (2)'!$CO29-'[3]GovIncome (2)'!$CA29)/1000</f>
        <v>1.2769999999999999</v>
      </c>
      <c r="BU93" s="17">
        <f t="shared" si="78"/>
        <v>64.878</v>
      </c>
      <c r="BV93" s="5">
        <f t="shared" si="21"/>
        <v>58.515999999999998</v>
      </c>
      <c r="BW93" s="6">
        <f t="shared" si="22"/>
        <v>6.3420000000000005</v>
      </c>
      <c r="BX93" s="6">
        <f t="shared" si="23"/>
        <v>11.644372364665278</v>
      </c>
      <c r="BY93" s="65">
        <f t="shared" si="24"/>
        <v>1.9999999999999997E-2</v>
      </c>
      <c r="BZ93" s="17">
        <f t="shared" si="79"/>
        <v>26.266999999999999</v>
      </c>
      <c r="CA93" s="5">
        <f t="shared" si="25"/>
        <v>9.4</v>
      </c>
      <c r="CB93" s="6">
        <f t="shared" si="26"/>
        <v>3.1749999999999998</v>
      </c>
      <c r="CC93" s="6">
        <f t="shared" si="80"/>
        <v>12.129</v>
      </c>
      <c r="CD93" s="8">
        <f t="shared" si="27"/>
        <v>1.3003829504991984</v>
      </c>
      <c r="CE93" s="8">
        <f t="shared" si="28"/>
        <v>10.828617049500801</v>
      </c>
      <c r="CF93" s="1492">
        <f>SUM([4]Data1!$BC83:$BC86)/1000</f>
        <v>1.5629999999999999</v>
      </c>
      <c r="CG93" s="8">
        <f t="shared" si="29"/>
        <v>4.4753829504991982</v>
      </c>
      <c r="CH93" s="8">
        <f t="shared" si="30"/>
        <v>12.391617049500802</v>
      </c>
      <c r="CI93" s="49">
        <f>'[3]HouseholdInc (2)'!$AA29/1000</f>
        <v>12.118</v>
      </c>
      <c r="CJ93" s="763">
        <f>'[3]HouseholdKAccount (2)'!$F29/1000</f>
        <v>1.0999999999999999E-2</v>
      </c>
      <c r="CK93" s="11">
        <f>('[3]GovIncome (2)'!$CR29+'[3]GovIncome (2)'!$CT29)/1000</f>
        <v>8.07</v>
      </c>
      <c r="CL93" s="1173">
        <f t="shared" si="81"/>
        <v>0.6800000000000006</v>
      </c>
      <c r="CM93" s="1176">
        <f>'[3]GovIncome (2)'!$CR29/1000</f>
        <v>7.39</v>
      </c>
      <c r="CN93" s="11">
        <f t="shared" si="82"/>
        <v>9.7419999999999991</v>
      </c>
      <c r="CO93" s="49">
        <f>'[3]GovDispoIncome (2)'!$C29/1000</f>
        <v>1.1100000000000001</v>
      </c>
      <c r="CP93" s="49">
        <f>'[3]GovDispoIncome (2)'!$D29/1000</f>
        <v>8.6319999999999997</v>
      </c>
      <c r="CQ93" s="49">
        <f>'[3]GovIncome (2)'!$CY29/1000</f>
        <v>-2.9670000000000001</v>
      </c>
      <c r="CR93" s="49">
        <f t="shared" si="31"/>
        <v>-0.21300000000000002</v>
      </c>
      <c r="CS93" s="49">
        <f>('[3]GovKTransfers (2)'!$AR29+'[3]GovKTransfers (2)'!$AS29+'[3]GovKTransfers (2)'!$AT29)/1000</f>
        <v>4.4569999999999999</v>
      </c>
      <c r="CT93" s="27">
        <f t="shared" si="32"/>
        <v>63.916000000000018</v>
      </c>
      <c r="CU93" s="49">
        <f t="shared" si="33"/>
        <v>10.749617049500802</v>
      </c>
      <c r="CV93" s="49">
        <f t="shared" si="34"/>
        <v>52.60144599595057</v>
      </c>
      <c r="CW93" s="49">
        <f t="shared" si="35"/>
        <v>0.56493695454862858</v>
      </c>
      <c r="CX93" s="49">
        <f t="shared" si="36"/>
        <v>71.321000000000012</v>
      </c>
      <c r="CY93" s="49">
        <f t="shared" si="37"/>
        <v>81.063000000000017</v>
      </c>
      <c r="CZ93" s="49">
        <f>'[3]HouseholdInc (2)'!$AL29/1000</f>
        <v>10.175000000000001</v>
      </c>
      <c r="DA93" s="49">
        <f t="shared" si="38"/>
        <v>15.514000000000001</v>
      </c>
      <c r="DB93" s="49">
        <f>'[3]HouseholdKAccount (2)'!$H29/1000</f>
        <v>8.0000000000000002E-3</v>
      </c>
      <c r="DC93" s="79">
        <f t="shared" si="39"/>
        <v>10.183</v>
      </c>
      <c r="DD93" s="49">
        <f>('[3]NonFinCorpKAccount (2)'!$H29+'[3]FinCorpKAccount (2)'!$H29)/1000</f>
        <v>0.11600000000000001</v>
      </c>
      <c r="DE93" s="478">
        <f t="shared" si="40"/>
        <v>11.68</v>
      </c>
      <c r="DF93" s="79">
        <f t="shared" si="41"/>
        <v>10.183</v>
      </c>
      <c r="DG93" s="49">
        <f>'[3]HouseholdKAccount (2)'!$P29/1000</f>
        <v>11.712999999999999</v>
      </c>
      <c r="DH93" s="451">
        <f t="shared" si="42"/>
        <v>6.3740000000000006</v>
      </c>
      <c r="DI93" s="49">
        <f>'[3]HouseholdKAccount (2)'!$J29/1000-X93</f>
        <v>4.4690000000000003</v>
      </c>
      <c r="DJ93" s="49">
        <f t="shared" si="84"/>
        <v>1.9050000000000002</v>
      </c>
      <c r="DK93" s="49">
        <f>('[3]HouseholdKAccount (2)'!$Q29+'[3]HouseholdKAccount (2)'!$R29)/1000</f>
        <v>-0.13600000000000001</v>
      </c>
      <c r="DL93" s="49">
        <f t="shared" si="44"/>
        <v>3.9449999999999994</v>
      </c>
      <c r="DM93" s="717">
        <v>0</v>
      </c>
      <c r="DN93" s="49">
        <f t="shared" si="45"/>
        <v>3.9449999999999994</v>
      </c>
      <c r="DO93" s="49"/>
      <c r="DP93" s="79"/>
      <c r="DQ93" s="898"/>
      <c r="DR93" s="896"/>
      <c r="DS93" s="896"/>
      <c r="DT93" s="896"/>
      <c r="DU93" s="760">
        <v>0</v>
      </c>
      <c r="DV93" s="394"/>
      <c r="DW93" s="394"/>
      <c r="DX93" s="394"/>
      <c r="DY93" s="905"/>
      <c r="DZ93" s="932">
        <v>320.71685074473817</v>
      </c>
      <c r="EA93" s="926">
        <f t="shared" si="4"/>
        <v>255.72867256215181</v>
      </c>
      <c r="EB93" s="868">
        <f>EB94*('[5]KStocks60-Today (2)'!$AA29/1000-EH93)/('[5]KStocks60-Today (2)'!$AA30/1000-EH94)</f>
        <v>120.41933449681019</v>
      </c>
      <c r="EC93" s="926">
        <v>181.3</v>
      </c>
      <c r="ED93" s="926">
        <f t="shared" si="46"/>
        <v>80.575324835687866</v>
      </c>
      <c r="EE93" s="926">
        <f t="shared" si="47"/>
        <v>100.72467516431215</v>
      </c>
      <c r="EF93" s="4">
        <f t="shared" si="48"/>
        <v>39.844009661122328</v>
      </c>
      <c r="EG93" s="928">
        <f t="shared" si="5"/>
        <v>34.584662901029468</v>
      </c>
      <c r="EH93" s="872">
        <f t="shared" si="49"/>
        <v>7.6804394138279788</v>
      </c>
      <c r="EI93" s="868">
        <f t="shared" si="50"/>
        <v>64.988178182586353</v>
      </c>
      <c r="EJ93" s="868">
        <f>'[5]SelectedAssets77-Today(RBA)'!$N$17</f>
        <v>96.083318197625672</v>
      </c>
      <c r="EK93" s="911"/>
      <c r="EL93" s="867"/>
      <c r="EM93" s="1515"/>
      <c r="EN93" s="347"/>
      <c r="EO93" s="347"/>
      <c r="EP93" s="869">
        <f t="shared" si="85"/>
        <v>31.09514001503932</v>
      </c>
      <c r="EQ93" s="870"/>
      <c r="ER93" s="870"/>
      <c r="ES93" s="870"/>
      <c r="ET93" s="870"/>
      <c r="EU93" s="870"/>
      <c r="EV93" s="870"/>
      <c r="EW93" s="870"/>
      <c r="EX93" s="870"/>
      <c r="EY93" s="870"/>
      <c r="EZ93" s="870"/>
      <c r="FA93" s="870"/>
      <c r="FB93" s="870"/>
      <c r="FC93" s="347"/>
      <c r="FD93" s="347"/>
      <c r="FE93" s="347"/>
      <c r="FF93" s="347"/>
      <c r="FG93" s="347"/>
      <c r="FH93" s="347"/>
      <c r="FI93" s="347"/>
      <c r="FJ93" s="347"/>
      <c r="FK93" s="347"/>
      <c r="FL93" s="347"/>
      <c r="FM93" s="347"/>
      <c r="FN93" s="347"/>
      <c r="FO93" s="347"/>
      <c r="FP93" s="347"/>
      <c r="FQ93" s="347"/>
      <c r="FR93" s="347"/>
      <c r="FS93" s="347"/>
      <c r="FT93" s="347"/>
      <c r="FU93" s="347"/>
      <c r="FV93" s="347"/>
      <c r="FW93" s="347"/>
      <c r="FX93" s="347"/>
      <c r="FY93" s="347"/>
      <c r="FZ93" s="429"/>
      <c r="GA93" s="1071">
        <f>GA94*'[6]1.20a, 1.20b &amp; 1.20c'!$EM40/'[6]1.20a, 1.20b &amp; 1.20c'!$EM41</f>
        <v>8.0014281400628526</v>
      </c>
      <c r="GB93" s="867"/>
      <c r="GC93" s="1071">
        <f>GC94*'[6]1.20a, 1.20b &amp; 1.20c'!$EN40/'[6]1.20a, 1.20b &amp; 1.20c'!$EN41</f>
        <v>19.770222579202763</v>
      </c>
      <c r="GD93" s="867"/>
      <c r="GE93" s="1068">
        <f t="shared" si="51"/>
        <v>103.86018229712343</v>
      </c>
      <c r="GF93" s="1068"/>
      <c r="GG93" s="1068"/>
      <c r="GH93" s="1068"/>
      <c r="GI93" s="1068"/>
      <c r="GJ93" s="880">
        <f>GJ94*'[5]KStocks60-Today (2)'!$S29/'[5]KStocks60-Today (2)'!$S30</f>
        <v>65.409229525011824</v>
      </c>
      <c r="GK93" s="1068">
        <f t="shared" si="52"/>
        <v>21.028484815005513</v>
      </c>
      <c r="GL93" s="1068">
        <f t="shared" si="53"/>
        <v>17.422467957106093</v>
      </c>
      <c r="GM93" s="1161">
        <f t="shared" si="54"/>
        <v>17.422467957106093</v>
      </c>
      <c r="GN93" s="1068">
        <f t="shared" si="55"/>
        <v>0</v>
      </c>
      <c r="GO93" s="1068"/>
      <c r="GP93" s="867"/>
      <c r="GQ93" s="867"/>
      <c r="GR93" s="867"/>
      <c r="GS93" s="1520">
        <f>[8]GovSecByHolder!$AD21/1000</f>
        <v>6.6580000000000004</v>
      </c>
      <c r="GT93" s="867"/>
      <c r="GU93" s="1520">
        <f>[8]GovSecsOutstanding!$N16/1000</f>
        <v>25.067</v>
      </c>
      <c r="GV93" s="1521">
        <f>[8]GovSecByHolder!$AC21/1000</f>
        <v>21.431000000000001</v>
      </c>
      <c r="GW93" s="1075">
        <f>([8]GovSecsOutstanding!$L16+[8]GovSecsOutstanding!$M16)/1000</f>
        <v>3.6349999999999998</v>
      </c>
      <c r="GX93" s="1519">
        <f t="shared" si="56"/>
        <v>0</v>
      </c>
      <c r="GY93" s="1510">
        <f>GY94*('[5]KStocks60-Today (2)'!$AI29-'[5]KStockByAssetType (2)'!$J29)/('[5]KStocks60-Today (2)'!$AI30-'[5]KStockByAssetType (2)'!$J30)</f>
        <v>320.43520093276891</v>
      </c>
      <c r="GZ93" s="937">
        <f>'[5]KStockByAssetType (2)'!$C29/1000</f>
        <v>85.096999999999994</v>
      </c>
      <c r="HA93" s="937">
        <f>'[5]KStockByAssetType (2)'!$J29/1000</f>
        <v>9.3190000000000008</v>
      </c>
      <c r="HB93" s="1149">
        <f t="shared" si="57"/>
        <v>185.32217084378283</v>
      </c>
      <c r="HC93" s="1068">
        <f t="shared" si="58"/>
        <v>167.89970288667675</v>
      </c>
      <c r="HD93" s="1161">
        <f t="shared" si="59"/>
        <v>17.422467957106093</v>
      </c>
      <c r="HE93" s="937">
        <f>'[3]NationalIncome (2)'!$R29/1000</f>
        <v>8.59</v>
      </c>
      <c r="HF93" s="92">
        <f t="shared" si="60"/>
        <v>456.91518489402858</v>
      </c>
      <c r="HG93" s="937">
        <f t="shared" si="61"/>
        <v>8.5009999999999994</v>
      </c>
      <c r="HH93" s="937"/>
      <c r="HI93" s="937"/>
      <c r="HJ93" s="1267">
        <v>0</v>
      </c>
      <c r="HK93" s="937"/>
      <c r="HL93" s="1278">
        <v>0</v>
      </c>
      <c r="HM93" s="937"/>
      <c r="HN93" s="937">
        <f>-'[3]External (2)'!$AF29/1000</f>
        <v>-2.6619999999999999</v>
      </c>
      <c r="HO93" s="937"/>
      <c r="HP93" s="937"/>
      <c r="HQ93" s="937">
        <f t="shared" si="62"/>
        <v>493.98857733741187</v>
      </c>
      <c r="HR93" s="893">
        <f t="shared" si="83"/>
        <v>9.740259740259738E-2</v>
      </c>
      <c r="HS93" s="64">
        <f>AVERAGE([2]Data1!$J$127:$J$130)</f>
        <v>21.125</v>
      </c>
      <c r="HT93" s="64">
        <f t="shared" si="1"/>
        <v>22.289633342126088</v>
      </c>
      <c r="HU93" s="705">
        <f>'[3]Deflators (2)'!$AM29</f>
        <v>21</v>
      </c>
      <c r="HV93" s="705">
        <f>'[3]Deflators (2)'!$G29</f>
        <v>21.8</v>
      </c>
      <c r="HW93" s="705">
        <f>'[3]Deflators (2)'!$AH29</f>
        <v>34.700000000000003</v>
      </c>
      <c r="HX93" s="705">
        <f>'[3]Deflators (2)'!$AL29</f>
        <v>48</v>
      </c>
      <c r="HY93" s="705">
        <f>'[3]Deflators (2)'!$AK29</f>
        <v>27.5</v>
      </c>
      <c r="HZ93" s="705">
        <f>'[3]Deflators (2)'!$F29</f>
        <v>20.6</v>
      </c>
      <c r="IA93" s="83">
        <v>14359.254999999999</v>
      </c>
      <c r="IB93" s="83">
        <v>6149.6549999999997</v>
      </c>
      <c r="IC93" s="83">
        <v>5179.3670000000002</v>
      </c>
      <c r="ID93" s="83">
        <v>970.24599999999998</v>
      </c>
      <c r="IE93" s="1501">
        <v>0.35160925827976452</v>
      </c>
      <c r="IF93" s="62"/>
      <c r="IG93" s="1197"/>
    </row>
    <row r="94" spans="1:241">
      <c r="A94" s="3">
        <f t="shared" si="2"/>
        <v>1979</v>
      </c>
      <c r="B94" s="739">
        <f t="shared" si="63"/>
        <v>100.2</v>
      </c>
      <c r="C94" s="737">
        <f t="shared" si="64"/>
        <v>-1.841</v>
      </c>
      <c r="D94" s="739">
        <f t="shared" si="65"/>
        <v>102.041</v>
      </c>
      <c r="E94" s="729">
        <f t="shared" si="66"/>
        <v>119.19199999999999</v>
      </c>
      <c r="F94" s="729">
        <f>'[3]NationalIncome (2)'!$S30/1000-Y94</f>
        <v>17.151</v>
      </c>
      <c r="G94" s="48">
        <f t="shared" si="67"/>
        <v>10.978</v>
      </c>
      <c r="H94" s="79">
        <f>'[3]IncomeFromGDP (2)'!$O30/1000</f>
        <v>10.978</v>
      </c>
      <c r="I94" s="733">
        <f t="shared" si="68"/>
        <v>0</v>
      </c>
      <c r="J94" s="394">
        <f t="shared" si="69"/>
        <v>118.49499999999999</v>
      </c>
      <c r="K94" s="394">
        <f>'[3]Expenditure (2)'!$EE30/1000</f>
        <v>66.665999999999997</v>
      </c>
      <c r="L94" s="394">
        <f>'[3]Expenditure (2)'!$ED30/1000</f>
        <v>20.5</v>
      </c>
      <c r="M94" s="394">
        <f>('[3]Expenditure (2)'!$FI30+'[3]Expenditure (2)'!$FN30)/1000</f>
        <v>33.078000000000003</v>
      </c>
      <c r="N94" s="394">
        <f>'[3]Expenditure (2)'!$FP30/1000</f>
        <v>16.968</v>
      </c>
      <c r="O94" s="394">
        <f>'[3]Expenditure (2)'!$FQ30/1000</f>
        <v>18.260000000000002</v>
      </c>
      <c r="P94" s="724">
        <f>'[3]Expenditure (2)'!$FR30/1000</f>
        <v>-0.45700000000000002</v>
      </c>
      <c r="Q94" s="394">
        <f t="shared" si="6"/>
        <v>119.19199999999999</v>
      </c>
      <c r="R94" s="394">
        <f>'[3]IncomeFromGDP (2)'!$D30/1000</f>
        <v>62.866999999999997</v>
      </c>
      <c r="S94" s="394">
        <f>'[3]IncomeFromGDP (2)'!$L30/1000</f>
        <v>29.321000000000002</v>
      </c>
      <c r="T94" s="394">
        <f>'[3]IncomeFromGDP (2)'!$M30/1000</f>
        <v>16.026</v>
      </c>
      <c r="U94" s="394">
        <f>'[3]IncomeFromGDP (2)'!$P30/1000</f>
        <v>-0.69699999999999995</v>
      </c>
      <c r="V94" s="45">
        <f t="shared" si="70"/>
        <v>4.6450000000000005</v>
      </c>
      <c r="W94" s="49">
        <f>'[3]HouseholdInc (2)'!$B30/1000</f>
        <v>6.2610000000000001</v>
      </c>
      <c r="X94" s="451">
        <f>'[3]CFCByIndustry (2)'!$AB30/1000-Y94</f>
        <v>1.6159999999999999</v>
      </c>
      <c r="Y94" s="451">
        <f>'[3]CFCByIndustry (2)'!$W30/1000</f>
        <v>0.93300000000000005</v>
      </c>
      <c r="Z94" s="49">
        <f>'[3]HouseholdInc (2)'!$AM30/1000-Y94</f>
        <v>5.8020000000000005</v>
      </c>
      <c r="AA94" s="857">
        <f t="shared" si="71"/>
        <v>0.25810573390832131</v>
      </c>
      <c r="AB94" s="464">
        <f t="shared" si="7"/>
        <v>8.1698685540950444E-3</v>
      </c>
      <c r="AC94" s="5">
        <f t="shared" si="8"/>
        <v>13.022175638220276</v>
      </c>
      <c r="AD94" s="39">
        <f t="shared" si="9"/>
        <v>17.208175638220276</v>
      </c>
      <c r="AE94" s="39">
        <f t="shared" si="10"/>
        <v>11.84</v>
      </c>
      <c r="AF94" s="49">
        <f t="shared" si="72"/>
        <v>16.026</v>
      </c>
      <c r="AG94" s="760">
        <f t="shared" si="11"/>
        <v>1.182175638220277</v>
      </c>
      <c r="AH94" s="49">
        <f>'[3]CFCByIndustry (2)'!$AC30/1000</f>
        <v>4.1859999999999999</v>
      </c>
      <c r="AI94" s="112">
        <f t="shared" si="12"/>
        <v>0.24325646646136448</v>
      </c>
      <c r="AJ94" s="45"/>
      <c r="AK94" s="39"/>
      <c r="AL94" s="394">
        <f>('[3]NonFinCorpIncome (2)'!$B30+'[3]FinCorpIncome (2)'!$B30)/1000</f>
        <v>20.120999999999999</v>
      </c>
      <c r="AM94" s="394"/>
      <c r="AN94" s="394">
        <f>('[3]CFCByIndustry (2)'!$Y30+'[3]CFCByIndustry (2)'!$Z30)/1000</f>
        <v>8.41</v>
      </c>
      <c r="AO94" s="111"/>
      <c r="AP94" s="45"/>
      <c r="AQ94" s="39"/>
      <c r="AR94" s="49"/>
      <c r="AS94" s="49">
        <f>'[3]CFCByIndustry (2)'!$AA30/1000</f>
        <v>2.9390000000000001</v>
      </c>
      <c r="AT94" s="49">
        <f>'[3]GovIncome (2)'!$BS30/1000</f>
        <v>2.9390000000000001</v>
      </c>
      <c r="AU94" s="112"/>
      <c r="AV94" s="5">
        <f t="shared" si="13"/>
        <v>11.710999999999999</v>
      </c>
      <c r="AW94" s="5">
        <f>('[3]NonFinCorpIncome (2)'!$T30+'[3]FinCorpIncome (2)'!$T30)/1000</f>
        <v>3.6030000000000002</v>
      </c>
      <c r="AX94" s="5">
        <f t="shared" si="73"/>
        <v>5.8349999999999982</v>
      </c>
      <c r="AY94" s="5">
        <f>('[3]NonFinCorpIncome (2)'!$AC30+'[3]FinCorpIncome (2)'!$AB30)/1000</f>
        <v>2.823</v>
      </c>
      <c r="AZ94" s="761">
        <f>('[3]NonFinCorpIncome (2)'!Y30+'[3]NonFinCorpIncome (2)'!X30+'[3]NonFinCorpIncome (2)'!W30-'[3]NonFinCorpIncome (2)'!K30-'[3]NonFinCorpIncome (2)'!J30)/1000+('[3]FinCorpIncome (2)'!X30+'[3]FinCorpIncome (2)'!W30-'[3]FinCorpIncome (2)'!J30-'[3]FinCorpIncome (2)'!I30)/1000</f>
        <v>-0.55000000000000004</v>
      </c>
      <c r="BA94" s="63">
        <f t="shared" si="74"/>
        <v>-1.841</v>
      </c>
      <c r="BB94" s="64">
        <f t="shared" si="14"/>
        <v>-1.861</v>
      </c>
      <c r="BC94" s="49">
        <f>'[3]External (2)'!$T30/1000</f>
        <v>0.51800000000000002</v>
      </c>
      <c r="BD94" s="49">
        <f>'[3]External (2)'!$G30/1000</f>
        <v>2.379</v>
      </c>
      <c r="BE94" s="64">
        <f t="shared" si="15"/>
        <v>2.0000000000000004E-2</v>
      </c>
      <c r="BF94" s="49">
        <f>'[3]External (2)'!$P30/1000</f>
        <v>9.1999999999999998E-2</v>
      </c>
      <c r="BG94" s="49">
        <f>'[3]External (2)'!$C30/1000</f>
        <v>7.1999999999999995E-2</v>
      </c>
      <c r="BH94" s="35">
        <f t="shared" si="75"/>
        <v>-2.6000000000000023E-2</v>
      </c>
      <c r="BI94" s="49">
        <f t="shared" si="16"/>
        <v>-2.6000000000000023E-2</v>
      </c>
      <c r="BJ94" s="49">
        <f>'[3]External (2)'!$Y30/1000</f>
        <v>0.97299999999999998</v>
      </c>
      <c r="BK94" s="49">
        <f>'[3]External (2)'!$M30/1000</f>
        <v>0.999</v>
      </c>
      <c r="BL94" s="49">
        <f t="shared" si="76"/>
        <v>-0.106</v>
      </c>
      <c r="BM94" s="49">
        <f>'[3]External (2)'!$AD30/1000</f>
        <v>0</v>
      </c>
      <c r="BN94" s="50">
        <f>'[3]External (2)'!$AC30/1000</f>
        <v>0.106</v>
      </c>
      <c r="BO94" s="17">
        <f t="shared" si="77"/>
        <v>19.148</v>
      </c>
      <c r="BP94" s="5">
        <f t="shared" si="17"/>
        <v>11.710999999999999</v>
      </c>
      <c r="BQ94" s="5">
        <f t="shared" si="18"/>
        <v>4.6450000000000005</v>
      </c>
      <c r="BR94" s="6">
        <f t="shared" si="19"/>
        <v>2.96</v>
      </c>
      <c r="BS94" s="6">
        <f t="shared" si="20"/>
        <v>-1.861</v>
      </c>
      <c r="BT94" s="49">
        <f>('[3]GovIncome (2)'!$CO30-'[3]GovIncome (2)'!$CA30)/1000</f>
        <v>1.6930000000000001</v>
      </c>
      <c r="BU94" s="17">
        <f t="shared" si="78"/>
        <v>71.766999999999996</v>
      </c>
      <c r="BV94" s="5">
        <f t="shared" si="21"/>
        <v>62.866999999999997</v>
      </c>
      <c r="BW94" s="6">
        <f t="shared" si="22"/>
        <v>8.879999999999999</v>
      </c>
      <c r="BX94" s="6">
        <f t="shared" si="23"/>
        <v>11.920899556841926</v>
      </c>
      <c r="BY94" s="65">
        <f t="shared" si="24"/>
        <v>2.0000000000000004E-2</v>
      </c>
      <c r="BZ94" s="17">
        <f t="shared" si="79"/>
        <v>29.057000000000002</v>
      </c>
      <c r="CA94" s="5">
        <f t="shared" si="25"/>
        <v>10.978</v>
      </c>
      <c r="CB94" s="6">
        <f t="shared" si="26"/>
        <v>3.6030000000000002</v>
      </c>
      <c r="CC94" s="6">
        <f t="shared" si="80"/>
        <v>12.803000000000001</v>
      </c>
      <c r="CD94" s="8">
        <f t="shared" si="27"/>
        <v>1.5345412025064658</v>
      </c>
      <c r="CE94" s="8">
        <f t="shared" si="28"/>
        <v>11.268458797493535</v>
      </c>
      <c r="CF94" s="1492">
        <f>SUM([4]Data1!$BC87:$BC90)/1000</f>
        <v>1.673</v>
      </c>
      <c r="CG94" s="8">
        <f t="shared" si="29"/>
        <v>5.1375412025064655</v>
      </c>
      <c r="CH94" s="8">
        <f t="shared" si="30"/>
        <v>12.941458797493535</v>
      </c>
      <c r="CI94" s="49">
        <f>'[3]HouseholdInc (2)'!$AA30/1000</f>
        <v>12.791</v>
      </c>
      <c r="CJ94" s="763">
        <f>'[3]HouseholdKAccount (2)'!$F30/1000</f>
        <v>1.2E-2</v>
      </c>
      <c r="CK94" s="11">
        <f>('[3]GovIncome (2)'!$CR30+'[3]GovIncome (2)'!$CT30)/1000</f>
        <v>8.7789999999999999</v>
      </c>
      <c r="CL94" s="1173">
        <f t="shared" si="81"/>
        <v>0.76399999999999935</v>
      </c>
      <c r="CM94" s="1176">
        <f>'[3]GovIncome (2)'!$CR30/1000</f>
        <v>8.0150000000000006</v>
      </c>
      <c r="CN94" s="11">
        <f t="shared" si="82"/>
        <v>10.733000000000001</v>
      </c>
      <c r="CO94" s="49">
        <f>'[3]GovDispoIncome (2)'!$C30/1000</f>
        <v>1.3169999999999999</v>
      </c>
      <c r="CP94" s="49">
        <f>'[3]GovDispoIncome (2)'!$D30/1000</f>
        <v>9.4160000000000004</v>
      </c>
      <c r="CQ94" s="49">
        <f>'[3]GovIncome (2)'!$CY30/1000</f>
        <v>-3.3039999999999998</v>
      </c>
      <c r="CR94" s="49">
        <f t="shared" si="31"/>
        <v>-0.23599999999999999</v>
      </c>
      <c r="CS94" s="49">
        <f>('[3]GovKTransfers (2)'!$AR30+'[3]GovKTransfers (2)'!$AS30+'[3]GovKTransfers (2)'!$AT30)/1000</f>
        <v>4.6470000000000002</v>
      </c>
      <c r="CT94" s="27">
        <f t="shared" si="32"/>
        <v>74.149999999999991</v>
      </c>
      <c r="CU94" s="49">
        <f t="shared" si="33"/>
        <v>14.560458797493535</v>
      </c>
      <c r="CV94" s="49">
        <f t="shared" si="34"/>
        <v>58.947039163517005</v>
      </c>
      <c r="CW94" s="49">
        <f t="shared" si="35"/>
        <v>0.64250203898945635</v>
      </c>
      <c r="CX94" s="49">
        <f t="shared" si="36"/>
        <v>81.614999999999995</v>
      </c>
      <c r="CY94" s="49">
        <f t="shared" si="37"/>
        <v>92.347999999999999</v>
      </c>
      <c r="CZ94" s="49">
        <f>'[3]HouseholdInc (2)'!$AL30/1000</f>
        <v>12.555</v>
      </c>
      <c r="DA94" s="49">
        <f t="shared" si="38"/>
        <v>18.356999999999999</v>
      </c>
      <c r="DB94" s="49">
        <f>'[3]HouseholdKAccount (2)'!$H30/1000</f>
        <v>-2.5000000000000001E-2</v>
      </c>
      <c r="DC94" s="79">
        <f t="shared" si="39"/>
        <v>12.53</v>
      </c>
      <c r="DD94" s="49">
        <f>('[3]NonFinCorpKAccount (2)'!$H30+'[3]FinCorpKAccount (2)'!$H30)/1000</f>
        <v>0.155</v>
      </c>
      <c r="DE94" s="478">
        <f t="shared" si="40"/>
        <v>15.507999999999999</v>
      </c>
      <c r="DF94" s="79">
        <f t="shared" si="41"/>
        <v>12.53</v>
      </c>
      <c r="DG94" s="49">
        <f>'[3]HouseholdKAccount (2)'!$P30/1000</f>
        <v>13.217000000000001</v>
      </c>
      <c r="DH94" s="451">
        <f t="shared" si="42"/>
        <v>7.4150000000000009</v>
      </c>
      <c r="DI94" s="49">
        <f>'[3]HouseholdKAccount (2)'!$J30/1000-X94</f>
        <v>4.6710000000000003</v>
      </c>
      <c r="DJ94" s="49">
        <f>DH94-DI94</f>
        <v>2.7440000000000007</v>
      </c>
      <c r="DK94" s="49">
        <f>('[3]HouseholdKAccount (2)'!$Q30+'[3]HouseholdKAccount (2)'!$R30)/1000</f>
        <v>0.251</v>
      </c>
      <c r="DL94" s="49">
        <f t="shared" si="44"/>
        <v>4.8639999999999981</v>
      </c>
      <c r="DM94" s="717">
        <v>0</v>
      </c>
      <c r="DN94" s="49">
        <f t="shared" si="45"/>
        <v>4.8639999999999981</v>
      </c>
      <c r="DO94" s="483"/>
      <c r="DP94" s="79"/>
      <c r="DQ94" s="898"/>
      <c r="DR94" s="394"/>
      <c r="DS94" s="394"/>
      <c r="DT94" s="394"/>
      <c r="DU94" s="760">
        <v>0</v>
      </c>
      <c r="DV94" s="394"/>
      <c r="DW94" s="394"/>
      <c r="DX94" s="394"/>
      <c r="DY94" s="724"/>
      <c r="DZ94" s="932">
        <v>356.03630139637391</v>
      </c>
      <c r="EA94" s="926">
        <f t="shared" si="4"/>
        <v>280.48311416063234</v>
      </c>
      <c r="EB94" s="868">
        <f>EB95*('[5]KStocks60-Today (2)'!$AA30/1000-EH94)/('[5]KStocks60-Today (2)'!$AA31/1000-EH95)</f>
        <v>134.81740928767462</v>
      </c>
      <c r="EC94" s="926">
        <v>197.8</v>
      </c>
      <c r="ED94" s="926">
        <f t="shared" si="46"/>
        <v>89.366014469570686</v>
      </c>
      <c r="EE94" s="926">
        <f t="shared" si="47"/>
        <v>108.43398553042933</v>
      </c>
      <c r="EF94" s="4">
        <f t="shared" si="48"/>
        <v>45.451394818103935</v>
      </c>
      <c r="EG94" s="928">
        <f t="shared" si="5"/>
        <v>37.231719342528351</v>
      </c>
      <c r="EH94" s="872">
        <f t="shared" si="49"/>
        <v>8.6809816875040333</v>
      </c>
      <c r="EI94" s="868">
        <f t="shared" si="50"/>
        <v>75.553187235741575</v>
      </c>
      <c r="EJ94" s="868">
        <f>'[5]SelectedAssets77-Today(RBA)'!$N$21</f>
        <v>107.79595610392121</v>
      </c>
      <c r="EK94" s="910"/>
      <c r="EL94" s="345"/>
      <c r="EM94" s="1515"/>
      <c r="EN94" s="346"/>
      <c r="EO94" s="346"/>
      <c r="EP94" s="869">
        <f t="shared" si="85"/>
        <v>32.242768868179638</v>
      </c>
      <c r="EQ94" s="870"/>
      <c r="ER94" s="870"/>
      <c r="ES94" s="870"/>
      <c r="ET94" s="870"/>
      <c r="EU94" s="870"/>
      <c r="EV94" s="870"/>
      <c r="EW94" s="870"/>
      <c r="EX94" s="870"/>
      <c r="EY94" s="870"/>
      <c r="EZ94" s="870"/>
      <c r="FA94" s="870"/>
      <c r="FB94" s="870"/>
      <c r="FC94" s="346"/>
      <c r="FD94" s="346"/>
      <c r="FE94" s="346"/>
      <c r="FF94" s="346"/>
      <c r="FG94" s="346"/>
      <c r="FH94" s="346"/>
      <c r="FI94" s="347"/>
      <c r="FJ94" s="347"/>
      <c r="FK94" s="347"/>
      <c r="FL94" s="347"/>
      <c r="FM94" s="346"/>
      <c r="FN94" s="346"/>
      <c r="FO94" s="347"/>
      <c r="FP94" s="347"/>
      <c r="FQ94" s="347"/>
      <c r="FR94" s="347"/>
      <c r="FS94" s="347"/>
      <c r="FT94" s="347"/>
      <c r="FU94" s="346"/>
      <c r="FV94" s="346"/>
      <c r="FW94" s="346"/>
      <c r="FX94" s="346"/>
      <c r="FY94" s="346"/>
      <c r="FZ94" s="429"/>
      <c r="GA94" s="1071">
        <f>GA95*'[6]1.20a, 1.20b &amp; 1.20c'!$EM41/'[6]1.20a, 1.20b &amp; 1.20c'!$EM42</f>
        <v>9.1568191730878947</v>
      </c>
      <c r="GB94" s="345"/>
      <c r="GC94" s="1071">
        <f>GC95*'[6]1.20a, 1.20b &amp; 1.20c'!$EN41/'[6]1.20a, 1.20b &amp; 1.20c'!$EN42</f>
        <v>23.723846943676204</v>
      </c>
      <c r="GD94" s="867"/>
      <c r="GE94" s="1068">
        <f t="shared" si="51"/>
        <v>116.14534186256735</v>
      </c>
      <c r="GF94" s="1068"/>
      <c r="GG94" s="1068"/>
      <c r="GH94" s="1068"/>
      <c r="GI94" s="1068"/>
      <c r="GJ94" s="880">
        <f>GJ95*'[5]KStocks60-Today (2)'!$S30/'[5]KStocks60-Today (2)'!$S31</f>
        <v>73.723694177055364</v>
      </c>
      <c r="GK94" s="1068">
        <f t="shared" si="52"/>
        <v>22.637972417756295</v>
      </c>
      <c r="GL94" s="1068">
        <f t="shared" si="53"/>
        <v>19.783675267755694</v>
      </c>
      <c r="GM94" s="1161">
        <f t="shared" si="54"/>
        <v>19.783675267755694</v>
      </c>
      <c r="GN94" s="1068">
        <f t="shared" si="55"/>
        <v>0</v>
      </c>
      <c r="GO94" s="1068"/>
      <c r="GP94" s="345"/>
      <c r="GQ94" s="345"/>
      <c r="GR94" s="345"/>
      <c r="GS94" s="1520">
        <f>[8]GovSecByHolder!$AD22/1000</f>
        <v>7.6559999999999997</v>
      </c>
      <c r="GT94" s="345"/>
      <c r="GU94" s="1520">
        <f>[8]GovSecsOutstanding!$N17/1000</f>
        <v>29.417999999999999</v>
      </c>
      <c r="GV94" s="1521">
        <f>[8]GovSecByHolder!$AC22/1000</f>
        <v>24.082999999999998</v>
      </c>
      <c r="GW94" s="1075">
        <f>([8]GovSecsOutstanding!$L17+[8]GovSecsOutstanding!$M17)/1000</f>
        <v>5.2549999999999999</v>
      </c>
      <c r="GX94" s="1519">
        <f t="shared" si="56"/>
        <v>0</v>
      </c>
      <c r="GY94" s="1510">
        <f>GY95*('[5]KStocks60-Today (2)'!$AI30-'[5]KStockByAssetType (2)'!$J30)/('[5]KStocks60-Today (2)'!$AI31-'[5]KStockByAssetType (2)'!$J31)</f>
        <v>361.57189277847283</v>
      </c>
      <c r="GZ94" s="937">
        <f>'[5]KStockByAssetType (2)'!$C30/1000</f>
        <v>94.381</v>
      </c>
      <c r="HA94" s="937">
        <f>'[5]KStockByAssetType (2)'!$J30/1000</f>
        <v>10.532999999999999</v>
      </c>
      <c r="HB94" s="1149">
        <f t="shared" si="57"/>
        <v>200.53416092261423</v>
      </c>
      <c r="HC94" s="1068">
        <f t="shared" si="58"/>
        <v>180.75048565485855</v>
      </c>
      <c r="HD94" s="1161">
        <f t="shared" si="59"/>
        <v>19.783675267755694</v>
      </c>
      <c r="HE94" s="937">
        <f>'[3]NationalIncome (2)'!$R30/1000</f>
        <v>12.074</v>
      </c>
      <c r="HF94" s="92">
        <f t="shared" si="60"/>
        <v>493.98857733741187</v>
      </c>
      <c r="HG94" s="937">
        <f t="shared" si="61"/>
        <v>11.968</v>
      </c>
      <c r="HH94" s="937"/>
      <c r="HI94" s="937"/>
      <c r="HJ94" s="1267">
        <v>0</v>
      </c>
      <c r="HK94" s="937"/>
      <c r="HL94" s="1278">
        <v>0</v>
      </c>
      <c r="HM94" s="937"/>
      <c r="HN94" s="937">
        <f>-'[3]External (2)'!$AF30/1000</f>
        <v>-3.2650000000000001</v>
      </c>
      <c r="HO94" s="937"/>
      <c r="HP94" s="937"/>
      <c r="HQ94" s="937">
        <f t="shared" si="62"/>
        <v>547.53902593049872</v>
      </c>
      <c r="HR94" s="893">
        <f t="shared" si="83"/>
        <v>8.0473372781065144E-2</v>
      </c>
      <c r="HS94" s="64">
        <f>AVERAGE([2]Data1!$J$131:$J$134)</f>
        <v>22.825000000000003</v>
      </c>
      <c r="HT94" s="64">
        <f t="shared" si="1"/>
        <v>24.08335531522026</v>
      </c>
      <c r="HU94" s="705">
        <f>'[3]Deflators (2)'!$AM30</f>
        <v>22.8</v>
      </c>
      <c r="HV94" s="705">
        <f>'[3]Deflators (2)'!$G30</f>
        <v>23.8</v>
      </c>
      <c r="HW94" s="705">
        <f>'[3]Deflators (2)'!$AH30</f>
        <v>36.200000000000003</v>
      </c>
      <c r="HX94" s="705">
        <f>'[3]Deflators (2)'!$AL30</f>
        <v>52.8</v>
      </c>
      <c r="HY94" s="705">
        <f>'[3]Deflators (2)'!$AK30</f>
        <v>30.5</v>
      </c>
      <c r="HZ94" s="705">
        <f>'[3]Deflators (2)'!$F30</f>
        <v>22</v>
      </c>
      <c r="IA94" s="83">
        <v>14515.728999999999</v>
      </c>
      <c r="IB94" s="83">
        <v>6256.5770000000002</v>
      </c>
      <c r="IC94" s="83">
        <v>5252.7470000000003</v>
      </c>
      <c r="ID94" s="83">
        <v>1003.985</v>
      </c>
      <c r="IE94" s="1501">
        <v>0.34665802868047479</v>
      </c>
      <c r="IF94" s="62"/>
      <c r="IG94" s="1197"/>
    </row>
    <row r="95" spans="1:241">
      <c r="A95" s="3">
        <f t="shared" si="2"/>
        <v>1980</v>
      </c>
      <c r="B95" s="739">
        <f t="shared" si="63"/>
        <v>113.56</v>
      </c>
      <c r="C95" s="737">
        <f t="shared" si="64"/>
        <v>-2.3650000000000002</v>
      </c>
      <c r="D95" s="739">
        <f t="shared" si="65"/>
        <v>115.925</v>
      </c>
      <c r="E95" s="729">
        <f t="shared" si="66"/>
        <v>135.625</v>
      </c>
      <c r="F95" s="729">
        <f>'[3]NationalIncome (2)'!$S31/1000-Y95</f>
        <v>19.7</v>
      </c>
      <c r="G95" s="48">
        <f t="shared" si="67"/>
        <v>12.946999999999999</v>
      </c>
      <c r="H95" s="79">
        <f>'[3]IncomeFromGDP (2)'!$O31/1000</f>
        <v>12.946999999999999</v>
      </c>
      <c r="I95" s="733">
        <f t="shared" si="68"/>
        <v>0</v>
      </c>
      <c r="J95" s="394">
        <f t="shared" si="69"/>
        <v>134.33800000000002</v>
      </c>
      <c r="K95" s="394">
        <f>'[3]Expenditure (2)'!$EE31/1000</f>
        <v>74.632000000000005</v>
      </c>
      <c r="L95" s="394">
        <f>'[3]Expenditure (2)'!$ED31/1000</f>
        <v>23.038</v>
      </c>
      <c r="M95" s="394">
        <f>('[3]Expenditure (2)'!$FI31+'[3]Expenditure (2)'!$FN31)/1000</f>
        <v>36.469000000000001</v>
      </c>
      <c r="N95" s="394">
        <f>'[3]Expenditure (2)'!$FP31/1000</f>
        <v>22.093</v>
      </c>
      <c r="O95" s="394">
        <f>'[3]Expenditure (2)'!$FQ31/1000</f>
        <v>21.443999999999999</v>
      </c>
      <c r="P95" s="724">
        <f>'[3]Expenditure (2)'!$FR31/1000</f>
        <v>-0.45</v>
      </c>
      <c r="Q95" s="394">
        <f t="shared" si="6"/>
        <v>135.625</v>
      </c>
      <c r="R95" s="394">
        <f>'[3]IncomeFromGDP (2)'!$D31/1000</f>
        <v>69.989999999999995</v>
      </c>
      <c r="S95" s="394">
        <f>'[3]IncomeFromGDP (2)'!$L31/1000</f>
        <v>34.353999999999999</v>
      </c>
      <c r="T95" s="394">
        <f>'[3]IncomeFromGDP (2)'!$M31/1000</f>
        <v>18.334</v>
      </c>
      <c r="U95" s="394">
        <f>'[3]IncomeFromGDP (2)'!$P31/1000</f>
        <v>-1.288</v>
      </c>
      <c r="V95" s="45">
        <f t="shared" si="70"/>
        <v>5.463000000000001</v>
      </c>
      <c r="W95" s="49">
        <f>'[3]HouseholdInc (2)'!$B31/1000</f>
        <v>7.2830000000000004</v>
      </c>
      <c r="X95" s="451">
        <f>'[3]CFCByIndustry (2)'!$AB31/1000-Y95</f>
        <v>1.8199999999999998</v>
      </c>
      <c r="Y95" s="451">
        <f>'[3]CFCByIndustry (2)'!$W31/1000</f>
        <v>1.0649999999999999</v>
      </c>
      <c r="Z95" s="49">
        <f>'[3]HouseholdInc (2)'!$AM31/1000-Y95</f>
        <v>6.6709999999999994</v>
      </c>
      <c r="AA95" s="857">
        <f t="shared" si="71"/>
        <v>0.24989702045860218</v>
      </c>
      <c r="AB95" s="464">
        <f t="shared" si="7"/>
        <v>7.7282377919320588E-3</v>
      </c>
      <c r="AC95" s="5">
        <f t="shared" si="8"/>
        <v>14.83542781424751</v>
      </c>
      <c r="AD95" s="39">
        <f t="shared" si="9"/>
        <v>19.686427814247509</v>
      </c>
      <c r="AE95" s="39">
        <f t="shared" si="10"/>
        <v>13.483000000000001</v>
      </c>
      <c r="AF95" s="49">
        <f t="shared" si="72"/>
        <v>18.334</v>
      </c>
      <c r="AG95" s="760">
        <f t="shared" si="11"/>
        <v>1.3524278142475077</v>
      </c>
      <c r="AH95" s="49">
        <f>'[3]CFCByIndustry (2)'!$AC31/1000</f>
        <v>4.851</v>
      </c>
      <c r="AI95" s="112">
        <f t="shared" si="12"/>
        <v>0.24641341973119282</v>
      </c>
      <c r="AJ95" s="45"/>
      <c r="AK95" s="39"/>
      <c r="AL95" s="394">
        <f>('[3]NonFinCorpIncome (2)'!$B31+'[3]FinCorpIncome (2)'!$B31)/1000</f>
        <v>23.686</v>
      </c>
      <c r="AM95" s="394"/>
      <c r="AN95" s="394">
        <f>('[3]CFCByIndustry (2)'!$Y31+'[3]CFCByIndustry (2)'!$Z31)/1000</f>
        <v>9.6440000000000001</v>
      </c>
      <c r="AO95" s="111"/>
      <c r="AP95" s="45"/>
      <c r="AQ95" s="39"/>
      <c r="AR95" s="49"/>
      <c r="AS95" s="49">
        <f>'[3]CFCByIndustry (2)'!$AA31/1000</f>
        <v>3.3860000000000001</v>
      </c>
      <c r="AT95" s="49">
        <f>'[3]GovIncome (2)'!$BS31/1000</f>
        <v>3.3860000000000001</v>
      </c>
      <c r="AU95" s="112"/>
      <c r="AV95" s="5">
        <f t="shared" si="13"/>
        <v>14.042</v>
      </c>
      <c r="AW95" s="5">
        <f>('[3]NonFinCorpIncome (2)'!$T31+'[3]FinCorpIncome (2)'!$T31)/1000</f>
        <v>4.6020000000000003</v>
      </c>
      <c r="AX95" s="5">
        <f t="shared" si="73"/>
        <v>6.4669999999999996</v>
      </c>
      <c r="AY95" s="5">
        <f>('[3]NonFinCorpIncome (2)'!$AC31+'[3]FinCorpIncome (2)'!$AB31)/1000</f>
        <v>3.738</v>
      </c>
      <c r="AZ95" s="761">
        <f>('[3]NonFinCorpIncome (2)'!Y31+'[3]NonFinCorpIncome (2)'!X31+'[3]NonFinCorpIncome (2)'!W31-'[3]NonFinCorpIncome (2)'!K31-'[3]NonFinCorpIncome (2)'!J31)/1000+('[3]FinCorpIncome (2)'!X31+'[3]FinCorpIncome (2)'!W31-'[3]FinCorpIncome (2)'!J31-'[3]FinCorpIncome (2)'!I31)/1000</f>
        <v>-0.76500000000000001</v>
      </c>
      <c r="BA95" s="63">
        <f t="shared" si="74"/>
        <v>-2.3650000000000002</v>
      </c>
      <c r="BB95" s="64">
        <f t="shared" si="14"/>
        <v>-2.3780000000000001</v>
      </c>
      <c r="BC95" s="49">
        <f>'[3]External (2)'!$T31/1000</f>
        <v>0.69399999999999995</v>
      </c>
      <c r="BD95" s="49">
        <f>'[3]External (2)'!$G31/1000</f>
        <v>3.0720000000000001</v>
      </c>
      <c r="BE95" s="64">
        <f t="shared" si="15"/>
        <v>1.2999999999999998E-2</v>
      </c>
      <c r="BF95" s="49">
        <f>'[3]External (2)'!$P31/1000</f>
        <v>0.105</v>
      </c>
      <c r="BG95" s="49">
        <f>'[3]External (2)'!$C31/1000</f>
        <v>9.1999999999999998E-2</v>
      </c>
      <c r="BH95" s="35">
        <f t="shared" si="75"/>
        <v>0.12500000000000011</v>
      </c>
      <c r="BI95" s="49">
        <f t="shared" si="16"/>
        <v>0.12500000000000011</v>
      </c>
      <c r="BJ95" s="49">
        <f>'[3]External (2)'!$Y31/1000</f>
        <v>1.1060000000000001</v>
      </c>
      <c r="BK95" s="49">
        <f>'[3]External (2)'!$M31/1000</f>
        <v>0.98099999999999998</v>
      </c>
      <c r="BL95" s="49">
        <f t="shared" si="76"/>
        <v>-0.12</v>
      </c>
      <c r="BM95" s="49">
        <f>'[3]External (2)'!$AD31/1000</f>
        <v>0</v>
      </c>
      <c r="BN95" s="50">
        <f>'[3]External (2)'!$AC31/1000</f>
        <v>0.12</v>
      </c>
      <c r="BO95" s="17">
        <f t="shared" si="77"/>
        <v>22.831750000000003</v>
      </c>
      <c r="BP95" s="5">
        <f t="shared" si="17"/>
        <v>14.042</v>
      </c>
      <c r="BQ95" s="5">
        <f t="shared" si="18"/>
        <v>5.463000000000001</v>
      </c>
      <c r="BR95" s="6">
        <f t="shared" si="19"/>
        <v>3.3707500000000001</v>
      </c>
      <c r="BS95" s="6">
        <f t="shared" si="20"/>
        <v>-2.3780000000000001</v>
      </c>
      <c r="BT95" s="49">
        <f>('[3]GovIncome (2)'!$CO31-'[3]GovIncome (2)'!$CA31)/1000</f>
        <v>2.3340000000000001</v>
      </c>
      <c r="BU95" s="17">
        <f t="shared" si="78"/>
        <v>80.115250000000003</v>
      </c>
      <c r="BV95" s="5">
        <f t="shared" si="21"/>
        <v>69.989999999999995</v>
      </c>
      <c r="BW95" s="6">
        <f t="shared" si="22"/>
        <v>10.11225</v>
      </c>
      <c r="BX95" s="6">
        <f t="shared" si="23"/>
        <v>12.25411643973686</v>
      </c>
      <c r="BY95" s="65">
        <f t="shared" si="24"/>
        <v>1.2999999999999998E-2</v>
      </c>
      <c r="BZ95" s="17">
        <f t="shared" si="79"/>
        <v>34.463999999999999</v>
      </c>
      <c r="CA95" s="5">
        <f t="shared" si="25"/>
        <v>12.946999999999999</v>
      </c>
      <c r="CB95" s="6">
        <f t="shared" si="26"/>
        <v>4.6020000000000003</v>
      </c>
      <c r="CC95" s="6">
        <f t="shared" si="80"/>
        <v>15.043999999999999</v>
      </c>
      <c r="CD95" s="8">
        <f t="shared" si="27"/>
        <v>1.9051592029436382</v>
      </c>
      <c r="CE95" s="8">
        <f t="shared" si="28"/>
        <v>13.138840797056361</v>
      </c>
      <c r="CF95" s="1492">
        <f>SUM([4]Data1!$BC91:$BC94)/1000</f>
        <v>1.871</v>
      </c>
      <c r="CG95" s="8">
        <f t="shared" si="29"/>
        <v>6.5071592029436385</v>
      </c>
      <c r="CH95" s="8">
        <f t="shared" si="30"/>
        <v>15.009840797056361</v>
      </c>
      <c r="CI95" s="49">
        <f>'[3]HouseholdInc (2)'!$AA31/1000</f>
        <v>15.032999999999999</v>
      </c>
      <c r="CJ95" s="763">
        <f>'[3]HouseholdKAccount (2)'!$F31/1000</f>
        <v>1.0999999999999999E-2</v>
      </c>
      <c r="CK95" s="11">
        <f>('[3]GovIncome (2)'!$CR31+'[3]GovIncome (2)'!$CT31)/1000</f>
        <v>9.6170000000000009</v>
      </c>
      <c r="CL95" s="1173">
        <f t="shared" si="81"/>
        <v>0.94200000000000017</v>
      </c>
      <c r="CM95" s="1176">
        <f>'[3]GovIncome (2)'!$CR31/1000</f>
        <v>8.6750000000000007</v>
      </c>
      <c r="CN95" s="11">
        <f t="shared" si="82"/>
        <v>11.991999999999999</v>
      </c>
      <c r="CO95" s="49">
        <f>'[3]GovDispoIncome (2)'!$C31/1000</f>
        <v>1.4650000000000001</v>
      </c>
      <c r="CP95" s="49">
        <f>'[3]GovDispoIncome (2)'!$D31/1000</f>
        <v>10.526999999999999</v>
      </c>
      <c r="CQ95" s="49">
        <f>'[3]GovIncome (2)'!$CY31/1000</f>
        <v>-2.0539999999999998</v>
      </c>
      <c r="CR95" s="49">
        <f t="shared" si="31"/>
        <v>-0.34100000000000003</v>
      </c>
      <c r="CS95" s="49">
        <f>('[3]GovKTransfers (2)'!$AR31+'[3]GovKTransfers (2)'!$AS31+'[3]GovKTransfers (2)'!$AT31)/1000</f>
        <v>4.782</v>
      </c>
      <c r="CT95" s="27">
        <f t="shared" si="32"/>
        <v>83.137000000000015</v>
      </c>
      <c r="CU95" s="49">
        <f t="shared" si="33"/>
        <v>17.089590797056367</v>
      </c>
      <c r="CV95" s="49">
        <f t="shared" si="34"/>
        <v>65.261708914457031</v>
      </c>
      <c r="CW95" s="49">
        <f t="shared" si="35"/>
        <v>0.78570028848661122</v>
      </c>
      <c r="CX95" s="49">
        <f t="shared" si="36"/>
        <v>91.047000000000011</v>
      </c>
      <c r="CY95" s="49">
        <f t="shared" si="37"/>
        <v>103.03900000000002</v>
      </c>
      <c r="CZ95" s="49">
        <f>'[3]HouseholdInc (2)'!$AL31/1000</f>
        <v>13.266999999999999</v>
      </c>
      <c r="DA95" s="49">
        <f t="shared" si="38"/>
        <v>19.937999999999999</v>
      </c>
      <c r="DB95" s="49">
        <f>'[3]HouseholdKAccount (2)'!$H31/1000</f>
        <v>-1.0999999999999999E-2</v>
      </c>
      <c r="DC95" s="79">
        <f t="shared" si="39"/>
        <v>13.256</v>
      </c>
      <c r="DD95" s="49">
        <f>('[3]NonFinCorpKAccount (2)'!$H31+'[3]FinCorpKAccount (2)'!$H31)/1000</f>
        <v>0.23200000000000001</v>
      </c>
      <c r="DE95" s="478">
        <f t="shared" si="40"/>
        <v>17.225999999999999</v>
      </c>
      <c r="DF95" s="79">
        <f t="shared" si="41"/>
        <v>13.256</v>
      </c>
      <c r="DG95" s="49">
        <f>'[3]HouseholdKAccount (2)'!$P31/1000</f>
        <v>15.489000000000001</v>
      </c>
      <c r="DH95" s="451">
        <f t="shared" si="42"/>
        <v>8.8180000000000014</v>
      </c>
      <c r="DI95" s="49">
        <f>'[3]HouseholdKAccount (2)'!$J31/1000-X95</f>
        <v>5.5030000000000001</v>
      </c>
      <c r="DJ95" s="49">
        <f>DH95-DI95</f>
        <v>3.3150000000000013</v>
      </c>
      <c r="DK95" s="49">
        <f>('[3]HouseholdKAccount (2)'!$Q31+'[3]HouseholdKAccount (2)'!$R31)/1000</f>
        <v>0.127</v>
      </c>
      <c r="DL95" s="49">
        <f t="shared" si="44"/>
        <v>4.3109999999999991</v>
      </c>
      <c r="DM95" s="717">
        <v>0</v>
      </c>
      <c r="DN95" s="49">
        <f t="shared" si="45"/>
        <v>4.3109999999999991</v>
      </c>
      <c r="DO95" s="483"/>
      <c r="DP95" s="79"/>
      <c r="DQ95" s="898"/>
      <c r="DR95" s="394"/>
      <c r="DS95" s="394"/>
      <c r="DT95" s="394"/>
      <c r="DU95" s="760">
        <v>0</v>
      </c>
      <c r="DV95" s="394"/>
      <c r="DW95" s="394"/>
      <c r="DX95" s="394"/>
      <c r="DY95" s="724"/>
      <c r="DZ95" s="932">
        <v>412.46622829956198</v>
      </c>
      <c r="EA95" s="926">
        <f t="shared" si="4"/>
        <v>332.93851429272439</v>
      </c>
      <c r="EB95" s="868">
        <f>EB96*('[5]KStocks60-Today (2)'!$AA31/1000-EH95)/('[5]KStocks60-Today (2)'!$AA32/1000-EH96)</f>
        <v>155.70405676137761</v>
      </c>
      <c r="EC95" s="908">
        <v>235.5</v>
      </c>
      <c r="ED95" s="926">
        <f t="shared" si="46"/>
        <v>103.56614075558325</v>
      </c>
      <c r="EE95" s="926">
        <f t="shared" si="47"/>
        <v>131.93385924441674</v>
      </c>
      <c r="EF95" s="4">
        <f t="shared" si="48"/>
        <v>52.137916005794366</v>
      </c>
      <c r="EG95" s="928">
        <f t="shared" si="5"/>
        <v>45.30059828693004</v>
      </c>
      <c r="EH95" s="872">
        <f t="shared" si="49"/>
        <v>10.160366680295237</v>
      </c>
      <c r="EI95" s="868">
        <f t="shared" si="50"/>
        <v>79.527714006837584</v>
      </c>
      <c r="EJ95" s="868">
        <f>'[5]SelectedAssets77-Today(RBA)'!$N$25</f>
        <v>122.93188638354306</v>
      </c>
      <c r="EK95" s="910"/>
      <c r="EL95" s="345"/>
      <c r="EM95" s="1515"/>
      <c r="EN95" s="346"/>
      <c r="EO95" s="346"/>
      <c r="EP95" s="869">
        <f t="shared" si="85"/>
        <v>43.404172376705475</v>
      </c>
      <c r="EQ95" s="870"/>
      <c r="ER95" s="870"/>
      <c r="ES95" s="870"/>
      <c r="ET95" s="870"/>
      <c r="EU95" s="870"/>
      <c r="EV95" s="870"/>
      <c r="EW95" s="870"/>
      <c r="EX95" s="870"/>
      <c r="EY95" s="870"/>
      <c r="EZ95" s="870"/>
      <c r="FA95" s="870"/>
      <c r="FB95" s="870"/>
      <c r="FC95" s="346"/>
      <c r="FD95" s="346"/>
      <c r="FE95" s="346"/>
      <c r="FF95" s="346"/>
      <c r="FG95" s="346"/>
      <c r="FH95" s="346"/>
      <c r="FI95" s="347"/>
      <c r="FJ95" s="347"/>
      <c r="FK95" s="347"/>
      <c r="FL95" s="347"/>
      <c r="FM95" s="346"/>
      <c r="FN95" s="346"/>
      <c r="FO95" s="346"/>
      <c r="FP95" s="346"/>
      <c r="FQ95" s="346"/>
      <c r="FR95" s="346"/>
      <c r="FS95" s="346"/>
      <c r="FT95" s="346"/>
      <c r="FU95" s="346"/>
      <c r="FV95" s="346"/>
      <c r="FW95" s="346"/>
      <c r="FX95" s="346"/>
      <c r="FY95" s="346"/>
      <c r="FZ95" s="429"/>
      <c r="GA95" s="1071">
        <f>GA96*'[6]1.20a, 1.20b &amp; 1.20c'!$EM42/'[6]1.20a, 1.20b &amp; 1.20c'!$EM43</f>
        <v>15.589723430667551</v>
      </c>
      <c r="GB95" s="345"/>
      <c r="GC95" s="1071">
        <f>GC96*'[6]1.20a, 1.20b &amp; 1.20c'!$EN42/'[6]1.20a, 1.20b &amp; 1.20c'!$EN43</f>
        <v>41.888040922113845</v>
      </c>
      <c r="GD95" s="867"/>
      <c r="GE95" s="1068">
        <f t="shared" si="51"/>
        <v>135.3884744202814</v>
      </c>
      <c r="GF95" s="1068"/>
      <c r="GG95" s="1068"/>
      <c r="GH95" s="1068"/>
      <c r="GI95" s="1068"/>
      <c r="GJ95" s="880">
        <f>GJ96*'[5]KStocks60-Today (2)'!$S31/'[5]KStocks60-Today (2)'!$S32</f>
        <v>85.422889379832696</v>
      </c>
      <c r="GK95" s="1068">
        <f t="shared" si="52"/>
        <v>27.544086403658927</v>
      </c>
      <c r="GL95" s="1068">
        <f t="shared" si="53"/>
        <v>22.421498636789785</v>
      </c>
      <c r="GM95" s="1161">
        <f t="shared" si="54"/>
        <v>22.421498636789785</v>
      </c>
      <c r="GN95" s="1068">
        <f t="shared" si="55"/>
        <v>0</v>
      </c>
      <c r="GO95" s="1068"/>
      <c r="GP95" s="345"/>
      <c r="GQ95" s="345"/>
      <c r="GR95" s="345"/>
      <c r="GS95" s="1520">
        <f>[8]GovSecByHolder!$AD23/1000</f>
        <v>8.0229999999999997</v>
      </c>
      <c r="GT95" s="345"/>
      <c r="GU95" s="1520">
        <f>[8]GovSecsOutstanding!$N18/1000</f>
        <v>30.972000000000001</v>
      </c>
      <c r="GV95" s="1521">
        <f>[8]GovSecByHolder!$AC23/1000</f>
        <v>25.439</v>
      </c>
      <c r="GW95" s="1075">
        <f>([8]GovSecsOutstanding!$L18+[8]GovSecsOutstanding!$M18)/1000</f>
        <v>5.3959999999999999</v>
      </c>
      <c r="GX95" s="1519">
        <f t="shared" si="56"/>
        <v>0</v>
      </c>
      <c r="GY95" s="1510">
        <f>GY96*('[5]KStocks60-Today (2)'!$AI31-'[5]KStockByAssetType (2)'!$J31)/('[5]KStocks60-Today (2)'!$AI32-'[5]KStockByAssetType (2)'!$J32)</f>
        <v>416.61614007809646</v>
      </c>
      <c r="GZ95" s="937">
        <f>'[5]KStockByAssetType (2)'!$C31/1000</f>
        <v>109.378</v>
      </c>
      <c r="HA95" s="937">
        <f>'[5]KStockByAssetType (2)'!$J31/1000</f>
        <v>12.327999999999999</v>
      </c>
      <c r="HB95" s="1149">
        <f t="shared" si="57"/>
        <v>242.34433017428748</v>
      </c>
      <c r="HC95" s="1068">
        <f t="shared" si="58"/>
        <v>219.9228315374977</v>
      </c>
      <c r="HD95" s="1161">
        <f t="shared" si="59"/>
        <v>22.421498636789785</v>
      </c>
      <c r="HE95" s="937">
        <f>'[3]NationalIncome (2)'!$R31/1000</f>
        <v>14.95</v>
      </c>
      <c r="HF95" s="92">
        <f t="shared" si="60"/>
        <v>547.53902593049872</v>
      </c>
      <c r="HG95" s="937">
        <f t="shared" si="61"/>
        <v>14.83</v>
      </c>
      <c r="HH95" s="937"/>
      <c r="HI95" s="937"/>
      <c r="HJ95" s="1267">
        <v>0</v>
      </c>
      <c r="HK95" s="937"/>
      <c r="HL95" s="1278">
        <v>0</v>
      </c>
      <c r="HM95" s="937"/>
      <c r="HN95" s="937">
        <f>-'[3]External (2)'!$AF31/1000</f>
        <v>-1.7110000000000001</v>
      </c>
      <c r="HO95" s="937"/>
      <c r="HP95" s="937"/>
      <c r="HQ95" s="937">
        <f t="shared" si="62"/>
        <v>632.6621527609376</v>
      </c>
      <c r="HR95" s="893">
        <f t="shared" si="83"/>
        <v>0.10295728368017509</v>
      </c>
      <c r="HS95" s="64">
        <f>AVERAGE([2]Data1!$J$135:$J$138)</f>
        <v>25.175000000000001</v>
      </c>
      <c r="HT95" s="64">
        <f t="shared" si="1"/>
        <v>26.562912160379849</v>
      </c>
      <c r="HU95" s="705">
        <f>'[3]Deflators (2)'!$AM31</f>
        <v>25.1</v>
      </c>
      <c r="HV95" s="705">
        <f>'[3]Deflators (2)'!$G31</f>
        <v>26.2</v>
      </c>
      <c r="HW95" s="705">
        <f>'[3]Deflators (2)'!$AH31</f>
        <v>39.5</v>
      </c>
      <c r="HX95" s="705">
        <f>'[3]Deflators (2)'!$AL31</f>
        <v>61.9</v>
      </c>
      <c r="HY95" s="705">
        <f>'[3]Deflators (2)'!$AK31</f>
        <v>37.1</v>
      </c>
      <c r="HZ95" s="705">
        <f>'[3]Deflators (2)'!$F31</f>
        <v>24.2</v>
      </c>
      <c r="IA95" s="83">
        <v>14695.356</v>
      </c>
      <c r="IB95" s="83">
        <v>6434.3819999999996</v>
      </c>
      <c r="IC95" s="83">
        <v>5371.6180000000004</v>
      </c>
      <c r="ID95" s="83">
        <v>1063.2829999999999</v>
      </c>
      <c r="IE95" s="1501">
        <v>0.34150591520205431</v>
      </c>
      <c r="IF95" s="62"/>
      <c r="IG95" s="1197"/>
    </row>
    <row r="96" spans="1:241">
      <c r="A96" s="3">
        <f t="shared" si="2"/>
        <v>1981</v>
      </c>
      <c r="B96" s="739">
        <f t="shared" si="63"/>
        <v>129.62600000000003</v>
      </c>
      <c r="C96" s="737">
        <f t="shared" si="64"/>
        <v>-2.3459999999999996</v>
      </c>
      <c r="D96" s="739">
        <f t="shared" si="65"/>
        <v>131.97200000000004</v>
      </c>
      <c r="E96" s="729">
        <f t="shared" si="66"/>
        <v>154.25600000000003</v>
      </c>
      <c r="F96" s="729">
        <f>'[3]NationalIncome (2)'!$S32/1000-Y96</f>
        <v>22.284000000000002</v>
      </c>
      <c r="G96" s="48">
        <f t="shared" si="67"/>
        <v>14.86</v>
      </c>
      <c r="H96" s="79">
        <f>'[3]IncomeFromGDP (2)'!$O32/1000</f>
        <v>14.86</v>
      </c>
      <c r="I96" s="733">
        <f t="shared" si="68"/>
        <v>0</v>
      </c>
      <c r="J96" s="394">
        <f t="shared" si="69"/>
        <v>152.06899999999999</v>
      </c>
      <c r="K96" s="394">
        <f>'[3]Expenditure (2)'!$EE32/1000</f>
        <v>84.691000000000003</v>
      </c>
      <c r="L96" s="394">
        <f>'[3]Expenditure (2)'!$ED32/1000</f>
        <v>26.978000000000002</v>
      </c>
      <c r="M96" s="394">
        <f>('[3]Expenditure (2)'!$FI32+'[3]Expenditure (2)'!$FN32)/1000</f>
        <v>43.695</v>
      </c>
      <c r="N96" s="394">
        <f>'[3]Expenditure (2)'!$FP32/1000</f>
        <v>22.681999999999999</v>
      </c>
      <c r="O96" s="394">
        <f>'[3]Expenditure (2)'!$FQ32/1000</f>
        <v>25.53</v>
      </c>
      <c r="P96" s="724">
        <f>'[3]Expenditure (2)'!$FR32/1000</f>
        <v>-0.44700000000000001</v>
      </c>
      <c r="Q96" s="394">
        <f t="shared" si="6"/>
        <v>154.25600000000003</v>
      </c>
      <c r="R96" s="394">
        <f>'[3]IncomeFromGDP (2)'!$D32/1000</f>
        <v>80.897000000000006</v>
      </c>
      <c r="S96" s="394">
        <f>'[3]IncomeFromGDP (2)'!$L32/1000</f>
        <v>39.552999999999997</v>
      </c>
      <c r="T96" s="394">
        <f>'[3]IncomeFromGDP (2)'!$M32/1000</f>
        <v>18.946000000000002</v>
      </c>
      <c r="U96" s="394">
        <f>'[3]IncomeFromGDP (2)'!$P32/1000</f>
        <v>-2.1859999999999999</v>
      </c>
      <c r="V96" s="45">
        <f t="shared" si="70"/>
        <v>6.3459999999999992</v>
      </c>
      <c r="W96" s="49">
        <f>'[3]HouseholdInc (2)'!$B32/1000</f>
        <v>8.5039999999999996</v>
      </c>
      <c r="X96" s="451">
        <f>'[3]CFCByIndustry (2)'!$AB32/1000-Y96</f>
        <v>2.1580000000000004</v>
      </c>
      <c r="Y96" s="451">
        <f>'[3]CFCByIndustry (2)'!$W32/1000</f>
        <v>1.2689999999999999</v>
      </c>
      <c r="Z96" s="49">
        <f>'[3]HouseholdInc (2)'!$AM32/1000-Y96</f>
        <v>7.4570000000000007</v>
      </c>
      <c r="AA96" s="857">
        <f t="shared" si="71"/>
        <v>0.25376293508936976</v>
      </c>
      <c r="AB96" s="464">
        <f t="shared" si="7"/>
        <v>7.657913413768631E-3</v>
      </c>
      <c r="AC96" s="5">
        <f t="shared" si="8"/>
        <v>15.044572672015562</v>
      </c>
      <c r="AD96" s="39">
        <f t="shared" si="9"/>
        <v>20.343572672015561</v>
      </c>
      <c r="AE96" s="39">
        <f t="shared" si="10"/>
        <v>13.647000000000002</v>
      </c>
      <c r="AF96" s="49">
        <f t="shared" si="72"/>
        <v>18.946000000000002</v>
      </c>
      <c r="AG96" s="760">
        <f t="shared" si="11"/>
        <v>1.3975726720155603</v>
      </c>
      <c r="AH96" s="49">
        <f>'[3]CFCByIndustry (2)'!$AC32/1000</f>
        <v>5.2990000000000004</v>
      </c>
      <c r="AI96" s="112">
        <f t="shared" si="12"/>
        <v>0.26047538873490289</v>
      </c>
      <c r="AJ96" s="45"/>
      <c r="AK96" s="39"/>
      <c r="AL96" s="394">
        <f>('[3]NonFinCorpIncome (2)'!$B32+'[3]FinCorpIncome (2)'!$B32)/1000</f>
        <v>27.181999999999999</v>
      </c>
      <c r="AM96" s="394"/>
      <c r="AN96" s="394">
        <f>('[3]CFCByIndustry (2)'!$Y32+'[3]CFCByIndustry (2)'!$Z32)/1000</f>
        <v>10.96</v>
      </c>
      <c r="AO96" s="111"/>
      <c r="AP96" s="45"/>
      <c r="AQ96" s="39"/>
      <c r="AR96" s="49"/>
      <c r="AS96" s="49">
        <f>'[3]CFCByIndustry (2)'!$AA32/1000</f>
        <v>3.867</v>
      </c>
      <c r="AT96" s="49">
        <f>'[3]GovIncome (2)'!$BS32/1000</f>
        <v>3.867</v>
      </c>
      <c r="AU96" s="112"/>
      <c r="AV96" s="5">
        <f t="shared" si="13"/>
        <v>16.221999999999998</v>
      </c>
      <c r="AW96" s="5">
        <f>('[3]NonFinCorpIncome (2)'!$T32+'[3]FinCorpIncome (2)'!$T32)/1000</f>
        <v>5.1639999999999997</v>
      </c>
      <c r="AX96" s="5">
        <f t="shared" si="73"/>
        <v>6.7219999999999986</v>
      </c>
      <c r="AY96" s="5">
        <f>('[3]NonFinCorpIncome (2)'!$AC32+'[3]FinCorpIncome (2)'!$AB32)/1000</f>
        <v>5.0629999999999997</v>
      </c>
      <c r="AZ96" s="761">
        <f>('[3]NonFinCorpIncome (2)'!Y32+'[3]NonFinCorpIncome (2)'!X32+'[3]NonFinCorpIncome (2)'!W32-'[3]NonFinCorpIncome (2)'!K32-'[3]NonFinCorpIncome (2)'!J32)/1000+('[3]FinCorpIncome (2)'!X32+'[3]FinCorpIncome (2)'!W32-'[3]FinCorpIncome (2)'!J32-'[3]FinCorpIncome (2)'!I32)/1000</f>
        <v>-0.72699999999999998</v>
      </c>
      <c r="BA96" s="63">
        <f t="shared" si="74"/>
        <v>-2.3459999999999996</v>
      </c>
      <c r="BB96" s="64">
        <f t="shared" si="14"/>
        <v>-2.3549999999999995</v>
      </c>
      <c r="BC96" s="49">
        <f>'[3]External (2)'!$T32/1000</f>
        <v>0.78</v>
      </c>
      <c r="BD96" s="49">
        <f>'[3]External (2)'!$G32/1000</f>
        <v>3.1349999999999998</v>
      </c>
      <c r="BE96" s="64">
        <f t="shared" si="15"/>
        <v>8.9999999999999941E-3</v>
      </c>
      <c r="BF96" s="49">
        <f>'[3]External (2)'!$P32/1000</f>
        <v>0.11899999999999999</v>
      </c>
      <c r="BG96" s="49">
        <f>'[3]External (2)'!$C32/1000</f>
        <v>0.11</v>
      </c>
      <c r="BH96" s="35">
        <f t="shared" si="75"/>
        <v>5.0999999999999934E-2</v>
      </c>
      <c r="BI96" s="49">
        <f t="shared" ref="BI96:BI128" si="86">BJ96-BK96</f>
        <v>5.0999999999999934E-2</v>
      </c>
      <c r="BJ96" s="49">
        <f>'[3]External (2)'!$Y32/1000</f>
        <v>1.228</v>
      </c>
      <c r="BK96" s="49">
        <f>'[3]External (2)'!$M32/1000</f>
        <v>1.177</v>
      </c>
      <c r="BL96" s="49">
        <f t="shared" si="76"/>
        <v>-0.13600000000000001</v>
      </c>
      <c r="BM96" s="49">
        <f>'[3]External (2)'!$AD32/1000</f>
        <v>0</v>
      </c>
      <c r="BN96" s="50">
        <f>'[3]External (2)'!$AC32/1000</f>
        <v>0.13600000000000001</v>
      </c>
      <c r="BO96" s="17">
        <f t="shared" si="77"/>
        <v>26.79975</v>
      </c>
      <c r="BP96" s="5">
        <f t="shared" si="17"/>
        <v>16.221999999999998</v>
      </c>
      <c r="BQ96" s="5">
        <f t="shared" si="18"/>
        <v>6.3459999999999992</v>
      </c>
      <c r="BR96" s="6">
        <f t="shared" si="19"/>
        <v>3.4117500000000005</v>
      </c>
      <c r="BS96" s="6">
        <f t="shared" si="20"/>
        <v>-2.3549999999999995</v>
      </c>
      <c r="BT96" s="49">
        <f>('[3]GovIncome (2)'!$CO32-'[3]GovIncome (2)'!$CA32)/1000</f>
        <v>3.1749999999999998</v>
      </c>
      <c r="BU96" s="17">
        <f t="shared" si="78"/>
        <v>91.141249999999999</v>
      </c>
      <c r="BV96" s="5">
        <f t="shared" si="21"/>
        <v>80.897000000000006</v>
      </c>
      <c r="BW96" s="6">
        <f t="shared" si="22"/>
        <v>10.235250000000001</v>
      </c>
      <c r="BX96" s="6">
        <f t="shared" si="23"/>
        <v>14.098422812271407</v>
      </c>
      <c r="BY96" s="65">
        <f t="shared" si="24"/>
        <v>8.9999999999999941E-3</v>
      </c>
      <c r="BZ96" s="17">
        <f t="shared" si="79"/>
        <v>39.698</v>
      </c>
      <c r="CA96" s="5">
        <f t="shared" si="25"/>
        <v>14.86</v>
      </c>
      <c r="CB96" s="6">
        <f t="shared" si="26"/>
        <v>5.1639999999999997</v>
      </c>
      <c r="CC96" s="6">
        <f t="shared" si="80"/>
        <v>17.545000000000002</v>
      </c>
      <c r="CD96" s="8">
        <f t="shared" si="27"/>
        <v>2.2817016534103338</v>
      </c>
      <c r="CE96" s="8">
        <f t="shared" si="28"/>
        <v>15.263298346589668</v>
      </c>
      <c r="CF96" s="1492">
        <f>SUM([4]Data1!$BC95:$BC98)/1000</f>
        <v>2.129</v>
      </c>
      <c r="CG96" s="8">
        <f t="shared" si="29"/>
        <v>7.4457016534103335</v>
      </c>
      <c r="CH96" s="8">
        <f t="shared" si="30"/>
        <v>17.392298346589669</v>
      </c>
      <c r="CI96" s="49">
        <f>'[3]HouseholdInc (2)'!$AA32/1000</f>
        <v>17.532</v>
      </c>
      <c r="CJ96" s="763">
        <f>'[3]HouseholdKAccount (2)'!$F32/1000</f>
        <v>1.2999999999999999E-2</v>
      </c>
      <c r="CK96" s="11">
        <f>('[3]GovIncome (2)'!$CR32+'[3]GovIncome (2)'!$CT32)/1000</f>
        <v>10.82</v>
      </c>
      <c r="CL96" s="1173">
        <f t="shared" si="81"/>
        <v>1.1390000000000011</v>
      </c>
      <c r="CM96" s="1176">
        <f>'[3]GovIncome (2)'!$CR32/1000</f>
        <v>9.6809999999999992</v>
      </c>
      <c r="CN96" s="11">
        <f t="shared" si="82"/>
        <v>13.873000000000001</v>
      </c>
      <c r="CO96" s="49">
        <f>'[3]GovDispoIncome (2)'!$C32/1000</f>
        <v>1.7649999999999999</v>
      </c>
      <c r="CP96" s="49">
        <f>'[3]GovDispoIncome (2)'!$D32/1000</f>
        <v>12.108000000000001</v>
      </c>
      <c r="CQ96" s="49">
        <f>'[3]GovIncome (2)'!$CY32/1000</f>
        <v>-3.1230000000000002</v>
      </c>
      <c r="CR96" s="49">
        <f t="shared" si="31"/>
        <v>-0.27600000000000002</v>
      </c>
      <c r="CS96" s="49">
        <f>('[3]GovKTransfers (2)'!$AR32+'[3]GovKTransfers (2)'!$AS32+'[3]GovKTransfers (2)'!$AT32)/1000</f>
        <v>5.0910000000000002</v>
      </c>
      <c r="CT96" s="27">
        <f t="shared" si="32"/>
        <v>94.969000000000023</v>
      </c>
      <c r="CU96" s="49">
        <f t="shared" si="33"/>
        <v>20.081048346589665</v>
      </c>
      <c r="CV96" s="49">
        <f t="shared" si="34"/>
        <v>73.941793092844222</v>
      </c>
      <c r="CW96" s="49">
        <f t="shared" si="35"/>
        <v>0.94615856056609804</v>
      </c>
      <c r="CX96" s="49">
        <f t="shared" si="36"/>
        <v>103.92300000000002</v>
      </c>
      <c r="CY96" s="49">
        <f t="shared" si="37"/>
        <v>117.79600000000002</v>
      </c>
      <c r="CZ96" s="49">
        <f>'[3]HouseholdInc (2)'!$AL32/1000</f>
        <v>14.8</v>
      </c>
      <c r="DA96" s="49">
        <f t="shared" si="38"/>
        <v>22.257000000000001</v>
      </c>
      <c r="DB96" s="49">
        <f>'[3]HouseholdKAccount (2)'!$H32/1000</f>
        <v>-2.9000000000000001E-2</v>
      </c>
      <c r="DC96" s="79">
        <f t="shared" si="39"/>
        <v>14.771000000000001</v>
      </c>
      <c r="DD96" s="49">
        <f>('[3]NonFinCorpKAccount (2)'!$H32+'[3]FinCorpKAccount (2)'!$H32)/1000</f>
        <v>0.16900000000000001</v>
      </c>
      <c r="DE96" s="478">
        <f t="shared" si="40"/>
        <v>20.003</v>
      </c>
      <c r="DF96" s="79">
        <f t="shared" si="41"/>
        <v>14.771000000000001</v>
      </c>
      <c r="DG96" s="49">
        <f>'[3]HouseholdKAccount (2)'!$P32/1000</f>
        <v>18.440000000000001</v>
      </c>
      <c r="DH96" s="451">
        <f t="shared" si="42"/>
        <v>10.983000000000001</v>
      </c>
      <c r="DI96" s="49">
        <f>'[3]HouseholdKAccount (2)'!$J32/1000-X96</f>
        <v>7.1239999999999997</v>
      </c>
      <c r="DJ96" s="49">
        <f>DH96-DI96</f>
        <v>3.8590000000000009</v>
      </c>
      <c r="DK96" s="49">
        <f>('[3]HouseholdKAccount (2)'!$Q32+'[3]HouseholdKAccount (2)'!$R32)/1000</f>
        <v>0.13</v>
      </c>
      <c r="DL96" s="49">
        <f t="shared" si="44"/>
        <v>3.6580000000000004</v>
      </c>
      <c r="DM96" s="717">
        <v>0</v>
      </c>
      <c r="DN96" s="49">
        <f t="shared" si="45"/>
        <v>3.6580000000000004</v>
      </c>
      <c r="DO96" s="483"/>
      <c r="DP96" s="79"/>
      <c r="DQ96" s="898"/>
      <c r="DR96" s="394"/>
      <c r="DS96" s="394"/>
      <c r="DT96" s="394"/>
      <c r="DU96" s="760">
        <v>0</v>
      </c>
      <c r="DV96" s="394"/>
      <c r="DW96" s="394"/>
      <c r="DX96" s="394"/>
      <c r="DY96" s="724"/>
      <c r="DZ96" s="932">
        <v>486.14990983142275</v>
      </c>
      <c r="EA96" s="926">
        <f t="shared" si="4"/>
        <v>395.86201845447096</v>
      </c>
      <c r="EB96" s="868">
        <f>EB97*('[5]KStocks60-Today (2)'!$AA32/1000-EH96)/('[5]KStocks60-Today (2)'!$AA33/1000-EH97)</f>
        <v>183.10981245833091</v>
      </c>
      <c r="EC96" s="908">
        <v>281.8</v>
      </c>
      <c r="ED96" s="926">
        <f t="shared" si="46"/>
        <v>123.42662277526142</v>
      </c>
      <c r="EE96" s="926">
        <f t="shared" si="47"/>
        <v>158.37337722473859</v>
      </c>
      <c r="EF96" s="4">
        <f t="shared" si="48"/>
        <v>59.683189683069486</v>
      </c>
      <c r="EG96" s="928">
        <f t="shared" si="5"/>
        <v>54.378828771401444</v>
      </c>
      <c r="EH96" s="872">
        <f t="shared" si="49"/>
        <v>11.737827892664242</v>
      </c>
      <c r="EI96" s="868">
        <f t="shared" si="50"/>
        <v>90.287891376951791</v>
      </c>
      <c r="EJ96" s="868">
        <f>'[5]SelectedAssets77-Today(RBA)'!$N$29</f>
        <v>141.09652940695022</v>
      </c>
      <c r="EK96" s="910"/>
      <c r="EL96" s="345"/>
      <c r="EM96" s="1515"/>
      <c r="EN96" s="346"/>
      <c r="EO96" s="346"/>
      <c r="EP96" s="869">
        <f t="shared" si="85"/>
        <v>50.808638029998434</v>
      </c>
      <c r="EQ96" s="870"/>
      <c r="ER96" s="870"/>
      <c r="ES96" s="870"/>
      <c r="ET96" s="870"/>
      <c r="EU96" s="870"/>
      <c r="EV96" s="870"/>
      <c r="EW96" s="870"/>
      <c r="EX96" s="870"/>
      <c r="EY96" s="870"/>
      <c r="EZ96" s="870"/>
      <c r="FA96" s="870"/>
      <c r="FB96" s="870"/>
      <c r="FC96" s="346"/>
      <c r="FD96" s="346"/>
      <c r="FE96" s="346"/>
      <c r="FF96" s="346"/>
      <c r="FG96" s="346"/>
      <c r="FH96" s="346"/>
      <c r="FI96" s="347"/>
      <c r="FJ96" s="347"/>
      <c r="FK96" s="347"/>
      <c r="FL96" s="347"/>
      <c r="FM96" s="346"/>
      <c r="FN96" s="346"/>
      <c r="FO96" s="346"/>
      <c r="FP96" s="346"/>
      <c r="FQ96" s="346"/>
      <c r="FR96" s="346"/>
      <c r="FS96" s="346"/>
      <c r="FT96" s="346"/>
      <c r="FU96" s="346"/>
      <c r="FV96" s="346"/>
      <c r="FW96" s="346"/>
      <c r="FX96" s="346"/>
      <c r="FY96" s="346"/>
      <c r="FZ96" s="429"/>
      <c r="GA96" s="1071">
        <f>GA97*'[6]1.20a, 1.20b &amp; 1.20c'!$EM43/'[6]1.20a, 1.20b &amp; 1.20c'!$EM44</f>
        <v>16.197339432099046</v>
      </c>
      <c r="GB96" s="345"/>
      <c r="GC96" s="1071">
        <f>GC97*'[6]1.20a, 1.20b &amp; 1.20c'!$EN43/'[6]1.20a, 1.20b &amp; 1.20c'!$EN44</f>
        <v>49.143004653627685</v>
      </c>
      <c r="GD96" s="867"/>
      <c r="GE96" s="1068">
        <f t="shared" si="51"/>
        <v>157.03191959146838</v>
      </c>
      <c r="GF96" s="1068"/>
      <c r="GG96" s="1068"/>
      <c r="GH96" s="1068"/>
      <c r="GI96" s="1068"/>
      <c r="GJ96" s="880">
        <f>GJ97*'[5]KStocks60-Today (2)'!$S32/'[5]KStocks60-Today (2)'!$S33</f>
        <v>98.374404292251825</v>
      </c>
      <c r="GK96" s="1068">
        <f t="shared" si="52"/>
        <v>33.063915596041909</v>
      </c>
      <c r="GL96" s="1068">
        <f t="shared" si="53"/>
        <v>25.59359970317465</v>
      </c>
      <c r="GM96" s="1161">
        <f t="shared" si="54"/>
        <v>25.59359970317465</v>
      </c>
      <c r="GN96" s="1068">
        <f t="shared" si="55"/>
        <v>0</v>
      </c>
      <c r="GO96" s="1068"/>
      <c r="GP96" s="345"/>
      <c r="GQ96" s="345"/>
      <c r="GR96" s="345"/>
      <c r="GS96" s="1520">
        <f>[8]GovSecByHolder!$AD24/1000</f>
        <v>7.32</v>
      </c>
      <c r="GT96" s="345"/>
      <c r="GU96" s="1520">
        <f>[8]GovSecsOutstanding!$N19/1000</f>
        <v>31.478999999999999</v>
      </c>
      <c r="GV96" s="1521">
        <f>[8]GovSecByHolder!$AC24/1000</f>
        <v>26.664000000000001</v>
      </c>
      <c r="GW96" s="1075">
        <f>([8]GovSecsOutstanding!$L19+[8]GovSecsOutstanding!$M19)/1000</f>
        <v>4.6520000000000001</v>
      </c>
      <c r="GX96" s="1519">
        <f t="shared" si="56"/>
        <v>0</v>
      </c>
      <c r="GY96" s="1510">
        <f>GY97*('[5]KStocks60-Today (2)'!$AI32-'[5]KStockByAssetType (2)'!$J32)/('[5]KStocks60-Today (2)'!$AI33-'[5]KStockByAssetType (2)'!$J33)</f>
        <v>485.88708013637682</v>
      </c>
      <c r="GZ96" s="937">
        <f>'[5]KStockByAssetType (2)'!$C32/1000</f>
        <v>130.35300000000001</v>
      </c>
      <c r="HA96" s="937">
        <f>'[5]KStockByAssetType (2)'!$J32/1000</f>
        <v>14.242000000000001</v>
      </c>
      <c r="HB96" s="1149">
        <f t="shared" si="57"/>
        <v>289.58892098681793</v>
      </c>
      <c r="HC96" s="1068">
        <f t="shared" si="58"/>
        <v>263.99532128364325</v>
      </c>
      <c r="HD96" s="1161">
        <f t="shared" si="59"/>
        <v>25.59359970317465</v>
      </c>
      <c r="HE96" s="937">
        <f>'[3]NationalIncome (2)'!$R32/1000</f>
        <v>16.739000000000001</v>
      </c>
      <c r="HF96" s="92">
        <f t="shared" si="60"/>
        <v>632.6621527609376</v>
      </c>
      <c r="HG96" s="937">
        <f t="shared" si="61"/>
        <v>16.603000000000002</v>
      </c>
      <c r="HH96" s="937"/>
      <c r="HI96" s="937"/>
      <c r="HJ96" s="1267">
        <v>0</v>
      </c>
      <c r="HK96" s="937"/>
      <c r="HL96" s="1278">
        <v>0</v>
      </c>
      <c r="HM96" s="937"/>
      <c r="HN96" s="937">
        <f>-'[3]External (2)'!$AF32/1000</f>
        <v>-5.2789999999999999</v>
      </c>
      <c r="HO96" s="937"/>
      <c r="HP96" s="937"/>
      <c r="HQ96" s="937">
        <f t="shared" si="62"/>
        <v>742.53033590166604</v>
      </c>
      <c r="HR96" s="893">
        <f t="shared" si="83"/>
        <v>9.235352532274077E-2</v>
      </c>
      <c r="HS96" s="64">
        <f>AVERAGE([2]Data1!$J$139:$J$142)</f>
        <v>27.5</v>
      </c>
      <c r="HT96" s="64">
        <f t="shared" ref="HT96:HT126" si="87">HS96/HS$125*100</f>
        <v>29.016090741229227</v>
      </c>
      <c r="HU96" s="705">
        <f>'[3]Deflators (2)'!$AM32</f>
        <v>27.4</v>
      </c>
      <c r="HV96" s="705">
        <f>'[3]Deflators (2)'!$G32</f>
        <v>28.7</v>
      </c>
      <c r="HW96" s="705">
        <f>'[3]Deflators (2)'!$AH32</f>
        <v>42.6</v>
      </c>
      <c r="HX96" s="705">
        <f>'[3]Deflators (2)'!$AL32</f>
        <v>67.400000000000006</v>
      </c>
      <c r="HY96" s="705">
        <f>'[3]Deflators (2)'!$AK32</f>
        <v>40</v>
      </c>
      <c r="HZ96" s="705">
        <f>'[3]Deflators (2)'!$F32</f>
        <v>27.1</v>
      </c>
      <c r="IA96" s="83">
        <v>14923.26</v>
      </c>
      <c r="IB96" s="83">
        <v>6567.1809999999996</v>
      </c>
      <c r="IC96" s="83">
        <v>5529.4309999999996</v>
      </c>
      <c r="ID96" s="83">
        <v>1037.723</v>
      </c>
      <c r="IE96" s="1501">
        <v>0.33656084528447539</v>
      </c>
      <c r="IF96" s="62"/>
      <c r="IG96" s="1197"/>
    </row>
    <row r="97" spans="1:244">
      <c r="A97" s="3">
        <f t="shared" ref="A97:A129" si="88">A96+1</f>
        <v>1982</v>
      </c>
      <c r="B97" s="739">
        <f t="shared" si="63"/>
        <v>146.82999999999998</v>
      </c>
      <c r="C97" s="737">
        <f t="shared" si="64"/>
        <v>-2.6349999999999998</v>
      </c>
      <c r="D97" s="739">
        <f t="shared" si="65"/>
        <v>149.46499999999997</v>
      </c>
      <c r="E97" s="729">
        <f t="shared" si="66"/>
        <v>175.20999999999998</v>
      </c>
      <c r="F97" s="729">
        <f>'[3]NationalIncome (2)'!$S33/1000-Y97</f>
        <v>25.745000000000001</v>
      </c>
      <c r="G97" s="48">
        <f t="shared" si="67"/>
        <v>16.920999999999999</v>
      </c>
      <c r="H97" s="79">
        <f>'[3]IncomeFromGDP (2)'!$O33/1000</f>
        <v>16.920999999999999</v>
      </c>
      <c r="I97" s="733">
        <f t="shared" si="68"/>
        <v>0</v>
      </c>
      <c r="J97" s="394">
        <f t="shared" si="69"/>
        <v>175.53600000000003</v>
      </c>
      <c r="K97" s="394">
        <f>'[3]Expenditure (2)'!$EE33/1000</f>
        <v>97.867999999999995</v>
      </c>
      <c r="L97" s="394">
        <f>'[3]Expenditure (2)'!$ED33/1000</f>
        <v>31.018999999999998</v>
      </c>
      <c r="M97" s="394">
        <f>('[3]Expenditure (2)'!$FI33+'[3]Expenditure (2)'!$FN33)/1000</f>
        <v>52.478000000000002</v>
      </c>
      <c r="N97" s="394">
        <f>'[3]Expenditure (2)'!$FP33/1000</f>
        <v>23.774000000000001</v>
      </c>
      <c r="O97" s="394">
        <f>'[3]Expenditure (2)'!$FQ33/1000</f>
        <v>29.623000000000001</v>
      </c>
      <c r="P97" s="724">
        <f>'[3]Expenditure (2)'!$FR33/1000</f>
        <v>0.02</v>
      </c>
      <c r="Q97" s="394">
        <f t="shared" si="6"/>
        <v>175.20999999999998</v>
      </c>
      <c r="R97" s="394">
        <f>'[3]IncomeFromGDP (2)'!$D33/1000</f>
        <v>93.787999999999997</v>
      </c>
      <c r="S97" s="394">
        <f>'[3]IncomeFromGDP (2)'!$L33/1000</f>
        <v>44.774999999999999</v>
      </c>
      <c r="T97" s="394">
        <f>'[3]IncomeFromGDP (2)'!$M33/1000</f>
        <v>19.725999999999999</v>
      </c>
      <c r="U97" s="394">
        <f>'[3]IncomeFromGDP (2)'!$P33/1000</f>
        <v>0.32500000000000001</v>
      </c>
      <c r="V97" s="45">
        <f t="shared" si="70"/>
        <v>7.3529999999999998</v>
      </c>
      <c r="W97" s="49">
        <f>'[3]HouseholdInc (2)'!$B33/1000</f>
        <v>9.9390000000000001</v>
      </c>
      <c r="X97" s="451">
        <f>'[3]CFCByIndustry (2)'!$AB33/1000-Y97</f>
        <v>2.5860000000000003</v>
      </c>
      <c r="Y97" s="451">
        <f>'[3]CFCByIndustry (2)'!$W33/1000</f>
        <v>1.41</v>
      </c>
      <c r="Z97" s="49">
        <f>'[3]HouseholdInc (2)'!$AM33/1000-Y97</f>
        <v>8.5389999999999997</v>
      </c>
      <c r="AA97" s="857">
        <f t="shared" si="71"/>
        <v>0.26018714156353762</v>
      </c>
      <c r="AB97" s="464">
        <f t="shared" si="7"/>
        <v>8.5885088010627698E-3</v>
      </c>
      <c r="AC97" s="5">
        <f t="shared" si="8"/>
        <v>15.228110235837587</v>
      </c>
      <c r="AD97" s="39">
        <f t="shared" si="9"/>
        <v>21.181110235837586</v>
      </c>
      <c r="AE97" s="39">
        <f t="shared" si="10"/>
        <v>13.773</v>
      </c>
      <c r="AF97" s="49">
        <f t="shared" si="72"/>
        <v>19.725999999999999</v>
      </c>
      <c r="AG97" s="760">
        <f t="shared" si="11"/>
        <v>1.4551102358375878</v>
      </c>
      <c r="AH97" s="49">
        <f>'[3]CFCByIndustry (2)'!$AC33/1000</f>
        <v>5.9530000000000003</v>
      </c>
      <c r="AI97" s="112">
        <f t="shared" si="12"/>
        <v>0.2810523118815445</v>
      </c>
      <c r="AJ97" s="45"/>
      <c r="AK97" s="39"/>
      <c r="AL97" s="394">
        <f>('[3]NonFinCorpIncome (2)'!$B33+'[3]FinCorpIncome (2)'!$B33)/1000</f>
        <v>30.422000000000001</v>
      </c>
      <c r="AM97" s="394"/>
      <c r="AN97" s="394">
        <f>('[3]CFCByIndustry (2)'!$Y33+'[3]CFCByIndustry (2)'!$Z33)/1000</f>
        <v>12.792</v>
      </c>
      <c r="AO97" s="111"/>
      <c r="AP97" s="45"/>
      <c r="AQ97" s="39"/>
      <c r="AR97" s="49"/>
      <c r="AS97" s="49">
        <f>'[3]CFCByIndustry (2)'!$AA33/1000</f>
        <v>4.4139999999999997</v>
      </c>
      <c r="AT97" s="49">
        <f>'[3]GovIncome (2)'!$BS33/1000</f>
        <v>4.4139999999999997</v>
      </c>
      <c r="AU97" s="112"/>
      <c r="AV97" s="5">
        <f t="shared" si="13"/>
        <v>17.630000000000003</v>
      </c>
      <c r="AW97" s="5">
        <f>('[3]NonFinCorpIncome (2)'!$T33+'[3]FinCorpIncome (2)'!$T33)/1000</f>
        <v>4.6680000000000001</v>
      </c>
      <c r="AX97" s="5">
        <f t="shared" si="73"/>
        <v>8.6430000000000042</v>
      </c>
      <c r="AY97" s="5">
        <f>('[3]NonFinCorpIncome (2)'!$AC33+'[3]FinCorpIncome (2)'!$AB33)/1000</f>
        <v>5.0640000000000001</v>
      </c>
      <c r="AZ97" s="761">
        <f>('[3]NonFinCorpIncome (2)'!Y33+'[3]NonFinCorpIncome (2)'!X33+'[3]NonFinCorpIncome (2)'!W33-'[3]NonFinCorpIncome (2)'!K33-'[3]NonFinCorpIncome (2)'!J33)/1000+('[3]FinCorpIncome (2)'!X33+'[3]FinCorpIncome (2)'!W33-'[3]FinCorpIncome (2)'!J33-'[3]FinCorpIncome (2)'!I33)/1000</f>
        <v>-0.74500000000000011</v>
      </c>
      <c r="BA97" s="63">
        <f t="shared" si="74"/>
        <v>-2.6349999999999998</v>
      </c>
      <c r="BB97" s="64">
        <f t="shared" si="14"/>
        <v>-2.649</v>
      </c>
      <c r="BC97" s="49">
        <f>'[3]External (2)'!$T33/1000</f>
        <v>0.73199999999999998</v>
      </c>
      <c r="BD97" s="49">
        <f>'[3]External (2)'!$G33/1000</f>
        <v>3.3809999999999998</v>
      </c>
      <c r="BE97" s="64">
        <f t="shared" si="15"/>
        <v>1.4000000000000012E-2</v>
      </c>
      <c r="BF97" s="49">
        <f>'[3]External (2)'!$P33/1000</f>
        <v>0.13900000000000001</v>
      </c>
      <c r="BG97" s="49">
        <f>'[3]External (2)'!$C33/1000</f>
        <v>0.125</v>
      </c>
      <c r="BH97" s="35">
        <f t="shared" si="75"/>
        <v>0.11900000000000022</v>
      </c>
      <c r="BI97" s="49">
        <f t="shared" si="86"/>
        <v>0.11900000000000022</v>
      </c>
      <c r="BJ97" s="49">
        <f>'[3]External (2)'!$Y33/1000</f>
        <v>1.37</v>
      </c>
      <c r="BK97" s="49">
        <f>'[3]External (2)'!$M33/1000</f>
        <v>1.2509999999999999</v>
      </c>
      <c r="BL97" s="49">
        <f t="shared" si="76"/>
        <v>-0.16300000000000001</v>
      </c>
      <c r="BM97" s="49">
        <f>'[3]External (2)'!$AD33/1000</f>
        <v>0</v>
      </c>
      <c r="BN97" s="50">
        <f>'[3]External (2)'!$AC33/1000</f>
        <v>0.16300000000000001</v>
      </c>
      <c r="BO97" s="17">
        <f t="shared" si="77"/>
        <v>29.940250000000002</v>
      </c>
      <c r="BP97" s="5">
        <f t="shared" si="17"/>
        <v>17.630000000000003</v>
      </c>
      <c r="BQ97" s="5">
        <f t="shared" si="18"/>
        <v>7.3529999999999998</v>
      </c>
      <c r="BR97" s="6">
        <f t="shared" si="19"/>
        <v>3.4432499999999999</v>
      </c>
      <c r="BS97" s="6">
        <f t="shared" si="20"/>
        <v>-2.649</v>
      </c>
      <c r="BT97" s="49">
        <f>('[3]GovIncome (2)'!$CO33-'[3]GovIncome (2)'!$CA33)/1000</f>
        <v>4.1630000000000003</v>
      </c>
      <c r="BU97" s="17">
        <f t="shared" si="78"/>
        <v>104.13175</v>
      </c>
      <c r="BV97" s="5">
        <f t="shared" si="21"/>
        <v>93.787999999999997</v>
      </c>
      <c r="BW97" s="6">
        <f t="shared" si="22"/>
        <v>10.329750000000001</v>
      </c>
      <c r="BX97" s="6">
        <f t="shared" si="23"/>
        <v>16.219828258770416</v>
      </c>
      <c r="BY97" s="65">
        <f t="shared" si="24"/>
        <v>1.4000000000000012E-2</v>
      </c>
      <c r="BZ97" s="17">
        <f t="shared" si="79"/>
        <v>45.463999999999999</v>
      </c>
      <c r="CA97" s="5">
        <f t="shared" si="25"/>
        <v>16.920999999999999</v>
      </c>
      <c r="CB97" s="6">
        <f t="shared" si="26"/>
        <v>4.6680000000000001</v>
      </c>
      <c r="CC97" s="6">
        <f t="shared" si="80"/>
        <v>21.223999999999997</v>
      </c>
      <c r="CD97" s="8">
        <f t="shared" si="27"/>
        <v>2.7108503574778844</v>
      </c>
      <c r="CE97" s="8">
        <f t="shared" si="28"/>
        <v>18.513149642522112</v>
      </c>
      <c r="CF97" s="1492">
        <f>SUM([4]Data1!$BC99:$BC102)/1000</f>
        <v>2.6509999999999998</v>
      </c>
      <c r="CG97" s="8">
        <f t="shared" si="29"/>
        <v>7.3788503574778845</v>
      </c>
      <c r="CH97" s="8">
        <f t="shared" si="30"/>
        <v>21.164149642522112</v>
      </c>
      <c r="CI97" s="49">
        <f>'[3]HouseholdInc (2)'!$AA33/1000</f>
        <v>21.204999999999998</v>
      </c>
      <c r="CJ97" s="763">
        <f>'[3]HouseholdKAccount (2)'!$F33/1000</f>
        <v>1.9E-2</v>
      </c>
      <c r="CK97" s="11">
        <f>('[3]GovIncome (2)'!$CR33+'[3]GovIncome (2)'!$CT33)/1000</f>
        <v>12.63</v>
      </c>
      <c r="CL97" s="1173">
        <f t="shared" si="81"/>
        <v>1.4760000000000009</v>
      </c>
      <c r="CM97" s="1176">
        <f>'[3]GovIncome (2)'!$CR33/1000</f>
        <v>11.154</v>
      </c>
      <c r="CN97" s="11">
        <f t="shared" si="82"/>
        <v>15.927</v>
      </c>
      <c r="CO97" s="49">
        <f>'[3]GovDispoIncome (2)'!$C33/1000</f>
        <v>2.1150000000000002</v>
      </c>
      <c r="CP97" s="49">
        <f>'[3]GovDispoIncome (2)'!$D33/1000</f>
        <v>13.811999999999999</v>
      </c>
      <c r="CQ97" s="49">
        <f>'[3]GovIncome (2)'!$CY33/1000</f>
        <v>-4.5179999999999998</v>
      </c>
      <c r="CR97" s="49">
        <f t="shared" si="31"/>
        <v>-0.31200000000000006</v>
      </c>
      <c r="CS97" s="49">
        <f>('[3]GovKTransfers (2)'!$AR33+'[3]GovKTransfers (2)'!$AS33+'[3]GovKTransfers (2)'!$AT33)/1000</f>
        <v>5.6509999999999998</v>
      </c>
      <c r="CT97" s="27">
        <f t="shared" si="32"/>
        <v>107.74999999999999</v>
      </c>
      <c r="CU97" s="49">
        <f t="shared" si="33"/>
        <v>23.30639964252212</v>
      </c>
      <c r="CV97" s="49">
        <f t="shared" si="34"/>
        <v>83.233007034285023</v>
      </c>
      <c r="CW97" s="49">
        <f t="shared" si="35"/>
        <v>1.2105933231928692</v>
      </c>
      <c r="CX97" s="49">
        <f t="shared" si="36"/>
        <v>118.15899999999998</v>
      </c>
      <c r="CY97" s="49">
        <f t="shared" si="37"/>
        <v>134.08599999999998</v>
      </c>
      <c r="CZ97" s="49">
        <f>'[3]HouseholdInc (2)'!$AL33/1000</f>
        <v>16.106999999999999</v>
      </c>
      <c r="DA97" s="49">
        <f t="shared" si="38"/>
        <v>24.646000000000001</v>
      </c>
      <c r="DB97" s="49">
        <f>'[3]HouseholdKAccount (2)'!$H33/1000</f>
        <v>8.9999999999999993E-3</v>
      </c>
      <c r="DC97" s="79">
        <f t="shared" si="39"/>
        <v>16.116</v>
      </c>
      <c r="DD97" s="49">
        <f>('[3]NonFinCorpKAccount (2)'!$H33+'[3]FinCorpKAccount (2)'!$H33)/1000</f>
        <v>0.14000000000000001</v>
      </c>
      <c r="DE97" s="478">
        <f t="shared" si="40"/>
        <v>21.32</v>
      </c>
      <c r="DF97" s="79">
        <f t="shared" si="41"/>
        <v>16.116</v>
      </c>
      <c r="DG97" s="49">
        <f>'[3]HouseholdKAccount (2)'!$P33/1000</f>
        <v>20.152000000000001</v>
      </c>
      <c r="DH97" s="451">
        <f t="shared" si="42"/>
        <v>11.613000000000003</v>
      </c>
      <c r="DI97" s="49">
        <f>'[3]HouseholdKAccount (2)'!$J33/1000-X97</f>
        <v>7.6560000000000006</v>
      </c>
      <c r="DJ97" s="49">
        <f>DH97-DI97</f>
        <v>3.9570000000000025</v>
      </c>
      <c r="DK97" s="49">
        <f>('[3]HouseholdKAccount (2)'!$Q33+'[3]HouseholdKAccount (2)'!$R33)/1000</f>
        <v>0.13900000000000001</v>
      </c>
      <c r="DL97" s="49">
        <f t="shared" si="44"/>
        <v>4.3639999999999963</v>
      </c>
      <c r="DM97" s="717">
        <v>0</v>
      </c>
      <c r="DN97" s="49">
        <f t="shared" si="45"/>
        <v>4.3639999999999963</v>
      </c>
      <c r="DO97" s="483"/>
      <c r="DP97" s="79"/>
      <c r="DQ97" s="898"/>
      <c r="DR97" s="394"/>
      <c r="DS97" s="394"/>
      <c r="DT97" s="394"/>
      <c r="DU97" s="760">
        <v>0</v>
      </c>
      <c r="DV97" s="394"/>
      <c r="DW97" s="394"/>
      <c r="DX97" s="394"/>
      <c r="DY97" s="724"/>
      <c r="DZ97" s="932">
        <v>535.98281290600073</v>
      </c>
      <c r="EA97" s="926">
        <f t="shared" si="4"/>
        <v>422.52050912528455</v>
      </c>
      <c r="EB97" s="868">
        <f>EB98*('[5]KStocks60-Today (2)'!$AA33/1000-EH97)/('[5]KStocks60-Today (2)'!$AA34/1000-EH98)</f>
        <v>212.30581693954505</v>
      </c>
      <c r="EC97" s="908">
        <v>301.10000000000002</v>
      </c>
      <c r="ED97" s="926">
        <f t="shared" si="46"/>
        <v>144.61555563039173</v>
      </c>
      <c r="EE97" s="926">
        <f t="shared" si="47"/>
        <v>156.4844443696083</v>
      </c>
      <c r="EF97" s="4">
        <f t="shared" si="48"/>
        <v>67.690261309153328</v>
      </c>
      <c r="EG97" s="928">
        <f t="shared" si="5"/>
        <v>53.730247816131147</v>
      </c>
      <c r="EH97" s="872">
        <f t="shared" si="49"/>
        <v>12.805127929246197</v>
      </c>
      <c r="EI97" s="868">
        <f t="shared" si="50"/>
        <v>113.46230378071618</v>
      </c>
      <c r="EJ97" s="868">
        <f>'[5]SelectedAssets77-Today(RBA)'!$N$33</f>
        <v>157.36145610586385</v>
      </c>
      <c r="EK97" s="910"/>
      <c r="EL97" s="345"/>
      <c r="EM97" s="1515"/>
      <c r="EN97" s="346"/>
      <c r="EO97" s="346"/>
      <c r="EP97" s="869">
        <f t="shared" si="85"/>
        <v>43.899152325147668</v>
      </c>
      <c r="EQ97" s="870"/>
      <c r="ER97" s="870"/>
      <c r="ES97" s="870"/>
      <c r="ET97" s="870"/>
      <c r="EU97" s="870"/>
      <c r="EV97" s="870"/>
      <c r="EW97" s="870"/>
      <c r="EX97" s="870"/>
      <c r="EY97" s="870"/>
      <c r="EZ97" s="870"/>
      <c r="FA97" s="870"/>
      <c r="FB97" s="870"/>
      <c r="FC97" s="346"/>
      <c r="FD97" s="346"/>
      <c r="FE97" s="346"/>
      <c r="FF97" s="346"/>
      <c r="FG97" s="346"/>
      <c r="FH97" s="346"/>
      <c r="FI97" s="347"/>
      <c r="FJ97" s="347"/>
      <c r="FK97" s="347"/>
      <c r="FL97" s="347"/>
      <c r="FM97" s="346"/>
      <c r="FN97" s="346"/>
      <c r="FO97" s="346"/>
      <c r="FP97" s="346"/>
      <c r="FQ97" s="346"/>
      <c r="FR97" s="346"/>
      <c r="FS97" s="346"/>
      <c r="FT97" s="346"/>
      <c r="FU97" s="346"/>
      <c r="FV97" s="346"/>
      <c r="FW97" s="346"/>
      <c r="FX97" s="346"/>
      <c r="FY97" s="346"/>
      <c r="FZ97" s="429"/>
      <c r="GA97" s="1071">
        <f>GA98*'[6]1.20a, 1.20b &amp; 1.20c'!$EM44/'[6]1.20a, 1.20b &amp; 1.20c'!$EM45</f>
        <v>19.009865014482706</v>
      </c>
      <c r="GB97" s="345"/>
      <c r="GC97" s="1071">
        <f>GC98*'[6]1.20a, 1.20b &amp; 1.20c'!$EN44/'[6]1.20a, 1.20b &amp; 1.20c'!$EN45</f>
        <v>57.870598926850285</v>
      </c>
      <c r="GD97" s="867"/>
      <c r="GE97" s="1068">
        <f t="shared" si="51"/>
        <v>174.99590258188567</v>
      </c>
      <c r="GF97" s="1068"/>
      <c r="GG97" s="1068"/>
      <c r="GH97" s="1068"/>
      <c r="GI97" s="1068"/>
      <c r="GJ97" s="880">
        <f>GJ98*'[5]KStocks60-Today (2)'!$S33/'[5]KStocks60-Today (2)'!$S34</f>
        <v>113.33595352690546</v>
      </c>
      <c r="GK97" s="1068">
        <f t="shared" si="52"/>
        <v>32.66955943856734</v>
      </c>
      <c r="GL97" s="1068">
        <f t="shared" si="53"/>
        <v>28.990389616412855</v>
      </c>
      <c r="GM97" s="1161">
        <f t="shared" si="54"/>
        <v>28.990389616412855</v>
      </c>
      <c r="GN97" s="1068">
        <f t="shared" si="55"/>
        <v>0</v>
      </c>
      <c r="GO97" s="1068"/>
      <c r="GP97" s="345"/>
      <c r="GQ97" s="345"/>
      <c r="GR97" s="345"/>
      <c r="GS97" s="1520">
        <f>[8]GovSecByHolder!$AD25/1000</f>
        <v>7.2640000000000002</v>
      </c>
      <c r="GT97" s="345"/>
      <c r="GU97" s="1520">
        <f>[8]GovSecsOutstanding!$N20/1000</f>
        <v>32.225000000000001</v>
      </c>
      <c r="GV97" s="1521">
        <f>[8]GovSecByHolder!$AC25/1000</f>
        <v>26.707000000000001</v>
      </c>
      <c r="GW97" s="1075">
        <f>([8]GovSecsOutstanding!$L20+[8]GovSecsOutstanding!$M20)/1000</f>
        <v>5.3520000000000003</v>
      </c>
      <c r="GX97" s="1519">
        <f t="shared" si="56"/>
        <v>0</v>
      </c>
      <c r="GY97" s="1510">
        <f>GY98*('[5]KStocks60-Today (2)'!$AI33-'[5]KStockByAssetType (2)'!$J33)/('[5]KStocks60-Today (2)'!$AI34-'[5]KStockByAssetType (2)'!$J34)</f>
        <v>568.09428819937762</v>
      </c>
      <c r="GZ97" s="937">
        <f>'[5]KStockByAssetType (2)'!$C33/1000</f>
        <v>152.73099999999999</v>
      </c>
      <c r="HA97" s="937">
        <f>'[5]KStockByAssetType (2)'!$J33/1000</f>
        <v>15.537000000000001</v>
      </c>
      <c r="HB97" s="1149">
        <f t="shared" si="57"/>
        <v>289.83701605808324</v>
      </c>
      <c r="HC97" s="1068">
        <f t="shared" si="58"/>
        <v>260.84662644167037</v>
      </c>
      <c r="HD97" s="1161">
        <f t="shared" si="59"/>
        <v>28.990389616412855</v>
      </c>
      <c r="HE97" s="937">
        <f>'[3]NationalIncome (2)'!$R33/1000</f>
        <v>16.652999999999999</v>
      </c>
      <c r="HF97" s="92">
        <f t="shared" si="60"/>
        <v>742.53033590166604</v>
      </c>
      <c r="HG97" s="937">
        <f t="shared" si="61"/>
        <v>16.489999999999998</v>
      </c>
      <c r="HH97" s="937"/>
      <c r="HI97" s="937"/>
      <c r="HJ97" s="1267">
        <v>0</v>
      </c>
      <c r="HK97" s="937"/>
      <c r="HL97" s="1278">
        <v>0</v>
      </c>
      <c r="HM97" s="937"/>
      <c r="HN97" s="937">
        <f>-'[3]External (2)'!$AF33/1000</f>
        <v>-8.5280000000000005</v>
      </c>
      <c r="HO97" s="937"/>
      <c r="HP97" s="937"/>
      <c r="HQ97" s="937">
        <f t="shared" si="62"/>
        <v>819.07057034509319</v>
      </c>
      <c r="HR97" s="893">
        <f t="shared" si="83"/>
        <v>0.1045454545454545</v>
      </c>
      <c r="HS97" s="64">
        <f>AVERAGE([2]Data1!$J$143:$J$146)</f>
        <v>30.375</v>
      </c>
      <c r="HT97" s="64">
        <f t="shared" si="87"/>
        <v>32.049591136903189</v>
      </c>
      <c r="HU97" s="705">
        <f>'[3]Deflators (2)'!$AM33</f>
        <v>30.7</v>
      </c>
      <c r="HV97" s="705">
        <f>'[3]Deflators (2)'!$G33</f>
        <v>31.5</v>
      </c>
      <c r="HW97" s="705">
        <f>'[3]Deflators (2)'!$AH33</f>
        <v>46.8</v>
      </c>
      <c r="HX97" s="705">
        <f>'[3]Deflators (2)'!$AL33</f>
        <v>70.099999999999994</v>
      </c>
      <c r="HY97" s="705">
        <f>'[3]Deflators (2)'!$AK33</f>
        <v>41</v>
      </c>
      <c r="HZ97" s="705">
        <f>'[3]Deflators (2)'!$F33</f>
        <v>30.6</v>
      </c>
      <c r="IA97" s="83">
        <v>15184.246999999999</v>
      </c>
      <c r="IB97" s="83">
        <v>6565.5969999999998</v>
      </c>
      <c r="IC97" s="83">
        <v>5517.7460000000001</v>
      </c>
      <c r="ID97" s="83">
        <v>1047.9469999999999</v>
      </c>
      <c r="IE97" s="1501">
        <v>0.33152648267642115</v>
      </c>
      <c r="IF97" s="62"/>
      <c r="IG97" s="1197"/>
    </row>
    <row r="98" spans="1:244">
      <c r="A98" s="3">
        <f t="shared" si="88"/>
        <v>1983</v>
      </c>
      <c r="B98" s="739">
        <f t="shared" si="63"/>
        <v>158.72299999999998</v>
      </c>
      <c r="C98" s="737">
        <f t="shared" si="64"/>
        <v>-2.2790000000000004</v>
      </c>
      <c r="D98" s="739">
        <f t="shared" si="65"/>
        <v>161.00199999999998</v>
      </c>
      <c r="E98" s="729">
        <f t="shared" si="66"/>
        <v>190.31199999999998</v>
      </c>
      <c r="F98" s="729">
        <f>'[3]NationalIncome (2)'!$S34/1000-Y98</f>
        <v>29.31</v>
      </c>
      <c r="G98" s="48">
        <f t="shared" si="67"/>
        <v>19.251000000000001</v>
      </c>
      <c r="H98" s="79">
        <f>'[3]IncomeFromGDP (2)'!$O34/1000</f>
        <v>19.251000000000001</v>
      </c>
      <c r="I98" s="733">
        <f t="shared" si="68"/>
        <v>0</v>
      </c>
      <c r="J98" s="394">
        <f t="shared" si="69"/>
        <v>189.04900000000001</v>
      </c>
      <c r="K98" s="394">
        <f>'[3]Expenditure (2)'!$EE34/1000</f>
        <v>111.05800000000001</v>
      </c>
      <c r="L98" s="394">
        <f>'[3]Expenditure (2)'!$ED34/1000</f>
        <v>35.128</v>
      </c>
      <c r="M98" s="394">
        <f>('[3]Expenditure (2)'!$FI34+'[3]Expenditure (2)'!$FN34)/1000</f>
        <v>47.93</v>
      </c>
      <c r="N98" s="394">
        <f>'[3]Expenditure (2)'!$FP34/1000</f>
        <v>25.709</v>
      </c>
      <c r="O98" s="394">
        <f>'[3]Expenditure (2)'!$FQ34/1000</f>
        <v>29.626000000000001</v>
      </c>
      <c r="P98" s="724">
        <f>'[3]Expenditure (2)'!$FR34/1000</f>
        <v>-1.1499999999999999</v>
      </c>
      <c r="Q98" s="394">
        <f t="shared" si="6"/>
        <v>190.31199999999998</v>
      </c>
      <c r="R98" s="394">
        <f>'[3]IncomeFromGDP (2)'!$D34/1000</f>
        <v>103.91</v>
      </c>
      <c r="S98" s="394">
        <f>'[3]IncomeFromGDP (2)'!$L34/1000</f>
        <v>49.997999999999998</v>
      </c>
      <c r="T98" s="394">
        <f>'[3]IncomeFromGDP (2)'!$M34/1000</f>
        <v>17.152999999999999</v>
      </c>
      <c r="U98" s="394">
        <f>'[3]IncomeFromGDP (2)'!$P34/1000</f>
        <v>-1.2629999999999999</v>
      </c>
      <c r="V98" s="45">
        <f t="shared" si="70"/>
        <v>8.2729999999999997</v>
      </c>
      <c r="W98" s="49">
        <f>'[3]HouseholdInc (2)'!$B34/1000</f>
        <v>11.266</v>
      </c>
      <c r="X98" s="451">
        <f>'[3]CFCByIndustry (2)'!$AB34/1000-Y98</f>
        <v>2.9930000000000003</v>
      </c>
      <c r="Y98" s="451">
        <f>'[3]CFCByIndustry (2)'!$W34/1000</f>
        <v>1.51</v>
      </c>
      <c r="Z98" s="49">
        <f>'[3]HouseholdInc (2)'!$AM34/1000-Y98</f>
        <v>9.0980000000000008</v>
      </c>
      <c r="AA98" s="857">
        <f t="shared" si="71"/>
        <v>0.26566660749156756</v>
      </c>
      <c r="AB98" s="464">
        <f t="shared" si="7"/>
        <v>9.3502030615432684E-3</v>
      </c>
      <c r="AC98" s="5">
        <f t="shared" si="8"/>
        <v>12.313310041332358</v>
      </c>
      <c r="AD98" s="39">
        <f t="shared" si="9"/>
        <v>18.418310041332358</v>
      </c>
      <c r="AE98" s="39">
        <f t="shared" si="10"/>
        <v>11.047999999999998</v>
      </c>
      <c r="AF98" s="49">
        <f t="shared" si="72"/>
        <v>17.152999999999999</v>
      </c>
      <c r="AG98" s="760">
        <f t="shared" si="11"/>
        <v>1.2653100413323604</v>
      </c>
      <c r="AH98" s="49">
        <f>'[3]CFCByIndustry (2)'!$AC34/1000</f>
        <v>6.1050000000000004</v>
      </c>
      <c r="AI98" s="112">
        <f t="shared" si="12"/>
        <v>0.33146363517064414</v>
      </c>
      <c r="AJ98" s="45"/>
      <c r="AK98" s="39"/>
      <c r="AL98" s="394">
        <f>('[3]NonFinCorpIncome (2)'!$B34+'[3]FinCorpIncome (2)'!$B34)/1000</f>
        <v>33.628</v>
      </c>
      <c r="AM98" s="394"/>
      <c r="AN98" s="394">
        <f>('[3]CFCByIndustry (2)'!$Y34+'[3]CFCByIndustry (2)'!$Z34)/1000</f>
        <v>15.108000000000001</v>
      </c>
      <c r="AO98" s="111"/>
      <c r="AP98" s="45"/>
      <c r="AQ98" s="39"/>
      <c r="AR98" s="49"/>
      <c r="AS98" s="49">
        <f>'[3]CFCByIndustry (2)'!$AA34/1000</f>
        <v>5.1040000000000001</v>
      </c>
      <c r="AT98" s="49">
        <f>'[3]GovIncome (2)'!$BS34/1000</f>
        <v>5.1040000000000001</v>
      </c>
      <c r="AU98" s="112"/>
      <c r="AV98" s="5">
        <f t="shared" si="13"/>
        <v>18.52</v>
      </c>
      <c r="AW98" s="5">
        <f>('[3]NonFinCorpIncome (2)'!$T34+'[3]FinCorpIncome (2)'!$T34)/1000</f>
        <v>4.1079999999999997</v>
      </c>
      <c r="AX98" s="5">
        <f t="shared" si="73"/>
        <v>10.093999999999999</v>
      </c>
      <c r="AY98" s="5">
        <f>('[3]NonFinCorpIncome (2)'!$AC34+'[3]FinCorpIncome (2)'!$AB34)/1000</f>
        <v>4.6959999999999997</v>
      </c>
      <c r="AZ98" s="761">
        <f>('[3]NonFinCorpIncome (2)'!Y34+'[3]NonFinCorpIncome (2)'!X34+'[3]NonFinCorpIncome (2)'!W34-'[3]NonFinCorpIncome (2)'!K34-'[3]NonFinCorpIncome (2)'!J34)/1000+('[3]FinCorpIncome (2)'!X34+'[3]FinCorpIncome (2)'!W34-'[3]FinCorpIncome (2)'!J34-'[3]FinCorpIncome (2)'!I34)/1000</f>
        <v>-0.378</v>
      </c>
      <c r="BA98" s="63">
        <f t="shared" si="74"/>
        <v>-2.2790000000000004</v>
      </c>
      <c r="BB98" s="64">
        <f t="shared" si="14"/>
        <v>-2.3020000000000005</v>
      </c>
      <c r="BC98" s="49">
        <f>'[3]External (2)'!$T34/1000</f>
        <v>1.1359999999999999</v>
      </c>
      <c r="BD98" s="49">
        <f>'[3]External (2)'!$G34/1000</f>
        <v>3.4380000000000002</v>
      </c>
      <c r="BE98" s="64">
        <f t="shared" si="15"/>
        <v>2.2999999999999993E-2</v>
      </c>
      <c r="BF98" s="49">
        <f>'[3]External (2)'!$P34/1000</f>
        <v>0.158</v>
      </c>
      <c r="BG98" s="49">
        <f>'[3]External (2)'!$C34/1000</f>
        <v>0.13500000000000001</v>
      </c>
      <c r="BH98" s="35">
        <f t="shared" si="75"/>
        <v>5.699999999999994E-2</v>
      </c>
      <c r="BI98" s="49">
        <f t="shared" si="86"/>
        <v>5.699999999999994E-2</v>
      </c>
      <c r="BJ98" s="49">
        <f>'[3]External (2)'!$Y34/1000</f>
        <v>1.48</v>
      </c>
      <c r="BK98" s="49">
        <f>'[3]External (2)'!$M34/1000</f>
        <v>1.423</v>
      </c>
      <c r="BL98" s="49">
        <f t="shared" si="76"/>
        <v>-0.184</v>
      </c>
      <c r="BM98" s="49">
        <f>'[3]External (2)'!$AD34/1000</f>
        <v>0</v>
      </c>
      <c r="BN98" s="50">
        <f>'[3]External (2)'!$AC34/1000</f>
        <v>0.184</v>
      </c>
      <c r="BO98" s="17">
        <f t="shared" si="77"/>
        <v>31.821999999999999</v>
      </c>
      <c r="BP98" s="5">
        <f t="shared" si="17"/>
        <v>18.52</v>
      </c>
      <c r="BQ98" s="5">
        <f t="shared" si="18"/>
        <v>8.2729999999999997</v>
      </c>
      <c r="BR98" s="6">
        <f t="shared" si="19"/>
        <v>2.7619999999999996</v>
      </c>
      <c r="BS98" s="6">
        <f t="shared" si="20"/>
        <v>-2.3020000000000005</v>
      </c>
      <c r="BT98" s="49">
        <f>('[3]GovIncome (2)'!$CO34-'[3]GovIncome (2)'!$CA34)/1000</f>
        <v>4.569</v>
      </c>
      <c r="BU98" s="17">
        <f t="shared" si="78"/>
        <v>112.21899999999999</v>
      </c>
      <c r="BV98" s="5">
        <f t="shared" si="21"/>
        <v>103.91</v>
      </c>
      <c r="BW98" s="6">
        <f t="shared" si="22"/>
        <v>8.2859999999999978</v>
      </c>
      <c r="BX98" s="6">
        <f t="shared" si="23"/>
        <v>18.757125145309313</v>
      </c>
      <c r="BY98" s="65">
        <f t="shared" si="24"/>
        <v>2.2999999999999993E-2</v>
      </c>
      <c r="BZ98" s="17">
        <f t="shared" si="79"/>
        <v>49.284999999999997</v>
      </c>
      <c r="CA98" s="5">
        <f t="shared" si="25"/>
        <v>19.251000000000001</v>
      </c>
      <c r="CB98" s="6">
        <f t="shared" si="26"/>
        <v>4.1079999999999997</v>
      </c>
      <c r="CC98" s="6">
        <f t="shared" si="80"/>
        <v>22.977</v>
      </c>
      <c r="CD98" s="8">
        <f t="shared" si="27"/>
        <v>2.909465317600354</v>
      </c>
      <c r="CE98" s="8">
        <f t="shared" si="28"/>
        <v>20.067534682399646</v>
      </c>
      <c r="CF98" s="1492">
        <f>SUM([4]Data1!$BC103:$BC106)/1000</f>
        <v>2.9489999999999998</v>
      </c>
      <c r="CG98" s="8">
        <f t="shared" si="29"/>
        <v>7.0174653176003536</v>
      </c>
      <c r="CH98" s="8">
        <f t="shared" si="30"/>
        <v>23.016534682399644</v>
      </c>
      <c r="CI98" s="49">
        <f>'[3]HouseholdInc (2)'!$AA34/1000</f>
        <v>22.943000000000001</v>
      </c>
      <c r="CJ98" s="763">
        <f>'[3]HouseholdKAccount (2)'!$F34/1000</f>
        <v>3.4000000000000002E-2</v>
      </c>
      <c r="CK98" s="11">
        <f>('[3]GovIncome (2)'!$CR34+'[3]GovIncome (2)'!$CT34)/1000</f>
        <v>15.449</v>
      </c>
      <c r="CL98" s="1173">
        <f t="shared" si="81"/>
        <v>1.770999999999999</v>
      </c>
      <c r="CM98" s="1176">
        <f>'[3]GovIncome (2)'!$CR34/1000</f>
        <v>13.678000000000001</v>
      </c>
      <c r="CN98" s="11">
        <f t="shared" si="82"/>
        <v>17.832000000000001</v>
      </c>
      <c r="CO98" s="49">
        <f>'[3]GovDispoIncome (2)'!$C34/1000</f>
        <v>2.5089999999999999</v>
      </c>
      <c r="CP98" s="49">
        <f>'[3]GovDispoIncome (2)'!$D34/1000</f>
        <v>15.323</v>
      </c>
      <c r="CQ98" s="49">
        <f>'[3]GovIncome (2)'!$CY34/1000</f>
        <v>-8.2720000000000002</v>
      </c>
      <c r="CR98" s="49">
        <f t="shared" si="31"/>
        <v>-0.4</v>
      </c>
      <c r="CS98" s="49">
        <f>('[3]GovKTransfers (2)'!$AR34+'[3]GovKTransfers (2)'!$AS34+'[3]GovKTransfers (2)'!$AT34)/1000</f>
        <v>6.7119999999999997</v>
      </c>
      <c r="CT98" s="27">
        <f t="shared" si="32"/>
        <v>116.15599999999999</v>
      </c>
      <c r="CU98" s="49">
        <f t="shared" si="33"/>
        <v>25.182534682399645</v>
      </c>
      <c r="CV98" s="49">
        <f t="shared" si="34"/>
        <v>89.522523709748569</v>
      </c>
      <c r="CW98" s="49">
        <f t="shared" si="35"/>
        <v>1.4509416078517856</v>
      </c>
      <c r="CX98" s="49">
        <f t="shared" si="36"/>
        <v>129.45599999999999</v>
      </c>
      <c r="CY98" s="49">
        <f t="shared" si="37"/>
        <v>147.28799999999998</v>
      </c>
      <c r="CZ98" s="49">
        <f>'[3]HouseholdInc (2)'!$AL34/1000</f>
        <v>14.659000000000001</v>
      </c>
      <c r="DA98" s="49">
        <f t="shared" si="38"/>
        <v>23.757000000000001</v>
      </c>
      <c r="DB98" s="49">
        <f>'[3]HouseholdKAccount (2)'!$H34/1000</f>
        <v>1.7999999999999999E-2</v>
      </c>
      <c r="DC98" s="79">
        <f t="shared" si="39"/>
        <v>14.677000000000001</v>
      </c>
      <c r="DD98" s="49">
        <f>('[3]NonFinCorpKAccount (2)'!$H34+'[3]FinCorpKAccount (2)'!$H34)/1000</f>
        <v>0.19800000000000001</v>
      </c>
      <c r="DE98" s="478">
        <f t="shared" si="40"/>
        <v>19.571000000000002</v>
      </c>
      <c r="DF98" s="79">
        <f t="shared" si="41"/>
        <v>14.677000000000001</v>
      </c>
      <c r="DG98" s="49">
        <f>'[3]HouseholdKAccount (2)'!$P34/1000</f>
        <v>16.922999999999998</v>
      </c>
      <c r="DH98" s="451">
        <f t="shared" si="42"/>
        <v>7.8249999999999975</v>
      </c>
      <c r="DI98" s="49">
        <f>'[3]HouseholdKAccount (2)'!$J34/1000-X98</f>
        <v>5.7430000000000003</v>
      </c>
      <c r="DJ98" s="49">
        <f t="shared" ref="DJ98:DJ118" si="89">DH98-DI98</f>
        <v>2.0819999999999972</v>
      </c>
      <c r="DK98" s="49">
        <f>('[3]HouseholdKAccount (2)'!$Q34+'[3]HouseholdKAccount (2)'!$R34)/1000</f>
        <v>-0.51600000000000001</v>
      </c>
      <c r="DL98" s="49">
        <f t="shared" si="44"/>
        <v>7.3680000000000039</v>
      </c>
      <c r="DM98" s="717">
        <v>0</v>
      </c>
      <c r="DN98" s="49">
        <f t="shared" si="45"/>
        <v>7.3680000000000039</v>
      </c>
      <c r="DO98" s="483"/>
      <c r="DP98" s="79"/>
      <c r="DQ98" s="898"/>
      <c r="DR98" s="394"/>
      <c r="DS98" s="394"/>
      <c r="DT98" s="394"/>
      <c r="DU98" s="760">
        <v>0</v>
      </c>
      <c r="DV98" s="394"/>
      <c r="DW98" s="394"/>
      <c r="DX98" s="394"/>
      <c r="DY98" s="724"/>
      <c r="DZ98" s="932">
        <v>582.97392110056205</v>
      </c>
      <c r="EA98" s="926">
        <f t="shared" si="4"/>
        <v>448.26528518836244</v>
      </c>
      <c r="EB98" s="868">
        <f>EB99*('[5]KStocks60-Today (2)'!$AA34/1000-EH98)/('[5]KStocks60-Today (2)'!$AA35/1000-EH99)</f>
        <v>234.16949459973202</v>
      </c>
      <c r="EC98" s="908">
        <v>320.10000000000002</v>
      </c>
      <c r="ED98" s="926">
        <f t="shared" si="46"/>
        <v>160.72645439391135</v>
      </c>
      <c r="EE98" s="926">
        <f t="shared" si="47"/>
        <v>159.37354560608867</v>
      </c>
      <c r="EF98" s="4">
        <f t="shared" si="48"/>
        <v>73.443040205820665</v>
      </c>
      <c r="EG98" s="928">
        <f t="shared" si="5"/>
        <v>54.722244982541703</v>
      </c>
      <c r="EH98" s="872">
        <f t="shared" si="49"/>
        <v>13.588089346043768</v>
      </c>
      <c r="EI98" s="868">
        <f t="shared" si="50"/>
        <v>134.70863591219961</v>
      </c>
      <c r="EJ98" s="868">
        <f>'[5]SelectedAssets77-Today(RBA)'!$N$37</f>
        <v>188.13129709147546</v>
      </c>
      <c r="EK98" s="910"/>
      <c r="EL98" s="345"/>
      <c r="EM98" s="1515"/>
      <c r="EN98" s="346"/>
      <c r="EO98" s="346"/>
      <c r="EP98" s="869">
        <f t="shared" si="85"/>
        <v>53.422661179275849</v>
      </c>
      <c r="EQ98" s="870"/>
      <c r="ER98" s="870"/>
      <c r="ES98" s="870"/>
      <c r="ET98" s="870"/>
      <c r="EU98" s="870"/>
      <c r="EV98" s="870"/>
      <c r="EW98" s="870"/>
      <c r="EX98" s="870"/>
      <c r="EY98" s="870"/>
      <c r="EZ98" s="870"/>
      <c r="FA98" s="870"/>
      <c r="FB98" s="870"/>
      <c r="FC98" s="346"/>
      <c r="FD98" s="346"/>
      <c r="FE98" s="346"/>
      <c r="FF98" s="346"/>
      <c r="FG98" s="346"/>
      <c r="FH98" s="346"/>
      <c r="FI98" s="347"/>
      <c r="FJ98" s="347"/>
      <c r="FK98" s="347"/>
      <c r="FL98" s="347"/>
      <c r="FM98" s="346"/>
      <c r="FN98" s="346"/>
      <c r="FO98" s="346"/>
      <c r="FP98" s="346"/>
      <c r="FQ98" s="346"/>
      <c r="FR98" s="346"/>
      <c r="FS98" s="346"/>
      <c r="FT98" s="346"/>
      <c r="FU98" s="346"/>
      <c r="FV98" s="346"/>
      <c r="FW98" s="346"/>
      <c r="FX98" s="346"/>
      <c r="FY98" s="346"/>
      <c r="FZ98" s="429"/>
      <c r="GA98" s="1071">
        <f>GA99*'[6]1.20a, 1.20b &amp; 1.20c'!$EM45/'[6]1.20a, 1.20b &amp; 1.20c'!$EM46</f>
        <v>25.914592303476969</v>
      </c>
      <c r="GB98" s="345"/>
      <c r="GC98" s="1071">
        <f>GC99*'[6]1.20a, 1.20b &amp; 1.20c'!$EN45/'[6]1.20a, 1.20b &amp; 1.20c'!$EN46</f>
        <v>74.509643442690844</v>
      </c>
      <c r="GD98" s="867"/>
      <c r="GE98" s="1068">
        <f t="shared" si="51"/>
        <v>191.67584777694805</v>
      </c>
      <c r="GF98" s="1068"/>
      <c r="GG98" s="1068"/>
      <c r="GH98" s="1068"/>
      <c r="GI98" s="1068"/>
      <c r="GJ98" s="880">
        <f>GJ99*'[5]KStocks60-Today (2)'!$S34/'[5]KStocks60-Today (2)'!$S35</f>
        <v>127.06455933406973</v>
      </c>
      <c r="GK98" s="1068">
        <f t="shared" si="52"/>
        <v>33.272722679165874</v>
      </c>
      <c r="GL98" s="1068">
        <f t="shared" si="53"/>
        <v>31.338565763712442</v>
      </c>
      <c r="GM98" s="1161">
        <f t="shared" si="54"/>
        <v>31.338565763712442</v>
      </c>
      <c r="GN98" s="1068">
        <f t="shared" si="55"/>
        <v>0</v>
      </c>
      <c r="GO98" s="1068"/>
      <c r="GP98" s="345"/>
      <c r="GQ98" s="345"/>
      <c r="GR98" s="345"/>
      <c r="GS98" s="1520">
        <f>[8]GovSecByHolder!$AD26/1000</f>
        <v>5.7039999999999997</v>
      </c>
      <c r="GT98" s="345"/>
      <c r="GU98" s="1520">
        <f>[8]GovSecsOutstanding!$N21/1000</f>
        <v>37.915999999999997</v>
      </c>
      <c r="GV98" s="1521">
        <f>[8]GovSecByHolder!$AC26/1000</f>
        <v>30.841000000000001</v>
      </c>
      <c r="GW98" s="1075">
        <f>([8]GovSecsOutstanding!$L21+[8]GovSecsOutstanding!$M21)/1000</f>
        <v>6.9189999999999996</v>
      </c>
      <c r="GX98" s="1519">
        <f t="shared" si="56"/>
        <v>0</v>
      </c>
      <c r="GY98" s="1510">
        <f>GY99*('[5]KStocks60-Today (2)'!$AI34-'[5]KStockByAssetType (2)'!$J34)/('[5]KStocks60-Today (2)'!$AI35-'[5]KStockByAssetType (2)'!$J35)</f>
        <v>636.57752480984573</v>
      </c>
      <c r="GZ98" s="937">
        <f>'[5]KStockByAssetType (2)'!$C34/1000</f>
        <v>169.74600000000001</v>
      </c>
      <c r="HA98" s="937">
        <f>'[5]KStockByAssetType (2)'!$J34/1000</f>
        <v>16.486999999999998</v>
      </c>
      <c r="HB98" s="1149">
        <f t="shared" si="57"/>
        <v>297.00108501837303</v>
      </c>
      <c r="HC98" s="1068">
        <f t="shared" si="58"/>
        <v>265.66251925466059</v>
      </c>
      <c r="HD98" s="1161">
        <f t="shared" si="59"/>
        <v>31.338565763712442</v>
      </c>
      <c r="HE98" s="937">
        <f>'[3]NationalIncome (2)'!$R34/1000</f>
        <v>11.084</v>
      </c>
      <c r="HF98" s="92">
        <f t="shared" si="60"/>
        <v>819.07057034509319</v>
      </c>
      <c r="HG98" s="937">
        <f t="shared" si="61"/>
        <v>10.9</v>
      </c>
      <c r="HH98" s="937"/>
      <c r="HI98" s="937"/>
      <c r="HJ98" s="1267">
        <v>0</v>
      </c>
      <c r="HK98" s="937"/>
      <c r="HL98" s="1278">
        <v>0</v>
      </c>
      <c r="HM98" s="937"/>
      <c r="HN98" s="937">
        <f>-'[3]External (2)'!$AF34/1000</f>
        <v>-6.3230000000000004</v>
      </c>
      <c r="HO98" s="937"/>
      <c r="HP98" s="937"/>
      <c r="HQ98" s="937">
        <f t="shared" si="62"/>
        <v>884.98355868900489</v>
      </c>
      <c r="HR98" s="893">
        <f t="shared" si="83"/>
        <v>0.11522633744855959</v>
      </c>
      <c r="HS98" s="64">
        <f>AVERAGE([2]Data1!$J$147:$J$150)</f>
        <v>33.875</v>
      </c>
      <c r="HT98" s="64">
        <f t="shared" si="87"/>
        <v>35.742548140332367</v>
      </c>
      <c r="HU98" s="705">
        <f>'[3]Deflators (2)'!$AM34</f>
        <v>33.799999999999997</v>
      </c>
      <c r="HV98" s="705">
        <f>'[3]Deflators (2)'!$G34</f>
        <v>34.9</v>
      </c>
      <c r="HW98" s="705">
        <f>'[3]Deflators (2)'!$AH34</f>
        <v>51</v>
      </c>
      <c r="HX98" s="705">
        <f>'[3]Deflators (2)'!$AL34</f>
        <v>76.599999999999994</v>
      </c>
      <c r="HY98" s="705">
        <f>'[3]Deflators (2)'!$AK34</f>
        <v>44.1</v>
      </c>
      <c r="HZ98" s="705">
        <f>'[3]Deflators (2)'!$F34</f>
        <v>33.799999999999997</v>
      </c>
      <c r="IA98" s="83">
        <v>15393.472</v>
      </c>
      <c r="IB98" s="83">
        <v>6449.6670000000004</v>
      </c>
      <c r="IC98" s="83">
        <v>5429.3130000000001</v>
      </c>
      <c r="ID98" s="83">
        <v>1020.343</v>
      </c>
      <c r="IE98" s="1501">
        <v>0.32688538362235631</v>
      </c>
      <c r="IF98" s="62"/>
      <c r="IG98" s="1197"/>
    </row>
    <row r="99" spans="1:244">
      <c r="A99" s="3">
        <f t="shared" si="88"/>
        <v>1984</v>
      </c>
      <c r="B99" s="739">
        <f t="shared" si="63"/>
        <v>178.66299999999998</v>
      </c>
      <c r="C99" s="737">
        <f t="shared" si="64"/>
        <v>-4.0979999999999999</v>
      </c>
      <c r="D99" s="739">
        <f t="shared" si="65"/>
        <v>182.761</v>
      </c>
      <c r="E99" s="729">
        <f t="shared" si="66"/>
        <v>215.31</v>
      </c>
      <c r="F99" s="729">
        <f>'[3]NationalIncome (2)'!$S35/1000-Y99</f>
        <v>32.548999999999999</v>
      </c>
      <c r="G99" s="48">
        <f t="shared" si="67"/>
        <v>22.228999999999999</v>
      </c>
      <c r="H99" s="79">
        <f>'[3]IncomeFromGDP (2)'!$O35/1000</f>
        <v>22.228999999999999</v>
      </c>
      <c r="I99" s="733">
        <f t="shared" si="68"/>
        <v>0</v>
      </c>
      <c r="J99" s="394">
        <f t="shared" si="69"/>
        <v>213.36799999999999</v>
      </c>
      <c r="K99" s="394">
        <f>'[3]Expenditure (2)'!$EE35/1000</f>
        <v>120.702</v>
      </c>
      <c r="L99" s="394">
        <f>'[3]Expenditure (2)'!$ED35/1000</f>
        <v>38.924999999999997</v>
      </c>
      <c r="M99" s="394">
        <f>('[3]Expenditure (2)'!$FI35+'[3]Expenditure (2)'!$FN35)/1000</f>
        <v>56.918999999999997</v>
      </c>
      <c r="N99" s="394">
        <f>'[3]Expenditure (2)'!$FP35/1000</f>
        <v>28.97</v>
      </c>
      <c r="O99" s="394">
        <f>'[3]Expenditure (2)'!$FQ35/1000</f>
        <v>32.095999999999997</v>
      </c>
      <c r="P99" s="724">
        <f>'[3]Expenditure (2)'!$FR35/1000</f>
        <v>-5.1999999999999998E-2</v>
      </c>
      <c r="Q99" s="394">
        <f t="shared" si="6"/>
        <v>215.31</v>
      </c>
      <c r="R99" s="394">
        <f>'[3]IncomeFromGDP (2)'!$D35/1000</f>
        <v>110.004</v>
      </c>
      <c r="S99" s="394">
        <f>'[3]IncomeFromGDP (2)'!$L35/1000</f>
        <v>60.451999999999998</v>
      </c>
      <c r="T99" s="394">
        <f>'[3]IncomeFromGDP (2)'!$M35/1000</f>
        <v>22.625</v>
      </c>
      <c r="U99" s="394">
        <f>'[3]IncomeFromGDP (2)'!$P35/1000</f>
        <v>-1.9419999999999999</v>
      </c>
      <c r="V99" s="45">
        <f t="shared" si="70"/>
        <v>9.0859999999999985</v>
      </c>
      <c r="W99" s="49">
        <f>'[3]HouseholdInc (2)'!$B35/1000</f>
        <v>12.36</v>
      </c>
      <c r="X99" s="451">
        <f>'[3]CFCByIndustry (2)'!$AB35/1000-Y99</f>
        <v>3.274</v>
      </c>
      <c r="Y99" s="451">
        <f>'[3]CFCByIndustry (2)'!$W35/1000</f>
        <v>1.6319999999999999</v>
      </c>
      <c r="Z99" s="49">
        <f>'[3]HouseholdInc (2)'!$AM35/1000-Y99</f>
        <v>10.372</v>
      </c>
      <c r="AA99" s="857">
        <f t="shared" si="71"/>
        <v>0.26488673139158575</v>
      </c>
      <c r="AB99" s="464">
        <f t="shared" si="7"/>
        <v>9.0642303433001118E-3</v>
      </c>
      <c r="AC99" s="5">
        <f t="shared" si="8"/>
        <v>17.195958181376124</v>
      </c>
      <c r="AD99" s="39">
        <f t="shared" si="9"/>
        <v>24.293958181376123</v>
      </c>
      <c r="AE99" s="39">
        <f t="shared" si="10"/>
        <v>15.527000000000001</v>
      </c>
      <c r="AF99" s="49">
        <f t="shared" si="72"/>
        <v>22.625</v>
      </c>
      <c r="AG99" s="760">
        <f t="shared" si="11"/>
        <v>1.6689581813761241</v>
      </c>
      <c r="AH99" s="49">
        <f>'[3]CFCByIndustry (2)'!$AC35/1000</f>
        <v>7.0979999999999999</v>
      </c>
      <c r="AI99" s="112">
        <f t="shared" si="12"/>
        <v>0.29217140932766422</v>
      </c>
      <c r="AJ99" s="45"/>
      <c r="AK99" s="39"/>
      <c r="AL99" s="394">
        <f>('[3]NonFinCorpIncome (2)'!$B35+'[3]FinCorpIncome (2)'!$B35)/1000</f>
        <v>42.505000000000003</v>
      </c>
      <c r="AM99" s="394"/>
      <c r="AN99" s="394">
        <f>('[3]CFCByIndustry (2)'!$Y35+'[3]CFCByIndustry (2)'!$Z35)/1000</f>
        <v>16.591000000000001</v>
      </c>
      <c r="AO99" s="111"/>
      <c r="AP99" s="45"/>
      <c r="AQ99" s="39"/>
      <c r="AR99" s="49"/>
      <c r="AS99" s="49">
        <f>'[3]CFCByIndustry (2)'!$AA35/1000</f>
        <v>5.5860000000000003</v>
      </c>
      <c r="AT99" s="49">
        <f>'[3]GovIncome (2)'!$BS35/1000</f>
        <v>5.5860000000000003</v>
      </c>
      <c r="AU99" s="112"/>
      <c r="AV99" s="5">
        <f t="shared" si="13"/>
        <v>25.914000000000001</v>
      </c>
      <c r="AW99" s="5">
        <f>('[3]NonFinCorpIncome (2)'!$T35+'[3]FinCorpIncome (2)'!$T35)/1000</f>
        <v>5.4580000000000002</v>
      </c>
      <c r="AX99" s="5">
        <f t="shared" si="73"/>
        <v>13.316000000000003</v>
      </c>
      <c r="AY99" s="5">
        <f>('[3]NonFinCorpIncome (2)'!$AC35+'[3]FinCorpIncome (2)'!$AB35)/1000</f>
        <v>7.9969999999999999</v>
      </c>
      <c r="AZ99" s="761">
        <f>('[3]NonFinCorpIncome (2)'!Y35+'[3]NonFinCorpIncome (2)'!X35+'[3]NonFinCorpIncome (2)'!W35-'[3]NonFinCorpIncome (2)'!K35-'[3]NonFinCorpIncome (2)'!J35)/1000+('[3]FinCorpIncome (2)'!X35+'[3]FinCorpIncome (2)'!W35-'[3]FinCorpIncome (2)'!J35-'[3]FinCorpIncome (2)'!I35)/1000</f>
        <v>-0.85699999999999998</v>
      </c>
      <c r="BA99" s="63">
        <f t="shared" si="74"/>
        <v>-4.0979999999999999</v>
      </c>
      <c r="BB99" s="64">
        <f t="shared" si="14"/>
        <v>-4.12</v>
      </c>
      <c r="BC99" s="49">
        <f>'[3]External (2)'!$T35/1000</f>
        <v>1.5669999999999999</v>
      </c>
      <c r="BD99" s="49">
        <f>'[3]External (2)'!$G35/1000</f>
        <v>5.6870000000000003</v>
      </c>
      <c r="BE99" s="64">
        <f t="shared" si="15"/>
        <v>2.1999999999999992E-2</v>
      </c>
      <c r="BF99" s="49">
        <f>'[3]External (2)'!$P35/1000</f>
        <v>0.17499999999999999</v>
      </c>
      <c r="BG99" s="49">
        <f>'[3]External (2)'!$C35/1000</f>
        <v>0.153</v>
      </c>
      <c r="BH99" s="35">
        <f t="shared" si="75"/>
        <v>0.19499999999999984</v>
      </c>
      <c r="BI99" s="49">
        <f t="shared" si="86"/>
        <v>0.19499999999999984</v>
      </c>
      <c r="BJ99" s="49">
        <f>'[3]External (2)'!$Y35/1000</f>
        <v>1.5529999999999999</v>
      </c>
      <c r="BK99" s="49">
        <f>'[3]External (2)'!$M35/1000</f>
        <v>1.3580000000000001</v>
      </c>
      <c r="BL99" s="49">
        <f t="shared" si="76"/>
        <v>-0.19600000000000001</v>
      </c>
      <c r="BM99" s="49">
        <f>'[3]External (2)'!$AD35/1000</f>
        <v>0</v>
      </c>
      <c r="BN99" s="50">
        <f>'[3]External (2)'!$AC35/1000</f>
        <v>0.19600000000000001</v>
      </c>
      <c r="BO99" s="17">
        <f t="shared" si="77"/>
        <v>40.118749999999999</v>
      </c>
      <c r="BP99" s="5">
        <f t="shared" si="17"/>
        <v>25.914000000000001</v>
      </c>
      <c r="BQ99" s="5">
        <f t="shared" si="18"/>
        <v>9.0859999999999985</v>
      </c>
      <c r="BR99" s="6">
        <f t="shared" si="19"/>
        <v>3.8817500000000003</v>
      </c>
      <c r="BS99" s="6">
        <f t="shared" si="20"/>
        <v>-4.12</v>
      </c>
      <c r="BT99" s="49">
        <f>('[3]GovIncome (2)'!$CO35-'[3]GovIncome (2)'!$CA35)/1000</f>
        <v>5.3570000000000002</v>
      </c>
      <c r="BU99" s="17">
        <f t="shared" si="78"/>
        <v>121.67125000000001</v>
      </c>
      <c r="BV99" s="5">
        <f t="shared" si="21"/>
        <v>110.004</v>
      </c>
      <c r="BW99" s="6">
        <f t="shared" si="22"/>
        <v>11.645250000000001</v>
      </c>
      <c r="BX99" s="6">
        <f t="shared" si="23"/>
        <v>18.536144904298649</v>
      </c>
      <c r="BY99" s="65">
        <f t="shared" si="24"/>
        <v>2.1999999999999992E-2</v>
      </c>
      <c r="BZ99" s="17">
        <f t="shared" si="79"/>
        <v>55.468999999999994</v>
      </c>
      <c r="CA99" s="5">
        <f t="shared" si="25"/>
        <v>22.228999999999999</v>
      </c>
      <c r="CB99" s="6">
        <f t="shared" si="26"/>
        <v>5.4580000000000002</v>
      </c>
      <c r="CC99" s="6">
        <f t="shared" si="80"/>
        <v>24.716999999999999</v>
      </c>
      <c r="CD99" s="8">
        <f t="shared" si="27"/>
        <v>3.5385909674936507</v>
      </c>
      <c r="CE99" s="8">
        <f t="shared" si="28"/>
        <v>21.178409032506348</v>
      </c>
      <c r="CF99" s="1492">
        <f>SUM([4]Data1!$BC107:$BC110)/1000</f>
        <v>3.0649999999999999</v>
      </c>
      <c r="CG99" s="8">
        <f t="shared" si="29"/>
        <v>8.9965909674936508</v>
      </c>
      <c r="CH99" s="8">
        <f t="shared" si="30"/>
        <v>24.243409032506349</v>
      </c>
      <c r="CI99" s="49">
        <f>'[3]HouseholdInc (2)'!$AA35/1000</f>
        <v>24.692</v>
      </c>
      <c r="CJ99" s="763">
        <f>'[3]HouseholdKAccount (2)'!$F35/1000</f>
        <v>2.5000000000000001E-2</v>
      </c>
      <c r="CK99" s="11">
        <f>('[3]GovIncome (2)'!$CR35+'[3]GovIncome (2)'!$CT35)/1000</f>
        <v>18.172999999999998</v>
      </c>
      <c r="CL99" s="1173">
        <f t="shared" si="81"/>
        <v>2.302999999999999</v>
      </c>
      <c r="CM99" s="1176">
        <f>'[3]GovIncome (2)'!$CR35/1000</f>
        <v>15.87</v>
      </c>
      <c r="CN99" s="11">
        <f t="shared" si="82"/>
        <v>20.466999999999999</v>
      </c>
      <c r="CO99" s="49">
        <f>'[3]GovDispoIncome (2)'!$C35/1000</f>
        <v>3.0579999999999998</v>
      </c>
      <c r="CP99" s="49">
        <f>'[3]GovDispoIncome (2)'!$D35/1000</f>
        <v>17.408999999999999</v>
      </c>
      <c r="CQ99" s="49">
        <f>'[3]GovIncome (2)'!$CY35/1000</f>
        <v>-9.2319999999999993</v>
      </c>
      <c r="CR99" s="49">
        <f t="shared" si="31"/>
        <v>-0.71599999999999997</v>
      </c>
      <c r="CS99" s="49">
        <f>('[3]GovKTransfers (2)'!$AR35+'[3]GovKTransfers (2)'!$AS35+'[3]GovKTransfers (2)'!$AT35)/1000</f>
        <v>8.1159999999999997</v>
      </c>
      <c r="CT99" s="27">
        <f t="shared" si="32"/>
        <v>131.71099999999998</v>
      </c>
      <c r="CU99" s="49">
        <f t="shared" si="33"/>
        <v>31.979159032506345</v>
      </c>
      <c r="CV99" s="49">
        <f t="shared" si="34"/>
        <v>97.831233396128056</v>
      </c>
      <c r="CW99" s="49">
        <f t="shared" si="35"/>
        <v>1.8996075713656133</v>
      </c>
      <c r="CX99" s="49">
        <f t="shared" si="36"/>
        <v>146.72399999999999</v>
      </c>
      <c r="CY99" s="49">
        <f t="shared" si="37"/>
        <v>167.19099999999997</v>
      </c>
      <c r="CZ99" s="49">
        <f>'[3]HouseholdInc (2)'!$AL35/1000</f>
        <v>18.835000000000001</v>
      </c>
      <c r="DA99" s="49">
        <f t="shared" si="38"/>
        <v>29.207000000000001</v>
      </c>
      <c r="DB99" s="49">
        <f>'[3]HouseholdKAccount (2)'!$H35/1000</f>
        <v>0.13800000000000001</v>
      </c>
      <c r="DC99" s="79">
        <f t="shared" si="39"/>
        <v>18.973000000000003</v>
      </c>
      <c r="DD99" s="49">
        <f>('[3]NonFinCorpKAccount (2)'!$H35+'[3]FinCorpKAccount (2)'!$H35)/1000</f>
        <v>0.38200000000000001</v>
      </c>
      <c r="DE99" s="478">
        <f t="shared" si="40"/>
        <v>27.352000000000004</v>
      </c>
      <c r="DF99" s="79">
        <f t="shared" si="41"/>
        <v>18.973000000000003</v>
      </c>
      <c r="DG99" s="49">
        <f>'[3]HouseholdKAccount (2)'!$P35/1000</f>
        <v>21.077000000000002</v>
      </c>
      <c r="DH99" s="451">
        <f t="shared" si="42"/>
        <v>10.705000000000002</v>
      </c>
      <c r="DI99" s="49">
        <f>'[3]HouseholdKAccount (2)'!$J35/1000-X99</f>
        <v>6.5699999999999994</v>
      </c>
      <c r="DJ99" s="49">
        <f t="shared" si="89"/>
        <v>4.1350000000000025</v>
      </c>
      <c r="DK99" s="49">
        <f>('[3]HouseholdKAccount (2)'!$Q35+'[3]HouseholdKAccount (2)'!$R35)/1000</f>
        <v>0.33200000000000002</v>
      </c>
      <c r="DL99" s="49">
        <f t="shared" si="44"/>
        <v>7.9360000000000008</v>
      </c>
      <c r="DM99" s="717">
        <v>0</v>
      </c>
      <c r="DN99" s="49">
        <f t="shared" si="45"/>
        <v>7.9360000000000008</v>
      </c>
      <c r="DO99" s="483"/>
      <c r="DP99" s="79"/>
      <c r="DQ99" s="898"/>
      <c r="DR99" s="394"/>
      <c r="DS99" s="394"/>
      <c r="DT99" s="394"/>
      <c r="DU99" s="760">
        <v>0</v>
      </c>
      <c r="DV99" s="394"/>
      <c r="DW99" s="394"/>
      <c r="DX99" s="394"/>
      <c r="DY99" s="724"/>
      <c r="DZ99" s="932">
        <v>656.15013926099118</v>
      </c>
      <c r="EA99" s="926">
        <f t="shared" si="4"/>
        <v>504.13641927559252</v>
      </c>
      <c r="EB99" s="868">
        <f>EB100*('[5]KStocks60-Today (2)'!$AA35/1000-EH99)/('[5]KStocks60-Today (2)'!$AA36/1000-EH100)</f>
        <v>256.94448566786662</v>
      </c>
      <c r="EC99" s="908">
        <v>361.2</v>
      </c>
      <c r="ED99" s="926">
        <f t="shared" si="46"/>
        <v>177.18958673603981</v>
      </c>
      <c r="EE99" s="926">
        <f t="shared" si="47"/>
        <v>184.01041326396017</v>
      </c>
      <c r="EF99" s="4">
        <f t="shared" si="48"/>
        <v>79.754898931826801</v>
      </c>
      <c r="EG99" s="928">
        <f t="shared" si="5"/>
        <v>63.181520343765754</v>
      </c>
      <c r="EH99" s="872">
        <f t="shared" si="49"/>
        <v>15.797688881237763</v>
      </c>
      <c r="EI99" s="868">
        <f t="shared" si="50"/>
        <v>152.01371998539867</v>
      </c>
      <c r="EJ99" s="868">
        <f>'[5]SelectedAssets77-Today(RBA)'!$N$41</f>
        <v>212.24665882269608</v>
      </c>
      <c r="EK99" s="910"/>
      <c r="EL99" s="345"/>
      <c r="EM99" s="1515"/>
      <c r="EN99" s="346"/>
      <c r="EO99" s="346"/>
      <c r="EP99" s="869">
        <f t="shared" si="85"/>
        <v>60.232938837297411</v>
      </c>
      <c r="EQ99" s="870"/>
      <c r="ER99" s="870"/>
      <c r="ES99" s="870"/>
      <c r="ET99" s="870"/>
      <c r="EU99" s="870"/>
      <c r="EV99" s="870"/>
      <c r="EW99" s="870"/>
      <c r="EX99" s="870"/>
      <c r="EY99" s="870"/>
      <c r="EZ99" s="870"/>
      <c r="FA99" s="870"/>
      <c r="FB99" s="870"/>
      <c r="FC99" s="346"/>
      <c r="FD99" s="346"/>
      <c r="FE99" s="346"/>
      <c r="FF99" s="346"/>
      <c r="FG99" s="346"/>
      <c r="FH99" s="346"/>
      <c r="FI99" s="347"/>
      <c r="FJ99" s="347"/>
      <c r="FK99" s="347"/>
      <c r="FL99" s="347"/>
      <c r="FM99" s="346"/>
      <c r="FN99" s="346"/>
      <c r="FO99" s="346"/>
      <c r="FP99" s="346"/>
      <c r="FQ99" s="346"/>
      <c r="FR99" s="346"/>
      <c r="FS99" s="346"/>
      <c r="FT99" s="346"/>
      <c r="FU99" s="346"/>
      <c r="FV99" s="346"/>
      <c r="FW99" s="346"/>
      <c r="FX99" s="346"/>
      <c r="FY99" s="346"/>
      <c r="FZ99" s="429"/>
      <c r="GA99" s="1071">
        <f>GA100*'[6]1.20a, 1.20b &amp; 1.20c'!$EM46/'[6]1.20a, 1.20b &amp; 1.20c'!$EM47</f>
        <v>30.734091951194962</v>
      </c>
      <c r="GB99" s="345"/>
      <c r="GC99" s="1071">
        <f>GC100*'[6]1.20a, 1.20b &amp; 1.20c'!$EN46/'[6]1.20a, 1.20b &amp; 1.20c'!$EN47</f>
        <v>85.997632197804037</v>
      </c>
      <c r="GD99" s="867"/>
      <c r="GE99" s="1068">
        <f t="shared" si="51"/>
        <v>210.05898009118926</v>
      </c>
      <c r="GF99" s="1068"/>
      <c r="GG99" s="1068"/>
      <c r="GH99" s="1068"/>
      <c r="GI99" s="1068"/>
      <c r="GJ99" s="880">
        <f>GJ100*'[5]KStocks60-Today (2)'!$S35/'[5]KStocks60-Today (2)'!$S36</f>
        <v>136.36721437588761</v>
      </c>
      <c r="GK99" s="1068">
        <f t="shared" si="52"/>
        <v>38.416209084932028</v>
      </c>
      <c r="GL99" s="1068">
        <f t="shared" si="53"/>
        <v>35.275556630369614</v>
      </c>
      <c r="GM99" s="1161">
        <f t="shared" si="54"/>
        <v>35.275556630369614</v>
      </c>
      <c r="GN99" s="1068">
        <f t="shared" si="55"/>
        <v>0</v>
      </c>
      <c r="GO99" s="1068"/>
      <c r="GP99" s="345"/>
      <c r="GQ99" s="345"/>
      <c r="GR99" s="345"/>
      <c r="GS99" s="1520">
        <f>[8]GovSecByHolder!$AD27/1000</f>
        <v>6.0590000000000002</v>
      </c>
      <c r="GT99" s="345"/>
      <c r="GU99" s="1520">
        <f>[8]GovSecsOutstanding!$N22/1000</f>
        <v>46.201000000000001</v>
      </c>
      <c r="GV99" s="1521">
        <f>[8]GovSecByHolder!$AC27/1000</f>
        <v>38.985999999999997</v>
      </c>
      <c r="GW99" s="1075">
        <f>([8]GovSecsOutstanding!$L22+[8]GovSecsOutstanding!$M22)/1000</f>
        <v>7.0839999999999996</v>
      </c>
      <c r="GX99" s="1519">
        <f t="shared" si="56"/>
        <v>0</v>
      </c>
      <c r="GY99" s="1510">
        <f>GY100*('[5]KStocks60-Today (2)'!$AI35-'[5]KStockByAssetType (2)'!$J35)/('[5]KStocks60-Today (2)'!$AI36-'[5]KStockByAssetType (2)'!$J36)</f>
        <v>693.40958142530326</v>
      </c>
      <c r="GZ99" s="937">
        <f>'[5]KStockByAssetType (2)'!$C35/1000</f>
        <v>187.13300000000001</v>
      </c>
      <c r="HA99" s="937">
        <f>'[5]KStockByAssetType (2)'!$J35/1000</f>
        <v>19.167999999999999</v>
      </c>
      <c r="HB99" s="1149">
        <f t="shared" si="57"/>
        <v>342.00569663503109</v>
      </c>
      <c r="HC99" s="1068">
        <f t="shared" si="58"/>
        <v>306.73014000466145</v>
      </c>
      <c r="HD99" s="1161">
        <f t="shared" si="59"/>
        <v>35.275556630369614</v>
      </c>
      <c r="HE99" s="937">
        <f>'[3]NationalIncome (2)'!$R35/1000</f>
        <v>17.599</v>
      </c>
      <c r="HF99" s="92">
        <f t="shared" si="60"/>
        <v>884.98355868900489</v>
      </c>
      <c r="HG99" s="937">
        <f t="shared" si="61"/>
        <v>17.402999999999999</v>
      </c>
      <c r="HH99" s="937"/>
      <c r="HI99" s="937"/>
      <c r="HJ99" s="1267">
        <v>0</v>
      </c>
      <c r="HK99" s="937"/>
      <c r="HL99" s="1278">
        <v>0</v>
      </c>
      <c r="HM99" s="937"/>
      <c r="HN99" s="937">
        <f>-'[3]External (2)'!$AF35/1000</f>
        <v>-7.2249999999999996</v>
      </c>
      <c r="HO99" s="937"/>
      <c r="HP99" s="937"/>
      <c r="HQ99" s="937">
        <f t="shared" si="62"/>
        <v>980.1517378137255</v>
      </c>
      <c r="HR99" s="893">
        <f t="shared" si="83"/>
        <v>6.8634686346863427E-2</v>
      </c>
      <c r="HS99" s="64">
        <f>AVERAGE([2]Data1!$J$151:$J$154)</f>
        <v>36.199999999999996</v>
      </c>
      <c r="HT99" s="64">
        <f t="shared" si="87"/>
        <v>38.195726721181735</v>
      </c>
      <c r="HU99" s="705">
        <f>'[3]Deflators (2)'!$AM35</f>
        <v>36.4</v>
      </c>
      <c r="HV99" s="705">
        <f>'[3]Deflators (2)'!$G35</f>
        <v>37.4</v>
      </c>
      <c r="HW99" s="705">
        <f>'[3]Deflators (2)'!$AH35</f>
        <v>53.7</v>
      </c>
      <c r="HX99" s="705">
        <f>'[3]Deflators (2)'!$AL35</f>
        <v>78.3</v>
      </c>
      <c r="HY99" s="705">
        <f>'[3]Deflators (2)'!$AK35</f>
        <v>46.1</v>
      </c>
      <c r="HZ99" s="705">
        <f>'[3]Deflators (2)'!$F35</f>
        <v>35.799999999999997</v>
      </c>
      <c r="IA99" s="83">
        <v>15579.391</v>
      </c>
      <c r="IB99" s="83">
        <v>6644.5159999999996</v>
      </c>
      <c r="IC99" s="83">
        <v>5581.3620000000001</v>
      </c>
      <c r="ID99" s="83">
        <v>1063.2829999999999</v>
      </c>
      <c r="IE99" s="1501">
        <v>0.32242685224345419</v>
      </c>
      <c r="IF99" s="62"/>
      <c r="IG99" s="1197"/>
    </row>
    <row r="100" spans="1:244">
      <c r="A100" s="3">
        <f t="shared" si="88"/>
        <v>1985</v>
      </c>
      <c r="B100" s="739">
        <f t="shared" si="63"/>
        <v>196.84900000000002</v>
      </c>
      <c r="C100" s="737">
        <f t="shared" si="64"/>
        <v>-5.7069999999999999</v>
      </c>
      <c r="D100" s="739">
        <f t="shared" si="65"/>
        <v>202.55600000000001</v>
      </c>
      <c r="E100" s="729">
        <f t="shared" si="66"/>
        <v>237.84300000000002</v>
      </c>
      <c r="F100" s="729">
        <f>'[3]NationalIncome (2)'!$S36/1000-Y100</f>
        <v>35.286999999999999</v>
      </c>
      <c r="G100" s="48">
        <f t="shared" si="67"/>
        <v>25.518000000000001</v>
      </c>
      <c r="H100" s="79">
        <f>'[3]IncomeFromGDP (2)'!$O36/1000</f>
        <v>25.518000000000001</v>
      </c>
      <c r="I100" s="733">
        <f t="shared" si="68"/>
        <v>0</v>
      </c>
      <c r="J100" s="394">
        <f t="shared" si="69"/>
        <v>234.946</v>
      </c>
      <c r="K100" s="394">
        <f>'[3]Expenditure (2)'!$EE36/1000</f>
        <v>129.167</v>
      </c>
      <c r="L100" s="394">
        <f>'[3]Expenditure (2)'!$ED36/1000</f>
        <v>44.206000000000003</v>
      </c>
      <c r="M100" s="394">
        <f>('[3]Expenditure (2)'!$FI36+'[3]Expenditure (2)'!$FN36)/1000</f>
        <v>65.963999999999999</v>
      </c>
      <c r="N100" s="394">
        <f>'[3]Expenditure (2)'!$FP36/1000</f>
        <v>35.847999999999999</v>
      </c>
      <c r="O100" s="394">
        <f>'[3]Expenditure (2)'!$FQ36/1000</f>
        <v>40.749000000000002</v>
      </c>
      <c r="P100" s="724">
        <f>'[3]Expenditure (2)'!$FR36/1000</f>
        <v>0.51</v>
      </c>
      <c r="Q100" s="394">
        <f t="shared" si="6"/>
        <v>237.84300000000002</v>
      </c>
      <c r="R100" s="394">
        <f>'[3]IncomeFromGDP (2)'!$D36/1000</f>
        <v>120.97499999999999</v>
      </c>
      <c r="S100" s="394">
        <f>'[3]IncomeFromGDP (2)'!$L36/1000</f>
        <v>66.906999999999996</v>
      </c>
      <c r="T100" s="394">
        <f>'[3]IncomeFromGDP (2)'!$M36/1000</f>
        <v>24.443000000000001</v>
      </c>
      <c r="U100" s="394">
        <f>'[3]IncomeFromGDP (2)'!$P36/1000</f>
        <v>-2.895</v>
      </c>
      <c r="V100" s="45">
        <f t="shared" si="70"/>
        <v>9.8469999999999995</v>
      </c>
      <c r="W100" s="49">
        <f>'[3]HouseholdInc (2)'!$B36/1000</f>
        <v>13.465999999999999</v>
      </c>
      <c r="X100" s="451">
        <f>'[3]CFCByIndustry (2)'!$AB36/1000-Y100</f>
        <v>3.6189999999999998</v>
      </c>
      <c r="Y100" s="451">
        <f>'[3]CFCByIndustry (2)'!$W36/1000</f>
        <v>2.0030000000000001</v>
      </c>
      <c r="Z100" s="49">
        <f>'[3]HouseholdInc (2)'!$AM36/1000-Y100</f>
        <v>11.193</v>
      </c>
      <c r="AA100" s="857">
        <f t="shared" si="71"/>
        <v>0.26875092826377545</v>
      </c>
      <c r="AB100" s="464">
        <f t="shared" si="7"/>
        <v>9.0047275441652152E-3</v>
      </c>
      <c r="AC100" s="5">
        <f t="shared" si="8"/>
        <v>18.672064964745928</v>
      </c>
      <c r="AD100" s="39">
        <f t="shared" si="9"/>
        <v>26.24606496474593</v>
      </c>
      <c r="AE100" s="39">
        <f t="shared" si="10"/>
        <v>16.869</v>
      </c>
      <c r="AF100" s="49">
        <f t="shared" si="72"/>
        <v>24.443000000000001</v>
      </c>
      <c r="AG100" s="760">
        <f t="shared" si="11"/>
        <v>1.8030649647459271</v>
      </c>
      <c r="AH100" s="49">
        <f>'[3]CFCByIndustry (2)'!$AC36/1000</f>
        <v>7.5739999999999998</v>
      </c>
      <c r="AI100" s="112">
        <f t="shared" si="12"/>
        <v>0.28857659272631914</v>
      </c>
      <c r="AJ100" s="45"/>
      <c r="AK100" s="39"/>
      <c r="AL100" s="394">
        <f>('[3]NonFinCorpIncome (2)'!$B36+'[3]FinCorpIncome (2)'!$B36)/1000</f>
        <v>47.468000000000004</v>
      </c>
      <c r="AM100" s="394"/>
      <c r="AN100" s="394">
        <f>('[3]CFCByIndustry (2)'!$Y36+'[3]CFCByIndustry (2)'!$Z36)/1000</f>
        <v>18.122</v>
      </c>
      <c r="AO100" s="111"/>
      <c r="AP100" s="45"/>
      <c r="AQ100" s="39"/>
      <c r="AR100" s="49"/>
      <c r="AS100" s="49">
        <f>'[3]CFCByIndustry (2)'!$AA36/1000</f>
        <v>5.9720000000000004</v>
      </c>
      <c r="AT100" s="49">
        <f>'[3]GovIncome (2)'!$BS36/1000</f>
        <v>5.9720000000000004</v>
      </c>
      <c r="AU100" s="112"/>
      <c r="AV100" s="5">
        <f t="shared" si="13"/>
        <v>29.346000000000004</v>
      </c>
      <c r="AW100" s="5">
        <f>('[3]NonFinCorpIncome (2)'!$T36+'[3]FinCorpIncome (2)'!$T36)/1000</f>
        <v>5.952</v>
      </c>
      <c r="AX100" s="5">
        <f t="shared" si="73"/>
        <v>15.478000000000005</v>
      </c>
      <c r="AY100" s="5">
        <f>('[3]NonFinCorpIncome (2)'!$AC36+'[3]FinCorpIncome (2)'!$AB36)/1000</f>
        <v>9.0850000000000009</v>
      </c>
      <c r="AZ100" s="761">
        <f>('[3]NonFinCorpIncome (2)'!Y36+'[3]NonFinCorpIncome (2)'!X36+'[3]NonFinCorpIncome (2)'!W36-'[3]NonFinCorpIncome (2)'!K36-'[3]NonFinCorpIncome (2)'!J36)/1000+('[3]FinCorpIncome (2)'!X36+'[3]FinCorpIncome (2)'!W36-'[3]FinCorpIncome (2)'!J36-'[3]FinCorpIncome (2)'!I36)/1000</f>
        <v>-1.169</v>
      </c>
      <c r="BA100" s="63">
        <f t="shared" si="74"/>
        <v>-5.7069999999999999</v>
      </c>
      <c r="BB100" s="64">
        <f t="shared" si="14"/>
        <v>-5.75</v>
      </c>
      <c r="BC100" s="49">
        <f>'[3]External (2)'!$T36/1000</f>
        <v>1.629</v>
      </c>
      <c r="BD100" s="49">
        <f>'[3]External (2)'!$G36/1000</f>
        <v>7.3789999999999996</v>
      </c>
      <c r="BE100" s="64">
        <f t="shared" si="15"/>
        <v>4.300000000000001E-2</v>
      </c>
      <c r="BF100" s="49">
        <f>'[3]External (2)'!$P36/1000</f>
        <v>0.2</v>
      </c>
      <c r="BG100" s="49">
        <f>'[3]External (2)'!$C36/1000</f>
        <v>0.157</v>
      </c>
      <c r="BH100" s="35">
        <f t="shared" si="75"/>
        <v>0.19099999999999984</v>
      </c>
      <c r="BI100" s="49">
        <f t="shared" si="86"/>
        <v>0.19099999999999984</v>
      </c>
      <c r="BJ100" s="49">
        <f>'[3]External (2)'!$Y36/1000</f>
        <v>1.6739999999999999</v>
      </c>
      <c r="BK100" s="49">
        <f>'[3]External (2)'!$M36/1000</f>
        <v>1.4830000000000001</v>
      </c>
      <c r="BL100" s="49">
        <f t="shared" si="76"/>
        <v>-0.215</v>
      </c>
      <c r="BM100" s="49">
        <f>'[3]External (2)'!$AD36/1000</f>
        <v>0</v>
      </c>
      <c r="BN100" s="50">
        <f>'[3]External (2)'!$AC36/1000</f>
        <v>0.215</v>
      </c>
      <c r="BO100" s="17">
        <f t="shared" si="77"/>
        <v>44.357250000000008</v>
      </c>
      <c r="BP100" s="5">
        <f t="shared" si="17"/>
        <v>29.346000000000004</v>
      </c>
      <c r="BQ100" s="5">
        <f t="shared" si="18"/>
        <v>9.8469999999999995</v>
      </c>
      <c r="BR100" s="6">
        <f t="shared" si="19"/>
        <v>4.2172499999999999</v>
      </c>
      <c r="BS100" s="6">
        <f t="shared" si="20"/>
        <v>-5.75</v>
      </c>
      <c r="BT100" s="49">
        <f>('[3]GovIncome (2)'!$CO36-'[3]GovIncome (2)'!$CA36)/1000</f>
        <v>6.6970000000000001</v>
      </c>
      <c r="BU100" s="17">
        <f t="shared" si="78"/>
        <v>133.66974999999999</v>
      </c>
      <c r="BV100" s="5">
        <f t="shared" si="21"/>
        <v>120.97499999999999</v>
      </c>
      <c r="BW100" s="6">
        <f t="shared" si="22"/>
        <v>12.65175</v>
      </c>
      <c r="BX100" s="6">
        <f t="shared" si="23"/>
        <v>19.346541794618815</v>
      </c>
      <c r="BY100" s="65">
        <f t="shared" si="24"/>
        <v>4.300000000000001E-2</v>
      </c>
      <c r="BZ100" s="17">
        <f t="shared" si="79"/>
        <v>64.179000000000002</v>
      </c>
      <c r="CA100" s="5">
        <f t="shared" si="25"/>
        <v>25.518000000000001</v>
      </c>
      <c r="CB100" s="6">
        <f t="shared" si="26"/>
        <v>5.952</v>
      </c>
      <c r="CC100" s="6">
        <f t="shared" si="80"/>
        <v>29.311</v>
      </c>
      <c r="CD100" s="8">
        <f t="shared" si="27"/>
        <v>4.2110266703209476</v>
      </c>
      <c r="CE100" s="8">
        <f t="shared" si="28"/>
        <v>25.099973329679052</v>
      </c>
      <c r="CF100" s="1492">
        <f>SUM([4]Data1!$BC111:$BC114)/1000</f>
        <v>3.3980000000000001</v>
      </c>
      <c r="CG100" s="8">
        <f t="shared" si="29"/>
        <v>10.163026670320948</v>
      </c>
      <c r="CH100" s="8">
        <f t="shared" si="30"/>
        <v>28.497973329679052</v>
      </c>
      <c r="CI100" s="49">
        <f>'[3]HouseholdInc (2)'!$AA36/1000</f>
        <v>29.289000000000001</v>
      </c>
      <c r="CJ100" s="763">
        <f>'[3]HouseholdKAccount (2)'!$F36/1000</f>
        <v>2.1999999999999999E-2</v>
      </c>
      <c r="CK100" s="11">
        <f>('[3]GovIncome (2)'!$CR36+'[3]GovIncome (2)'!$CT36)/1000</f>
        <v>19.693999999999999</v>
      </c>
      <c r="CL100" s="1173">
        <f t="shared" si="81"/>
        <v>2.6189999999999998</v>
      </c>
      <c r="CM100" s="1176">
        <f>'[3]GovIncome (2)'!$CR36/1000</f>
        <v>17.074999999999999</v>
      </c>
      <c r="CN100" s="11">
        <f t="shared" si="82"/>
        <v>23.782</v>
      </c>
      <c r="CO100" s="49">
        <f>'[3]GovDispoIncome (2)'!$C36/1000</f>
        <v>4.1950000000000003</v>
      </c>
      <c r="CP100" s="49">
        <f>'[3]GovDispoIncome (2)'!$D36/1000</f>
        <v>19.587</v>
      </c>
      <c r="CQ100" s="49">
        <f>'[3]GovIncome (2)'!$CY36/1000</f>
        <v>-8.58</v>
      </c>
      <c r="CR100" s="49">
        <f t="shared" si="31"/>
        <v>-1.08</v>
      </c>
      <c r="CS100" s="49">
        <f>('[3]GovKTransfers (2)'!$AR36+'[3]GovKTransfers (2)'!$AS36+'[3]GovKTransfers (2)'!$AT36)/1000</f>
        <v>9.3109999999999999</v>
      </c>
      <c r="CT100" s="27">
        <f t="shared" si="32"/>
        <v>143.15500000000003</v>
      </c>
      <c r="CU100" s="49">
        <f t="shared" si="33"/>
        <v>35.363223329679059</v>
      </c>
      <c r="CV100" s="49">
        <f t="shared" si="34"/>
        <v>105.66644488575677</v>
      </c>
      <c r="CW100" s="49">
        <f t="shared" si="35"/>
        <v>2.1243317845641667</v>
      </c>
      <c r="CX100" s="49">
        <f t="shared" si="36"/>
        <v>159.06100000000001</v>
      </c>
      <c r="CY100" s="49">
        <f t="shared" si="37"/>
        <v>182.84300000000002</v>
      </c>
      <c r="CZ100" s="49">
        <f>'[3]HouseholdInc (2)'!$AL36/1000</f>
        <v>21.155999999999999</v>
      </c>
      <c r="DA100" s="49">
        <f t="shared" si="38"/>
        <v>32.348999999999997</v>
      </c>
      <c r="DB100" s="49">
        <f>'[3]HouseholdKAccount (2)'!$H36/1000</f>
        <v>0.15</v>
      </c>
      <c r="DC100" s="79">
        <f t="shared" si="39"/>
        <v>21.305999999999997</v>
      </c>
      <c r="DD100" s="49">
        <f>('[3]NonFinCorpKAccount (2)'!$H36+'[3]FinCorpKAccount (2)'!$H36)/1000</f>
        <v>0.71499999999999997</v>
      </c>
      <c r="DE100" s="478">
        <f t="shared" si="40"/>
        <v>31.105999999999998</v>
      </c>
      <c r="DF100" s="79">
        <f t="shared" si="41"/>
        <v>21.305999999999997</v>
      </c>
      <c r="DG100" s="49">
        <f>'[3]HouseholdKAccount (2)'!$P36/1000</f>
        <v>25.138000000000002</v>
      </c>
      <c r="DH100" s="451">
        <f t="shared" si="42"/>
        <v>13.945000000000002</v>
      </c>
      <c r="DI100" s="49">
        <f>'[3]HouseholdKAccount (2)'!$J36/1000-X100</f>
        <v>8.0960000000000001</v>
      </c>
      <c r="DJ100" s="49">
        <f t="shared" si="89"/>
        <v>5.849000000000002</v>
      </c>
      <c r="DK100" s="49">
        <f>('[3]HouseholdKAccount (2)'!$Q36+'[3]HouseholdKAccount (2)'!$R36)/1000</f>
        <v>0.42299999999999999</v>
      </c>
      <c r="DL100" s="49">
        <f t="shared" si="44"/>
        <v>6.9379999999999953</v>
      </c>
      <c r="DM100" s="717">
        <v>0</v>
      </c>
      <c r="DN100" s="49">
        <f t="shared" si="45"/>
        <v>6.9379999999999953</v>
      </c>
      <c r="DO100" s="483"/>
      <c r="DP100" s="79"/>
      <c r="DQ100" s="898"/>
      <c r="DR100" s="394"/>
      <c r="DS100" s="394"/>
      <c r="DT100" s="394"/>
      <c r="DU100" s="760">
        <v>0</v>
      </c>
      <c r="DV100" s="394"/>
      <c r="DW100" s="394"/>
      <c r="DX100" s="394"/>
      <c r="DY100" s="724"/>
      <c r="DZ100" s="932">
        <v>727.09351858712159</v>
      </c>
      <c r="EA100" s="926">
        <f t="shared" si="4"/>
        <v>560.21325757341856</v>
      </c>
      <c r="EB100" s="868">
        <f>EB101*('[5]KStocks60-Today (2)'!$AA36/1000-EH100)/('[5]KStocks60-Today (2)'!$AA37/1000-EH101)</f>
        <v>288.50142728966568</v>
      </c>
      <c r="EC100" s="908">
        <v>401.9</v>
      </c>
      <c r="ED100" s="926">
        <f t="shared" si="46"/>
        <v>199.63690245668391</v>
      </c>
      <c r="EE100" s="926">
        <f t="shared" si="47"/>
        <v>202.26309754331606</v>
      </c>
      <c r="EF100" s="4">
        <f t="shared" si="48"/>
        <v>88.864524832981772</v>
      </c>
      <c r="EG100" s="928">
        <f t="shared" si="5"/>
        <v>69.448732740436824</v>
      </c>
      <c r="EH100" s="872">
        <f t="shared" si="49"/>
        <v>18.976512233435908</v>
      </c>
      <c r="EI100" s="868">
        <f t="shared" si="50"/>
        <v>166.88026101370303</v>
      </c>
      <c r="EJ100" s="868">
        <f>'[5]SelectedAssets77-Today(RBA)'!$N$45</f>
        <v>250.10813305939269</v>
      </c>
      <c r="EK100" s="910"/>
      <c r="EL100" s="345"/>
      <c r="EM100" s="1515"/>
      <c r="EN100" s="346"/>
      <c r="EO100" s="346"/>
      <c r="EP100" s="869">
        <f t="shared" si="85"/>
        <v>83.227872045689651</v>
      </c>
      <c r="EQ100" s="870"/>
      <c r="ER100" s="870"/>
      <c r="ES100" s="870"/>
      <c r="ET100" s="870"/>
      <c r="EU100" s="870"/>
      <c r="EV100" s="870"/>
      <c r="EW100" s="870"/>
      <c r="EX100" s="870"/>
      <c r="EY100" s="870"/>
      <c r="EZ100" s="870"/>
      <c r="FA100" s="870"/>
      <c r="FB100" s="870"/>
      <c r="FC100" s="346"/>
      <c r="FD100" s="346"/>
      <c r="FE100" s="346"/>
      <c r="FF100" s="346"/>
      <c r="FG100" s="346"/>
      <c r="FH100" s="346"/>
      <c r="FI100" s="347"/>
      <c r="FJ100" s="347"/>
      <c r="FK100" s="347"/>
      <c r="FL100" s="347"/>
      <c r="FM100" s="346"/>
      <c r="FN100" s="346"/>
      <c r="FO100" s="346"/>
      <c r="FP100" s="346"/>
      <c r="FQ100" s="346"/>
      <c r="FR100" s="346"/>
      <c r="FS100" s="346"/>
      <c r="FT100" s="346"/>
      <c r="FU100" s="346"/>
      <c r="FV100" s="346"/>
      <c r="FW100" s="346"/>
      <c r="FX100" s="346"/>
      <c r="FY100" s="346"/>
      <c r="FZ100" s="429"/>
      <c r="GA100" s="1071">
        <f>GA101*'[6]1.20a, 1.20b &amp; 1.20c'!$EM47/'[6]1.20a, 1.20b &amp; 1.20c'!$EM48</f>
        <v>38.850598879407727</v>
      </c>
      <c r="GB100" s="345"/>
      <c r="GC100" s="1071">
        <f>GC101*'[6]1.20a, 1.20b &amp; 1.20c'!$EN47/'[6]1.20a, 1.20b &amp; 1.20c'!$EN48</f>
        <v>117.24113823427126</v>
      </c>
      <c r="GD100" s="867"/>
      <c r="GE100" s="1068">
        <f t="shared" si="51"/>
        <v>229.58475964701296</v>
      </c>
      <c r="GF100" s="1068"/>
      <c r="GG100" s="1068"/>
      <c r="GH100" s="1068"/>
      <c r="GI100" s="1068"/>
      <c r="GJ100" s="880">
        <f>GJ101*'[5]KStocks60-Today (2)'!$S36/'[5]KStocks60-Today (2)'!$S37</f>
        <v>148.49166798169477</v>
      </c>
      <c r="GK100" s="1068">
        <f t="shared" si="52"/>
        <v>42.226857206411587</v>
      </c>
      <c r="GL100" s="1068">
        <f t="shared" si="53"/>
        <v>38.866234458906604</v>
      </c>
      <c r="GM100" s="1161">
        <f>GL100</f>
        <v>38.866234458906604</v>
      </c>
      <c r="GN100" s="1068">
        <f>GN101</f>
        <v>0</v>
      </c>
      <c r="GO100" s="1068"/>
      <c r="GP100" s="345"/>
      <c r="GQ100" s="345"/>
      <c r="GR100" s="345"/>
      <c r="GS100" s="1520">
        <f>[8]GovSecByHolder!$AD28/1000</f>
        <v>10.260999999999999</v>
      </c>
      <c r="GT100" s="345"/>
      <c r="GU100" s="1520">
        <f>[8]GovSecsOutstanding!$N23/1000</f>
        <v>55.311</v>
      </c>
      <c r="GV100" s="1521">
        <f>[8]GovSecByHolder!$AC28/1000</f>
        <v>45.423999999999999</v>
      </c>
      <c r="GW100" s="1075">
        <f>([8]GovSecsOutstanding!$L23+[8]GovSecsOutstanding!$M23)/1000</f>
        <v>9.7919999999999998</v>
      </c>
      <c r="GX100" s="1519">
        <f t="shared" si="56"/>
        <v>0</v>
      </c>
      <c r="GY100" s="1510">
        <f>GY101*('[5]KStocks60-Today (2)'!$AI36-'[5]KStockByAssetType (2)'!$J36)/('[5]KStocks60-Today (2)'!$AI37-'[5]KStockByAssetType (2)'!$J37)</f>
        <v>772.41047355710111</v>
      </c>
      <c r="GZ100" s="937">
        <f>'[5]KStockByAssetType (2)'!$C36/1000</f>
        <v>210.84</v>
      </c>
      <c r="HA100" s="937">
        <f>'[5]KStockByAssetType (2)'!$J36/1000</f>
        <v>23.024999999999999</v>
      </c>
      <c r="HB100" s="1149">
        <f t="shared" si="57"/>
        <v>376.02208953675</v>
      </c>
      <c r="HC100" s="1068">
        <f t="shared" si="58"/>
        <v>337.1558550778434</v>
      </c>
      <c r="HD100" s="1161">
        <f t="shared" si="59"/>
        <v>38.866234458906604</v>
      </c>
      <c r="HE100" s="937">
        <f>'[3]NationalIncome (2)'!$R36/1000</f>
        <v>21.663</v>
      </c>
      <c r="HF100" s="92">
        <f t="shared" si="60"/>
        <v>980.1517378137255</v>
      </c>
      <c r="HG100" s="937">
        <f t="shared" si="61"/>
        <v>21.448</v>
      </c>
      <c r="HH100" s="937"/>
      <c r="HI100" s="937"/>
      <c r="HJ100" s="1267">
        <v>0</v>
      </c>
      <c r="HK100" s="937"/>
      <c r="HL100" s="1278">
        <v>0</v>
      </c>
      <c r="HM100" s="937"/>
      <c r="HN100" s="937">
        <f>-'[3]External (2)'!$AF36/1000</f>
        <v>-10.632</v>
      </c>
      <c r="HO100" s="937"/>
      <c r="HP100" s="937"/>
      <c r="HQ100" s="937">
        <f t="shared" si="62"/>
        <v>1070.0420237389876</v>
      </c>
      <c r="HR100" s="893">
        <f t="shared" si="83"/>
        <v>4.2817679558011079E-2</v>
      </c>
      <c r="HS100" s="64">
        <f>AVERAGE([2]Data1!$J$155:$J$158)</f>
        <v>37.75</v>
      </c>
      <c r="HT100" s="64">
        <f t="shared" si="87"/>
        <v>39.831179108414666</v>
      </c>
      <c r="HU100" s="705">
        <f>'[3]Deflators (2)'!$AM36</f>
        <v>38.1</v>
      </c>
      <c r="HV100" s="705">
        <f>'[3]Deflators (2)'!$G36</f>
        <v>39.700000000000003</v>
      </c>
      <c r="HW100" s="705">
        <f>'[3]Deflators (2)'!$AH36</f>
        <v>56.1</v>
      </c>
      <c r="HX100" s="705">
        <f>'[3]Deflators (2)'!$AL36</f>
        <v>85.2</v>
      </c>
      <c r="HY100" s="705">
        <f>'[3]Deflators (2)'!$AK36</f>
        <v>49.5</v>
      </c>
      <c r="HZ100" s="705">
        <f>'[3]Deflators (2)'!$F36</f>
        <v>38</v>
      </c>
      <c r="IA100" s="83">
        <v>15788.312</v>
      </c>
      <c r="IB100" s="83">
        <v>6849.5770000000002</v>
      </c>
      <c r="IC100" s="83">
        <v>5764.9009999999998</v>
      </c>
      <c r="ID100" s="83">
        <v>1084.6769999999999</v>
      </c>
      <c r="IE100" s="1501">
        <v>0.31860575088711196</v>
      </c>
      <c r="IF100" s="62"/>
      <c r="IG100" s="1197"/>
    </row>
    <row r="101" spans="1:244">
      <c r="A101" s="3">
        <f t="shared" si="88"/>
        <v>1986</v>
      </c>
      <c r="B101" s="739">
        <f t="shared" si="63"/>
        <v>215.76</v>
      </c>
      <c r="C101" s="737">
        <f t="shared" si="64"/>
        <v>-6.6749999999999998</v>
      </c>
      <c r="D101" s="739">
        <f t="shared" si="65"/>
        <v>222.435</v>
      </c>
      <c r="E101" s="729">
        <f t="shared" si="66"/>
        <v>262.79599999999999</v>
      </c>
      <c r="F101" s="729">
        <f>'[3]NationalIncome (2)'!$S37/1000-Y101</f>
        <v>40.361000000000004</v>
      </c>
      <c r="G101" s="48">
        <f t="shared" si="67"/>
        <v>28.106000000000002</v>
      </c>
      <c r="H101" s="79">
        <f>'[3]IncomeFromGDP (2)'!$O37/1000</f>
        <v>28.106000000000002</v>
      </c>
      <c r="I101" s="733">
        <f t="shared" si="68"/>
        <v>0</v>
      </c>
      <c r="J101" s="394">
        <f t="shared" si="69"/>
        <v>260.23299999999995</v>
      </c>
      <c r="K101" s="394">
        <f>'[3]Expenditure (2)'!$EE37/1000</f>
        <v>146.119</v>
      </c>
      <c r="L101" s="394">
        <f>'[3]Expenditure (2)'!$ED37/1000</f>
        <v>49.18</v>
      </c>
      <c r="M101" s="394">
        <f>('[3]Expenditure (2)'!$FI37+'[3]Expenditure (2)'!$FN37)/1000</f>
        <v>74.307000000000002</v>
      </c>
      <c r="N101" s="394">
        <f>'[3]Expenditure (2)'!$FP37/1000</f>
        <v>39.058999999999997</v>
      </c>
      <c r="O101" s="394">
        <f>'[3]Expenditure (2)'!$FQ37/1000</f>
        <v>47.148000000000003</v>
      </c>
      <c r="P101" s="724">
        <f>'[3]Expenditure (2)'!$FR37/1000</f>
        <v>-1.284</v>
      </c>
      <c r="Q101" s="394">
        <f t="shared" si="6"/>
        <v>262.79599999999999</v>
      </c>
      <c r="R101" s="394">
        <f>'[3]IncomeFromGDP (2)'!$D37/1000</f>
        <v>133.06</v>
      </c>
      <c r="S101" s="394">
        <f>'[3]IncomeFromGDP (2)'!$L37/1000</f>
        <v>74.495000000000005</v>
      </c>
      <c r="T101" s="394">
        <f>'[3]IncomeFromGDP (2)'!$M37/1000</f>
        <v>27.135000000000002</v>
      </c>
      <c r="U101" s="394">
        <f>'[3]IncomeFromGDP (2)'!$P37/1000</f>
        <v>-2.5619999999999998</v>
      </c>
      <c r="V101" s="45">
        <f t="shared" si="70"/>
        <v>11.620000000000001</v>
      </c>
      <c r="W101" s="49">
        <f>'[3]HouseholdInc (2)'!$B37/1000</f>
        <v>15.699</v>
      </c>
      <c r="X101" s="451">
        <f>'[3]CFCByIndustry (2)'!$AB37/1000-Y101</f>
        <v>4.0789999999999997</v>
      </c>
      <c r="Y101" s="451">
        <f>'[3]CFCByIndustry (2)'!$W37/1000</f>
        <v>2.3460000000000001</v>
      </c>
      <c r="Z101" s="49">
        <f>'[3]HouseholdInc (2)'!$AM37/1000-Y101</f>
        <v>12.472</v>
      </c>
      <c r="AA101" s="857">
        <f t="shared" si="71"/>
        <v>0.25982546659022865</v>
      </c>
      <c r="AB101" s="464">
        <f t="shared" si="7"/>
        <v>9.6430260047281318E-3</v>
      </c>
      <c r="AC101" s="5">
        <f t="shared" si="8"/>
        <v>20.742643326039385</v>
      </c>
      <c r="AD101" s="39">
        <f t="shared" si="9"/>
        <v>29.136643326039387</v>
      </c>
      <c r="AE101" s="39">
        <f t="shared" si="10"/>
        <v>18.741</v>
      </c>
      <c r="AF101" s="49">
        <f t="shared" si="72"/>
        <v>27.135000000000002</v>
      </c>
      <c r="AG101" s="760">
        <f t="shared" si="11"/>
        <v>2.0016433260393867</v>
      </c>
      <c r="AH101" s="49">
        <f>'[3]CFCByIndustry (2)'!$AC37/1000</f>
        <v>8.3940000000000001</v>
      </c>
      <c r="AI101" s="112">
        <f t="shared" si="12"/>
        <v>0.28809083826407317</v>
      </c>
      <c r="AJ101" s="45"/>
      <c r="AK101" s="39"/>
      <c r="AL101" s="394">
        <f>('[3]NonFinCorpIncome (2)'!$B37+'[3]FinCorpIncome (2)'!$B37)/1000</f>
        <v>51.984999999999999</v>
      </c>
      <c r="AM101" s="394"/>
      <c r="AN101" s="394">
        <f>('[3]CFCByIndustry (2)'!$Y37+'[3]CFCByIndustry (2)'!$Z37)/1000</f>
        <v>21.079000000000001</v>
      </c>
      <c r="AO101" s="111"/>
      <c r="AP101" s="45"/>
      <c r="AQ101" s="39"/>
      <c r="AR101" s="49"/>
      <c r="AS101" s="49">
        <f>'[3]CFCByIndustry (2)'!$AA37/1000</f>
        <v>6.81</v>
      </c>
      <c r="AT101" s="49">
        <f>'[3]GovIncome (2)'!$BS37/1000</f>
        <v>6.81</v>
      </c>
      <c r="AU101" s="112"/>
      <c r="AV101" s="5">
        <f t="shared" si="13"/>
        <v>30.905999999999999</v>
      </c>
      <c r="AW101" s="5">
        <f>('[3]NonFinCorpIncome (2)'!$T37+'[3]FinCorpIncome (2)'!$T37)/1000</f>
        <v>6.6989999999999998</v>
      </c>
      <c r="AX101" s="5">
        <f t="shared" si="73"/>
        <v>16.971000000000004</v>
      </c>
      <c r="AY101" s="5">
        <f>('[3]NonFinCorpIncome (2)'!$AC37+'[3]FinCorpIncome (2)'!$AB37)/1000</f>
        <v>8.15</v>
      </c>
      <c r="AZ101" s="761">
        <f>('[3]NonFinCorpIncome (2)'!Y37+'[3]NonFinCorpIncome (2)'!X37+'[3]NonFinCorpIncome (2)'!W37-'[3]NonFinCorpIncome (2)'!K37-'[3]NonFinCorpIncome (2)'!J37)/1000+('[3]FinCorpIncome (2)'!X37+'[3]FinCorpIncome (2)'!W37-'[3]FinCorpIncome (2)'!J37-'[3]FinCorpIncome (2)'!I37)/1000</f>
        <v>-0.91399999999999992</v>
      </c>
      <c r="BA101" s="63">
        <f t="shared" si="74"/>
        <v>-6.6749999999999998</v>
      </c>
      <c r="BB101" s="64">
        <f t="shared" si="14"/>
        <v>-6.6760000000000002</v>
      </c>
      <c r="BC101" s="49">
        <f>'[3]External (2)'!$T37/1000</f>
        <v>2.1280000000000001</v>
      </c>
      <c r="BD101" s="49">
        <f>'[3]External (2)'!$G37/1000</f>
        <v>8.8040000000000003</v>
      </c>
      <c r="BE101" s="64">
        <f t="shared" si="15"/>
        <v>1.0000000000000009E-3</v>
      </c>
      <c r="BF101" s="49">
        <f>'[3]External (2)'!$P37/1000</f>
        <v>0.16500000000000001</v>
      </c>
      <c r="BG101" s="49">
        <f>'[3]External (2)'!$C37/1000</f>
        <v>0.16400000000000001</v>
      </c>
      <c r="BH101" s="35">
        <f t="shared" si="75"/>
        <v>0.2649999999999999</v>
      </c>
      <c r="BI101" s="49">
        <f t="shared" si="86"/>
        <v>0.2649999999999999</v>
      </c>
      <c r="BJ101" s="49">
        <f>'[3]External (2)'!$Y37/1000</f>
        <v>1.8939999999999999</v>
      </c>
      <c r="BK101" s="49">
        <f>'[3]External (2)'!$M37/1000</f>
        <v>1.629</v>
      </c>
      <c r="BL101" s="49">
        <f t="shared" si="76"/>
        <v>-0.217</v>
      </c>
      <c r="BM101" s="49">
        <f>'[3]External (2)'!$AD37/1000</f>
        <v>0</v>
      </c>
      <c r="BN101" s="50">
        <f>'[3]External (2)'!$AC37/1000</f>
        <v>0.217</v>
      </c>
      <c r="BO101" s="17">
        <f t="shared" si="77"/>
        <v>47.573249999999987</v>
      </c>
      <c r="BP101" s="5">
        <f t="shared" si="17"/>
        <v>30.905999999999999</v>
      </c>
      <c r="BQ101" s="5">
        <f t="shared" si="18"/>
        <v>11.620000000000001</v>
      </c>
      <c r="BR101" s="6">
        <f t="shared" si="19"/>
        <v>4.6852499999999999</v>
      </c>
      <c r="BS101" s="6">
        <f t="shared" si="20"/>
        <v>-6.6760000000000002</v>
      </c>
      <c r="BT101" s="49">
        <f>('[3]GovIncome (2)'!$CO37-'[3]GovIncome (2)'!$CA37)/1000</f>
        <v>7.0380000000000003</v>
      </c>
      <c r="BU101" s="17">
        <f t="shared" si="78"/>
        <v>147.11675</v>
      </c>
      <c r="BV101" s="5">
        <f t="shared" si="21"/>
        <v>133.06</v>
      </c>
      <c r="BW101" s="6">
        <f t="shared" si="22"/>
        <v>14.05575</v>
      </c>
      <c r="BX101" s="6">
        <f t="shared" si="23"/>
        <v>20.070702644388916</v>
      </c>
      <c r="BY101" s="65">
        <f t="shared" si="24"/>
        <v>1.0000000000000009E-3</v>
      </c>
      <c r="BZ101" s="17">
        <f t="shared" si="79"/>
        <v>71.294999999999987</v>
      </c>
      <c r="CA101" s="5">
        <f t="shared" si="25"/>
        <v>28.106000000000002</v>
      </c>
      <c r="CB101" s="6">
        <f t="shared" si="26"/>
        <v>6.6989999999999998</v>
      </c>
      <c r="CC101" s="6">
        <f t="shared" si="80"/>
        <v>32.741</v>
      </c>
      <c r="CD101" s="8">
        <f t="shared" si="27"/>
        <v>4.6065850522346388</v>
      </c>
      <c r="CE101" s="8">
        <f t="shared" si="28"/>
        <v>28.134414947765361</v>
      </c>
      <c r="CF101" s="1492">
        <f>SUM([4]Data1!$BC115:$BC118)/1000</f>
        <v>3.7490000000000001</v>
      </c>
      <c r="CG101" s="8">
        <f t="shared" si="29"/>
        <v>11.305585052234639</v>
      </c>
      <c r="CH101" s="8">
        <f t="shared" si="30"/>
        <v>31.88341494776536</v>
      </c>
      <c r="CI101" s="49">
        <f>'[3]HouseholdInc (2)'!$AA37/1000</f>
        <v>32.713999999999999</v>
      </c>
      <c r="CJ101" s="763">
        <f>'[3]HouseholdKAccount (2)'!$F37/1000</f>
        <v>2.7E-2</v>
      </c>
      <c r="CK101" s="11">
        <f>('[3]GovIncome (2)'!$CR37+'[3]GovIncome (2)'!$CT37)/1000</f>
        <v>21.084</v>
      </c>
      <c r="CL101" s="1173">
        <f t="shared" si="81"/>
        <v>2.7639999999999993</v>
      </c>
      <c r="CM101" s="1176">
        <f>'[3]GovIncome (2)'!$CR37/1000</f>
        <v>18.32</v>
      </c>
      <c r="CN101" s="11">
        <f t="shared" si="82"/>
        <v>26.454000000000001</v>
      </c>
      <c r="CO101" s="49">
        <f>'[3]GovDispoIncome (2)'!$C37/1000</f>
        <v>4.6959999999999997</v>
      </c>
      <c r="CP101" s="49">
        <f>'[3]GovDispoIncome (2)'!$D37/1000</f>
        <v>21.757999999999999</v>
      </c>
      <c r="CQ101" s="49">
        <f>'[3]GovIncome (2)'!$CY37/1000</f>
        <v>-8.1319999999999997</v>
      </c>
      <c r="CR101" s="49">
        <f t="shared" si="31"/>
        <v>-0.95000000000000007</v>
      </c>
      <c r="CS101" s="49">
        <f>('[3]GovKTransfers (2)'!$AR37+'[3]GovKTransfers (2)'!$AS37+'[3]GovKTransfers (2)'!$AT37)/1000</f>
        <v>10.678000000000001</v>
      </c>
      <c r="CT101" s="27">
        <f t="shared" si="32"/>
        <v>155.18100000000001</v>
      </c>
      <c r="CU101" s="49">
        <f t="shared" si="33"/>
        <v>37.181664947765348</v>
      </c>
      <c r="CV101" s="49">
        <f t="shared" si="34"/>
        <v>115.76548171383024</v>
      </c>
      <c r="CW101" s="49">
        <f t="shared" si="35"/>
        <v>2.2318533384043953</v>
      </c>
      <c r="CX101" s="49">
        <f t="shared" si="36"/>
        <v>172.58700000000002</v>
      </c>
      <c r="CY101" s="49">
        <f t="shared" si="37"/>
        <v>199.04100000000003</v>
      </c>
      <c r="CZ101" s="49">
        <f>'[3]HouseholdInc (2)'!$AL37/1000</f>
        <v>18.361000000000001</v>
      </c>
      <c r="DA101" s="49">
        <f t="shared" si="38"/>
        <v>30.832999999999998</v>
      </c>
      <c r="DB101" s="49">
        <f>'[3]HouseholdKAccount (2)'!$H37/1000</f>
        <v>6.7000000000000004E-2</v>
      </c>
      <c r="DC101" s="79">
        <f t="shared" si="39"/>
        <v>18.428000000000001</v>
      </c>
      <c r="DD101" s="49">
        <f>('[3]NonFinCorpKAccount (2)'!$H37+'[3]FinCorpKAccount (2)'!$H37)/1000</f>
        <v>0.66600000000000004</v>
      </c>
      <c r="DE101" s="478">
        <f t="shared" si="40"/>
        <v>27.244000000000003</v>
      </c>
      <c r="DF101" s="79">
        <f t="shared" si="41"/>
        <v>18.428000000000001</v>
      </c>
      <c r="DG101" s="49">
        <f>'[3]HouseholdKAccount (2)'!$P37/1000</f>
        <v>26.821000000000002</v>
      </c>
      <c r="DH101" s="451">
        <f t="shared" si="42"/>
        <v>14.348000000000001</v>
      </c>
      <c r="DI101" s="49">
        <f>'[3]HouseholdKAccount (2)'!$J37/1000-X101</f>
        <v>8.5569999999999986</v>
      </c>
      <c r="DJ101" s="49">
        <f t="shared" si="89"/>
        <v>5.7910000000000021</v>
      </c>
      <c r="DK101" s="49">
        <f>('[3]HouseholdKAccount (2)'!$Q37+'[3]HouseholdKAccount (2)'!$R37)/1000</f>
        <v>0.16500000000000001</v>
      </c>
      <c r="DL101" s="49">
        <f t="shared" si="44"/>
        <v>3.915</v>
      </c>
      <c r="DM101" s="717">
        <v>0</v>
      </c>
      <c r="DN101" s="49">
        <f t="shared" si="45"/>
        <v>3.915</v>
      </c>
      <c r="DO101" s="483"/>
      <c r="DP101" s="79"/>
      <c r="DQ101" s="898"/>
      <c r="DR101" s="394"/>
      <c r="DS101" s="394"/>
      <c r="DT101" s="394"/>
      <c r="DU101" s="760">
        <v>0</v>
      </c>
      <c r="DV101" s="394"/>
      <c r="DW101" s="394"/>
      <c r="DX101" s="394"/>
      <c r="DY101" s="724"/>
      <c r="DZ101" s="932">
        <v>789.2070352503431</v>
      </c>
      <c r="EA101" s="926">
        <f t="shared" si="4"/>
        <v>592.85966149193951</v>
      </c>
      <c r="EB101" s="868">
        <f>EB102*('[5]KStocks60-Today (2)'!$AA37/1000-EH101)/('[5]KStocks60-Today (2)'!$AA38/1000-EH102)</f>
        <v>324.68764960925222</v>
      </c>
      <c r="EC101" s="908">
        <v>423</v>
      </c>
      <c r="ED101" s="926">
        <f t="shared" si="46"/>
        <v>223.37195384105925</v>
      </c>
      <c r="EE101" s="926">
        <f t="shared" si="47"/>
        <v>199.62804615894075</v>
      </c>
      <c r="EF101" s="4">
        <f t="shared" si="48"/>
        <v>101.31569576819297</v>
      </c>
      <c r="EG101" s="928">
        <f t="shared" si="5"/>
        <v>68.543965723746552</v>
      </c>
      <c r="EH101" s="872">
        <f t="shared" si="49"/>
        <v>23.611643820877539</v>
      </c>
      <c r="EI101" s="868">
        <f t="shared" si="50"/>
        <v>196.34737375840359</v>
      </c>
      <c r="EJ101" s="868">
        <f>'[5]SelectedAssets77-Today(RBA)'!$N$49</f>
        <v>292.46322116246745</v>
      </c>
      <c r="EK101" s="910"/>
      <c r="EL101" s="345"/>
      <c r="EM101" s="1515"/>
      <c r="EN101" s="346"/>
      <c r="EO101" s="346"/>
      <c r="EP101" s="869">
        <f t="shared" si="85"/>
        <v>96.115847404063857</v>
      </c>
      <c r="EQ101" s="870"/>
      <c r="ER101" s="870"/>
      <c r="ES101" s="870"/>
      <c r="ET101" s="870"/>
      <c r="EU101" s="870"/>
      <c r="EV101" s="870"/>
      <c r="EW101" s="870"/>
      <c r="EX101" s="870"/>
      <c r="EY101" s="870"/>
      <c r="EZ101" s="870"/>
      <c r="FA101" s="870"/>
      <c r="FB101" s="870"/>
      <c r="FC101" s="346"/>
      <c r="FD101" s="346"/>
      <c r="FE101" s="346"/>
      <c r="FF101" s="346"/>
      <c r="FG101" s="346"/>
      <c r="FH101" s="346"/>
      <c r="FI101" s="347"/>
      <c r="FJ101" s="347"/>
      <c r="FK101" s="347"/>
      <c r="FL101" s="347"/>
      <c r="FM101" s="346"/>
      <c r="FN101" s="346"/>
      <c r="FO101" s="346"/>
      <c r="FP101" s="346"/>
      <c r="FQ101" s="346"/>
      <c r="FR101" s="346"/>
      <c r="FS101" s="346"/>
      <c r="FT101" s="346"/>
      <c r="FU101" s="346"/>
      <c r="FV101" s="346"/>
      <c r="FW101" s="346"/>
      <c r="FX101" s="346"/>
      <c r="FY101" s="346"/>
      <c r="FZ101" s="429"/>
      <c r="GA101" s="1071">
        <f>GA102*'[6]1.20a, 1.20b &amp; 1.20c'!$EM48/'[6]1.20a, 1.20b &amp; 1.20c'!$EM49</f>
        <v>49.809551874923116</v>
      </c>
      <c r="GB101" s="345"/>
      <c r="GC101" s="1071">
        <f>GC102*'[6]1.20a, 1.20b &amp; 1.20c'!$EN48/'[6]1.20a, 1.20b &amp; 1.20c'!$EN49</f>
        <v>147.6695506185516</v>
      </c>
      <c r="GD101" s="867"/>
      <c r="GE101" s="1068">
        <f t="shared" si="51"/>
        <v>249.26889202711502</v>
      </c>
      <c r="GF101" s="1068"/>
      <c r="GG101" s="1068"/>
      <c r="GH101" s="1068"/>
      <c r="GI101" s="1068"/>
      <c r="GJ101" s="880">
        <f>GJ102*'[5]KStocks60-Today (2)'!$S37/'[5]KStocks60-Today (2)'!$S38</f>
        <v>164.99210194098151</v>
      </c>
      <c r="GK101" s="1068">
        <f t="shared" si="52"/>
        <v>41.676732443708673</v>
      </c>
      <c r="GL101" s="1068">
        <f t="shared" si="53"/>
        <v>42.600057642424844</v>
      </c>
      <c r="GM101" s="1161">
        <f>GL101</f>
        <v>42.600057642424844</v>
      </c>
      <c r="GN101" s="1068">
        <f>GN102</f>
        <v>0</v>
      </c>
      <c r="GO101" s="1068"/>
      <c r="GP101" s="345"/>
      <c r="GQ101" s="345"/>
      <c r="GR101" s="345"/>
      <c r="GS101" s="1520">
        <f>[8]GovSecByHolder!$AD29/1000</f>
        <v>13.045</v>
      </c>
      <c r="GT101" s="345"/>
      <c r="GU101" s="1520">
        <f>[8]GovSecsOutstanding!$N24/1000</f>
        <v>63.845999999999997</v>
      </c>
      <c r="GV101" s="1521">
        <f>[8]GovSecByHolder!$AC29/1000</f>
        <v>49.947000000000003</v>
      </c>
      <c r="GW101" s="1075">
        <f>([8]GovSecsOutstanding!$L24+[8]GovSecsOutstanding!$M24)/1000</f>
        <v>13.832000000000001</v>
      </c>
      <c r="GX101" s="1519">
        <f t="shared" si="56"/>
        <v>0</v>
      </c>
      <c r="GY101" s="1510">
        <f>GY102*('[5]KStocks60-Today (2)'!$AI37-'[5]KStockByAssetType (2)'!$J37)/('[5]KStocks60-Today (2)'!$AI38-'[5]KStockByAssetType (2)'!$J38)</f>
        <v>872.88002036273951</v>
      </c>
      <c r="GZ101" s="937">
        <f>'[5]KStockByAssetType (2)'!$C37/1000</f>
        <v>235.90700000000001</v>
      </c>
      <c r="HA101" s="937">
        <f>'[5]KStockByAssetType (2)'!$J37/1000</f>
        <v>28.649000000000001</v>
      </c>
      <c r="HB101" s="1149">
        <f t="shared" si="57"/>
        <v>375.36349999909521</v>
      </c>
      <c r="HC101" s="1068">
        <f t="shared" si="58"/>
        <v>332.7634423566704</v>
      </c>
      <c r="HD101" s="1161">
        <f t="shared" si="59"/>
        <v>42.600057642424844</v>
      </c>
      <c r="HE101" s="937">
        <f>'[3]NationalIncome (2)'!$R37/1000</f>
        <v>18.38</v>
      </c>
      <c r="HF101" s="92">
        <f t="shared" si="60"/>
        <v>1070.0420237389876</v>
      </c>
      <c r="HG101" s="937">
        <f t="shared" si="61"/>
        <v>18.163</v>
      </c>
      <c r="HH101" s="937"/>
      <c r="HI101" s="937"/>
      <c r="HJ101" s="1267">
        <v>0</v>
      </c>
      <c r="HK101" s="937"/>
      <c r="HL101" s="1278">
        <v>0</v>
      </c>
      <c r="HM101" s="937"/>
      <c r="HN101" s="937">
        <f>-'[3]External (2)'!$AF37/1000</f>
        <v>-14.715999999999999</v>
      </c>
      <c r="HO101" s="937"/>
      <c r="HP101" s="937"/>
      <c r="HQ101" s="937">
        <f t="shared" si="62"/>
        <v>1150.3835216182063</v>
      </c>
      <c r="HR101" s="893">
        <f t="shared" si="83"/>
        <v>8.4105960264900581E-2</v>
      </c>
      <c r="HS101" s="64">
        <f>AVERAGE([2]Data1!$J$159:$J$162)</f>
        <v>40.924999999999997</v>
      </c>
      <c r="HT101" s="64">
        <f t="shared" si="87"/>
        <v>43.181218675811131</v>
      </c>
      <c r="HU101" s="705">
        <f>'[3]Deflators (2)'!$AM37</f>
        <v>40.6</v>
      </c>
      <c r="HV101" s="705">
        <f>'[3]Deflators (2)'!$G37</f>
        <v>42.7</v>
      </c>
      <c r="HW101" s="705">
        <f>'[3]Deflators (2)'!$AH37</f>
        <v>61.1</v>
      </c>
      <c r="HX101" s="705">
        <f>'[3]Deflators (2)'!$AL37</f>
        <v>98.8</v>
      </c>
      <c r="HY101" s="705">
        <f>'[3]Deflators (2)'!$AK37</f>
        <v>51.9</v>
      </c>
      <c r="HZ101" s="705">
        <f>'[3]Deflators (2)'!$F37</f>
        <v>40.5</v>
      </c>
      <c r="IA101" s="83">
        <v>16018.35</v>
      </c>
      <c r="IB101" s="83">
        <v>7019.616</v>
      </c>
      <c r="IC101" s="83">
        <v>5895.01</v>
      </c>
      <c r="ID101" s="83">
        <v>1124.606</v>
      </c>
      <c r="IE101" s="1501">
        <v>0.31505991565922831</v>
      </c>
      <c r="IF101" s="62"/>
      <c r="IG101" s="1197"/>
    </row>
    <row r="102" spans="1:244">
      <c r="A102" s="3">
        <f t="shared" si="88"/>
        <v>1987</v>
      </c>
      <c r="B102" s="739">
        <f t="shared" si="63"/>
        <v>234.97300000000004</v>
      </c>
      <c r="C102" s="737">
        <f t="shared" si="64"/>
        <v>-7.577</v>
      </c>
      <c r="D102" s="739">
        <f t="shared" si="65"/>
        <v>242.55000000000004</v>
      </c>
      <c r="E102" s="729">
        <f t="shared" si="66"/>
        <v>288.64500000000004</v>
      </c>
      <c r="F102" s="729">
        <f>'[3]NationalIncome (2)'!$S38/1000-Y102</f>
        <v>46.094999999999999</v>
      </c>
      <c r="G102" s="48">
        <f t="shared" si="67"/>
        <v>30.652999999999999</v>
      </c>
      <c r="H102" s="79">
        <f>'[3]IncomeFromGDP (2)'!$O38/1000</f>
        <v>30.652999999999999</v>
      </c>
      <c r="I102" s="733">
        <f t="shared" si="68"/>
        <v>0</v>
      </c>
      <c r="J102" s="394">
        <f t="shared" si="69"/>
        <v>285.78800000000001</v>
      </c>
      <c r="K102" s="394">
        <f>'[3]Expenditure (2)'!$EE38/1000</f>
        <v>161.983</v>
      </c>
      <c r="L102" s="394">
        <f>'[3]Expenditure (2)'!$ED38/1000</f>
        <v>53.847999999999999</v>
      </c>
      <c r="M102" s="394">
        <f>('[3]Expenditure (2)'!$FI38+'[3]Expenditure (2)'!$FN38)/1000</f>
        <v>78.356999999999999</v>
      </c>
      <c r="N102" s="394">
        <f>'[3]Expenditure (2)'!$FP38/1000</f>
        <v>44.264000000000003</v>
      </c>
      <c r="O102" s="394">
        <f>'[3]Expenditure (2)'!$FQ38/1000</f>
        <v>48.938000000000002</v>
      </c>
      <c r="P102" s="724">
        <f>'[3]Expenditure (2)'!$FR38/1000</f>
        <v>-3.726</v>
      </c>
      <c r="Q102" s="394">
        <f t="shared" si="6"/>
        <v>288.64500000000004</v>
      </c>
      <c r="R102" s="394">
        <f>'[3]IncomeFromGDP (2)'!$D38/1000</f>
        <v>144.577</v>
      </c>
      <c r="S102" s="394">
        <f>'[3]IncomeFromGDP (2)'!$L38/1000</f>
        <v>84.460999999999999</v>
      </c>
      <c r="T102" s="394">
        <f>'[3]IncomeFromGDP (2)'!$M38/1000</f>
        <v>28.954000000000001</v>
      </c>
      <c r="U102" s="394">
        <f>'[3]IncomeFromGDP (2)'!$P38/1000</f>
        <v>-2.8570000000000002</v>
      </c>
      <c r="V102" s="45">
        <f t="shared" si="70"/>
        <v>13.605</v>
      </c>
      <c r="W102" s="49">
        <f>'[3]HouseholdInc (2)'!$B38/1000</f>
        <v>17.995000000000001</v>
      </c>
      <c r="X102" s="451">
        <f>'[3]CFCByIndustry (2)'!$AB38/1000-Y102</f>
        <v>4.3900000000000006</v>
      </c>
      <c r="Y102" s="451">
        <f>'[3]CFCByIndustry (2)'!$W38/1000</f>
        <v>3.0579999999999998</v>
      </c>
      <c r="Z102" s="49">
        <f>'[3]HouseholdInc (2)'!$AM38/1000-Y102</f>
        <v>14.128</v>
      </c>
      <c r="AA102" s="857">
        <f t="shared" si="71"/>
        <v>0.2439566546262851</v>
      </c>
      <c r="AB102" s="464">
        <f t="shared" si="7"/>
        <v>9.8896147781031788E-3</v>
      </c>
      <c r="AC102" s="5">
        <f t="shared" si="8"/>
        <v>21.351823875516654</v>
      </c>
      <c r="AD102" s="39">
        <f t="shared" si="9"/>
        <v>31.089823875516654</v>
      </c>
      <c r="AE102" s="39">
        <f t="shared" si="10"/>
        <v>19.216000000000001</v>
      </c>
      <c r="AF102" s="49">
        <f t="shared" si="72"/>
        <v>28.954000000000001</v>
      </c>
      <c r="AG102" s="760">
        <f t="shared" si="11"/>
        <v>2.1358238755166541</v>
      </c>
      <c r="AH102" s="49">
        <f>'[3]CFCByIndustry (2)'!$AC38/1000</f>
        <v>9.7379999999999995</v>
      </c>
      <c r="AI102" s="112">
        <f t="shared" si="12"/>
        <v>0.31322145918197719</v>
      </c>
      <c r="AJ102" s="45"/>
      <c r="AK102" s="39"/>
      <c r="AL102" s="394">
        <f>('[3]NonFinCorpIncome (2)'!$B38+'[3]FinCorpIncome (2)'!$B38)/1000</f>
        <v>58.841999999999999</v>
      </c>
      <c r="AM102" s="394"/>
      <c r="AN102" s="394">
        <f>('[3]CFCByIndustry (2)'!$Y38+'[3]CFCByIndustry (2)'!$Z38)/1000</f>
        <v>24.341999999999999</v>
      </c>
      <c r="AO102" s="111"/>
      <c r="AP102" s="45"/>
      <c r="AQ102" s="39"/>
      <c r="AR102" s="49"/>
      <c r="AS102" s="49">
        <f>'[3]CFCByIndustry (2)'!$AA38/1000</f>
        <v>7.6239999999999997</v>
      </c>
      <c r="AT102" s="49">
        <f>'[3]GovIncome (2)'!$BS38/1000</f>
        <v>7.6239999999999997</v>
      </c>
      <c r="AU102" s="112"/>
      <c r="AV102" s="5">
        <f t="shared" si="13"/>
        <v>34.5</v>
      </c>
      <c r="AW102" s="5">
        <f>('[3]NonFinCorpIncome (2)'!$T38+'[3]FinCorpIncome (2)'!$T38)/1000</f>
        <v>8.5519999999999996</v>
      </c>
      <c r="AX102" s="5">
        <f t="shared" si="73"/>
        <v>19.587000000000003</v>
      </c>
      <c r="AY102" s="5">
        <f>('[3]NonFinCorpIncome (2)'!$AC38+'[3]FinCorpIncome (2)'!$AB38)/1000</f>
        <v>6.6849999999999996</v>
      </c>
      <c r="AZ102" s="761">
        <f>('[3]NonFinCorpIncome (2)'!Y38+'[3]NonFinCorpIncome (2)'!X38+'[3]NonFinCorpIncome (2)'!W38-'[3]NonFinCorpIncome (2)'!K38-'[3]NonFinCorpIncome (2)'!J38)/1000+('[3]FinCorpIncome (2)'!X38+'[3]FinCorpIncome (2)'!W38-'[3]FinCorpIncome (2)'!J38-'[3]FinCorpIncome (2)'!I38)/1000</f>
        <v>-0.32400000000000007</v>
      </c>
      <c r="BA102" s="63">
        <f t="shared" si="74"/>
        <v>-7.577</v>
      </c>
      <c r="BB102" s="64">
        <f t="shared" si="14"/>
        <v>-7.5490000000000004</v>
      </c>
      <c r="BC102" s="49">
        <f>'[3]External (2)'!$T38/1000</f>
        <v>2.899</v>
      </c>
      <c r="BD102" s="49">
        <f>'[3]External (2)'!$G38/1000</f>
        <v>10.448</v>
      </c>
      <c r="BE102" s="64">
        <f t="shared" si="15"/>
        <v>-2.7999999999999997E-2</v>
      </c>
      <c r="BF102" s="49">
        <f>'[3]External (2)'!$P38/1000</f>
        <v>0.151</v>
      </c>
      <c r="BG102" s="49">
        <f>'[3]External (2)'!$C38/1000</f>
        <v>0.17899999999999999</v>
      </c>
      <c r="BH102" s="35">
        <f t="shared" si="75"/>
        <v>0.67800000000000016</v>
      </c>
      <c r="BI102" s="49">
        <f t="shared" si="86"/>
        <v>0.67800000000000016</v>
      </c>
      <c r="BJ102" s="49">
        <f>'[3]External (2)'!$Y38/1000</f>
        <v>2.3220000000000001</v>
      </c>
      <c r="BK102" s="49">
        <f>'[3]External (2)'!$M38/1000</f>
        <v>1.6439999999999999</v>
      </c>
      <c r="BL102" s="49">
        <f t="shared" si="76"/>
        <v>-0.19600000000000001</v>
      </c>
      <c r="BM102" s="49">
        <f>'[3]External (2)'!$AD38/1000</f>
        <v>0</v>
      </c>
      <c r="BN102" s="50">
        <f>'[3]External (2)'!$AC38/1000</f>
        <v>0.19600000000000001</v>
      </c>
      <c r="BO102" s="17">
        <f t="shared" si="77"/>
        <v>53.469000000000008</v>
      </c>
      <c r="BP102" s="5">
        <f t="shared" si="17"/>
        <v>34.5</v>
      </c>
      <c r="BQ102" s="5">
        <f t="shared" si="18"/>
        <v>13.605</v>
      </c>
      <c r="BR102" s="6">
        <f t="shared" si="19"/>
        <v>4.8040000000000003</v>
      </c>
      <c r="BS102" s="6">
        <f t="shared" si="20"/>
        <v>-7.5490000000000004</v>
      </c>
      <c r="BT102" s="49">
        <f>('[3]GovIncome (2)'!$CO38-'[3]GovIncome (2)'!$CA38)/1000</f>
        <v>8.109</v>
      </c>
      <c r="BU102" s="17">
        <f t="shared" si="78"/>
        <v>158.96100000000001</v>
      </c>
      <c r="BV102" s="5">
        <f t="shared" si="21"/>
        <v>144.577</v>
      </c>
      <c r="BW102" s="6">
        <f t="shared" si="22"/>
        <v>14.412000000000001</v>
      </c>
      <c r="BX102" s="6">
        <f t="shared" si="23"/>
        <v>20.874635880349338</v>
      </c>
      <c r="BY102" s="65">
        <f t="shared" si="24"/>
        <v>-2.7999999999999997E-2</v>
      </c>
      <c r="BZ102" s="17">
        <f t="shared" si="79"/>
        <v>82.224000000000004</v>
      </c>
      <c r="CA102" s="5">
        <f t="shared" si="25"/>
        <v>30.652999999999999</v>
      </c>
      <c r="CB102" s="6">
        <f t="shared" si="26"/>
        <v>8.5519999999999996</v>
      </c>
      <c r="CC102" s="6">
        <f t="shared" si="80"/>
        <v>38.893000000000001</v>
      </c>
      <c r="CD102" s="8">
        <f t="shared" si="27"/>
        <v>5.6578597900138874</v>
      </c>
      <c r="CE102" s="8">
        <f t="shared" si="28"/>
        <v>33.235140209986113</v>
      </c>
      <c r="CF102" s="1492">
        <f>SUM([4]Data1!$BC119:$BC122)/1000</f>
        <v>4.1260000000000003</v>
      </c>
      <c r="CG102" s="8">
        <f t="shared" si="29"/>
        <v>14.209859790013887</v>
      </c>
      <c r="CH102" s="8">
        <f t="shared" si="30"/>
        <v>37.361140209986111</v>
      </c>
      <c r="CI102" s="49">
        <f>'[3]HouseholdInc (2)'!$AA38/1000</f>
        <v>38.859000000000002</v>
      </c>
      <c r="CJ102" s="763">
        <f>'[3]HouseholdKAccount (2)'!$F38/1000</f>
        <v>3.4000000000000002E-2</v>
      </c>
      <c r="CK102" s="11">
        <f>('[3]GovIncome (2)'!$CR38+'[3]GovIncome (2)'!$CT38)/1000</f>
        <v>22.818999999999999</v>
      </c>
      <c r="CL102" s="1173">
        <f t="shared" si="81"/>
        <v>3.157</v>
      </c>
      <c r="CM102" s="1176">
        <f>'[3]GovIncome (2)'!$CR38/1000</f>
        <v>19.661999999999999</v>
      </c>
      <c r="CN102" s="11">
        <f t="shared" si="82"/>
        <v>29.310000000000002</v>
      </c>
      <c r="CO102" s="49">
        <f>'[3]GovDispoIncome (2)'!$C38/1000</f>
        <v>5.28</v>
      </c>
      <c r="CP102" s="49">
        <f>'[3]GovDispoIncome (2)'!$D38/1000</f>
        <v>24.03</v>
      </c>
      <c r="CQ102" s="49">
        <f>'[3]GovIncome (2)'!$CY38/1000</f>
        <v>-4.6870000000000003</v>
      </c>
      <c r="CR102" s="49">
        <f t="shared" si="31"/>
        <v>-0.91</v>
      </c>
      <c r="CS102" s="49">
        <f>('[3]GovKTransfers (2)'!$AR38+'[3]GovKTransfers (2)'!$AS38+'[3]GovKTransfers (2)'!$AT38)/1000</f>
        <v>11.602</v>
      </c>
      <c r="CT102" s="27">
        <f t="shared" si="32"/>
        <v>164.33900000000006</v>
      </c>
      <c r="CU102" s="49">
        <f t="shared" si="33"/>
        <v>39.583140209986119</v>
      </c>
      <c r="CV102" s="49">
        <f t="shared" si="34"/>
        <v>122.26396517283661</v>
      </c>
      <c r="CW102" s="49">
        <f t="shared" si="35"/>
        <v>2.4928946171772868</v>
      </c>
      <c r="CX102" s="49">
        <f t="shared" si="36"/>
        <v>183.67700000000005</v>
      </c>
      <c r="CY102" s="49">
        <f t="shared" si="37"/>
        <v>212.98700000000005</v>
      </c>
      <c r="CZ102" s="49">
        <f>'[3]HouseholdInc (2)'!$AL38/1000</f>
        <v>14.766999999999999</v>
      </c>
      <c r="DA102" s="49">
        <f t="shared" si="38"/>
        <v>28.895</v>
      </c>
      <c r="DB102" s="49">
        <f>'[3]HouseholdKAccount (2)'!$H38/1000</f>
        <v>8.5999999999999993E-2</v>
      </c>
      <c r="DC102" s="79">
        <f t="shared" si="39"/>
        <v>14.853</v>
      </c>
      <c r="DD102" s="49">
        <f>('[3]NonFinCorpKAccount (2)'!$H38+'[3]FinCorpKAccount (2)'!$H38)/1000</f>
        <v>0.628</v>
      </c>
      <c r="DE102" s="478">
        <f t="shared" si="40"/>
        <v>22.166</v>
      </c>
      <c r="DF102" s="79">
        <f t="shared" si="41"/>
        <v>14.853</v>
      </c>
      <c r="DG102" s="49">
        <f>'[3]HouseholdKAccount (2)'!$P38/1000</f>
        <v>27.587</v>
      </c>
      <c r="DH102" s="451">
        <f t="shared" si="42"/>
        <v>13.459</v>
      </c>
      <c r="DI102" s="49">
        <f>'[3]HouseholdKAccount (2)'!$J38/1000-X102</f>
        <v>7.7459999999999987</v>
      </c>
      <c r="DJ102" s="49">
        <f t="shared" si="89"/>
        <v>5.713000000000001</v>
      </c>
      <c r="DK102" s="49">
        <f>('[3]HouseholdKAccount (2)'!$Q38+'[3]HouseholdKAccount (2)'!$R38)/1000</f>
        <v>-0.19600000000000001</v>
      </c>
      <c r="DL102" s="49">
        <f t="shared" si="44"/>
        <v>1.59</v>
      </c>
      <c r="DM102" s="717">
        <v>0</v>
      </c>
      <c r="DN102" s="49">
        <f t="shared" si="45"/>
        <v>1.59</v>
      </c>
      <c r="DO102" s="483"/>
      <c r="DP102" s="79"/>
      <c r="DQ102" s="899"/>
      <c r="DR102" s="394"/>
      <c r="DS102" s="394"/>
      <c r="DT102" s="394"/>
      <c r="DU102" s="760">
        <v>0</v>
      </c>
      <c r="DV102" s="394"/>
      <c r="DW102" s="394"/>
      <c r="DX102" s="394"/>
      <c r="DY102" s="724"/>
      <c r="DZ102" s="932">
        <v>865.83400433650684</v>
      </c>
      <c r="EA102" s="926">
        <f t="shared" si="4"/>
        <v>625.36404267904481</v>
      </c>
      <c r="EB102" s="868">
        <f>EB103*('[5]KStocks60-Today (2)'!$AA38/1000-EH102)/('[5]KStocks60-Today (2)'!$AA39/1000-EH103)</f>
        <v>359.19812759667161</v>
      </c>
      <c r="EC102" s="908">
        <v>443.9</v>
      </c>
      <c r="ED102" s="926">
        <f t="shared" si="46"/>
        <v>245.76529828756171</v>
      </c>
      <c r="EE102" s="926">
        <f t="shared" si="47"/>
        <v>198.13470171243827</v>
      </c>
      <c r="EF102" s="4">
        <f t="shared" si="48"/>
        <v>113.43282930910991</v>
      </c>
      <c r="EG102" s="928">
        <f t="shared" si="5"/>
        <v>68.031213369934932</v>
      </c>
      <c r="EH102" s="872">
        <f t="shared" si="49"/>
        <v>27.958315938972696</v>
      </c>
      <c r="EI102" s="868">
        <f t="shared" si="50"/>
        <v>240.46996165746202</v>
      </c>
      <c r="EJ102" s="868">
        <f>'[5]SelectedAssets77-Today(RBA)'!$N$53</f>
        <v>358.53070361311876</v>
      </c>
      <c r="EK102" s="910"/>
      <c r="EL102" s="345"/>
      <c r="EM102" s="1515"/>
      <c r="EN102" s="346"/>
      <c r="EO102" s="346"/>
      <c r="EP102" s="869">
        <f t="shared" si="85"/>
        <v>118.06074195565674</v>
      </c>
      <c r="EQ102" s="870"/>
      <c r="ER102" s="870"/>
      <c r="ES102" s="870"/>
      <c r="ET102" s="870"/>
      <c r="EU102" s="870"/>
      <c r="EV102" s="870"/>
      <c r="EW102" s="870"/>
      <c r="EX102" s="870"/>
      <c r="EY102" s="870"/>
      <c r="EZ102" s="870"/>
      <c r="FA102" s="870"/>
      <c r="FB102" s="870"/>
      <c r="FC102" s="346"/>
      <c r="FD102" s="346"/>
      <c r="FE102" s="346"/>
      <c r="FF102" s="346"/>
      <c r="FG102" s="346"/>
      <c r="FH102" s="346"/>
      <c r="FI102" s="347"/>
      <c r="FJ102" s="347"/>
      <c r="FK102" s="347"/>
      <c r="FL102" s="347"/>
      <c r="FM102" s="346"/>
      <c r="FN102" s="346"/>
      <c r="FO102" s="346"/>
      <c r="FP102" s="346"/>
      <c r="FQ102" s="346"/>
      <c r="FR102" s="346"/>
      <c r="FS102" s="346"/>
      <c r="FT102" s="346"/>
      <c r="FU102" s="346"/>
      <c r="FV102" s="346"/>
      <c r="FW102" s="346"/>
      <c r="FX102" s="346"/>
      <c r="FY102" s="346"/>
      <c r="FZ102" s="429"/>
      <c r="GA102" s="1071">
        <f>GA103*'[6]1.20a, 1.20b &amp; 1.20c'!$EM49/'[6]1.20a, 1.20b &amp; 1.20c'!$EM50</f>
        <v>72.236106109576497</v>
      </c>
      <c r="GB102" s="345"/>
      <c r="GC102" s="1071">
        <f>GC103*'[6]1.20a, 1.20b &amp; 1.20c'!$EN49/'[6]1.20a, 1.20b &amp; 1.20c'!$EN50</f>
        <v>189.22357120381565</v>
      </c>
      <c r="GD102" s="867"/>
      <c r="GE102" s="1068">
        <f t="shared" si="51"/>
        <v>267.43881592893581</v>
      </c>
      <c r="GF102" s="1068"/>
      <c r="GG102" s="1068"/>
      <c r="GH102" s="1068"/>
      <c r="GI102" s="1068"/>
      <c r="GJ102" s="880">
        <f>GJ103*'[5]KStocks60-Today (2)'!$S38/'[5]KStocks60-Today (2)'!$S39</f>
        <v>179.68034361685338</v>
      </c>
      <c r="GK102" s="1068">
        <f t="shared" si="52"/>
        <v>41.364964041719567</v>
      </c>
      <c r="GL102" s="1068">
        <f t="shared" si="53"/>
        <v>46.393508270362879</v>
      </c>
      <c r="GM102" s="1161">
        <f>GL102</f>
        <v>46.393508270362879</v>
      </c>
      <c r="GN102" s="1068">
        <f>GN103</f>
        <v>0</v>
      </c>
      <c r="GO102" s="1068"/>
      <c r="GP102" s="345"/>
      <c r="GQ102" s="345"/>
      <c r="GR102" s="345"/>
      <c r="GS102" s="1520">
        <f>[8]GovSecByHolder!$AD30/1000</f>
        <v>9.9120000000000008</v>
      </c>
      <c r="GT102" s="345"/>
      <c r="GU102" s="1520">
        <f>[8]GovSecsOutstanding!$N25/1000</f>
        <v>67.915000000000006</v>
      </c>
      <c r="GV102" s="1521">
        <f>[8]GovSecByHolder!$AC30/1000</f>
        <v>52.802</v>
      </c>
      <c r="GW102" s="1075">
        <f>([8]GovSecsOutstanding!$L25+[8]GovSecsOutstanding!$M25)/1000</f>
        <v>15.064</v>
      </c>
      <c r="GX102" s="1519">
        <f t="shared" si="56"/>
        <v>0</v>
      </c>
      <c r="GY102" s="1510">
        <f>GY103*('[5]KStocks60-Today (2)'!$AI38-'[5]KStockByAssetType (2)'!$J38)/('[5]KStocks60-Today (2)'!$AI39-'[5]KStockByAssetType (2)'!$J39)</f>
        <v>968.01068824431752</v>
      </c>
      <c r="GZ102" s="937">
        <f>'[5]KStockByAssetType (2)'!$C38/1000</f>
        <v>259.55700000000002</v>
      </c>
      <c r="HA102" s="937">
        <f>'[5]KStockByAssetType (2)'!$J38/1000</f>
        <v>33.923000000000002</v>
      </c>
      <c r="HB102" s="1149">
        <f t="shared" si="57"/>
        <v>376.66766894440474</v>
      </c>
      <c r="HC102" s="1068">
        <f t="shared" si="58"/>
        <v>330.27416067404187</v>
      </c>
      <c r="HD102" s="1161">
        <f t="shared" si="59"/>
        <v>46.393508270362879</v>
      </c>
      <c r="HE102" s="937">
        <f>'[3]NationalIncome (2)'!$R38/1000</f>
        <v>16.763000000000002</v>
      </c>
      <c r="HF102" s="92">
        <f t="shared" si="60"/>
        <v>1150.3835216182063</v>
      </c>
      <c r="HG102" s="937">
        <f t="shared" si="61"/>
        <v>16.567</v>
      </c>
      <c r="HH102" s="937"/>
      <c r="HI102" s="937"/>
      <c r="HJ102" s="1267">
        <v>0</v>
      </c>
      <c r="HK102" s="937"/>
      <c r="HL102" s="1278">
        <v>0</v>
      </c>
      <c r="HM102" s="937"/>
      <c r="HN102" s="937">
        <f>-'[3]External (2)'!$AF38/1000</f>
        <v>-11.769</v>
      </c>
      <c r="HO102" s="937"/>
      <c r="HP102" s="937"/>
      <c r="HQ102" s="937">
        <f t="shared" si="62"/>
        <v>1227.6908920944829</v>
      </c>
      <c r="HR102" s="893">
        <f t="shared" si="83"/>
        <v>9.2852779474648761E-2</v>
      </c>
      <c r="HS102" s="64">
        <f>AVERAGE([2]Data1!$J$163:$J$166)</f>
        <v>44.724999999999994</v>
      </c>
      <c r="HT102" s="64">
        <f t="shared" si="87"/>
        <v>47.190714850962799</v>
      </c>
      <c r="HU102" s="705">
        <f>'[3]Deflators (2)'!$AM38</f>
        <v>43.4</v>
      </c>
      <c r="HV102" s="705">
        <f>'[3]Deflators (2)'!$G38</f>
        <v>46.3</v>
      </c>
      <c r="HW102" s="705">
        <f>'[3]Deflators (2)'!$AH38</f>
        <v>66.3</v>
      </c>
      <c r="HX102" s="705">
        <f>'[3]Deflators (2)'!$AL38</f>
        <v>107.7</v>
      </c>
      <c r="HY102" s="705">
        <f>'[3]Deflators (2)'!$AK38</f>
        <v>53.5</v>
      </c>
      <c r="HZ102" s="705">
        <f>'[3]Deflators (2)'!$F38</f>
        <v>42.9</v>
      </c>
      <c r="IA102" s="83">
        <v>16263.874</v>
      </c>
      <c r="IB102" s="83">
        <v>7219.1390000000001</v>
      </c>
      <c r="IC102" s="83">
        <v>6080</v>
      </c>
      <c r="ID102" s="83">
        <v>1139.1389999999999</v>
      </c>
      <c r="IE102" s="1501">
        <v>0.31195587226020072</v>
      </c>
      <c r="IF102" s="62"/>
      <c r="IG102" s="1197"/>
    </row>
    <row r="103" spans="1:244">
      <c r="A103" s="3">
        <f t="shared" si="88"/>
        <v>1988</v>
      </c>
      <c r="B103" s="739">
        <f t="shared" si="63"/>
        <v>267.37200000000001</v>
      </c>
      <c r="C103" s="737">
        <f t="shared" si="64"/>
        <v>-8.9429999999999996</v>
      </c>
      <c r="D103" s="739">
        <f t="shared" si="65"/>
        <v>276.315</v>
      </c>
      <c r="E103" s="729">
        <f t="shared" si="66"/>
        <v>327.43</v>
      </c>
      <c r="F103" s="729">
        <f>'[3]NationalIncome (2)'!$S39/1000-Y103</f>
        <v>51.115000000000002</v>
      </c>
      <c r="G103" s="48">
        <f t="shared" si="67"/>
        <v>35.368000000000002</v>
      </c>
      <c r="H103" s="79">
        <f>'[3]IncomeFromGDP (2)'!$O39/1000</f>
        <v>35.368000000000002</v>
      </c>
      <c r="I103" s="733">
        <f t="shared" si="68"/>
        <v>0</v>
      </c>
      <c r="J103" s="394">
        <f t="shared" si="69"/>
        <v>324.06600000000003</v>
      </c>
      <c r="K103" s="394">
        <f>'[3]Expenditure (2)'!$EE39/1000</f>
        <v>179.245</v>
      </c>
      <c r="L103" s="394">
        <f>'[3]Expenditure (2)'!$ED39/1000</f>
        <v>58.18</v>
      </c>
      <c r="M103" s="394">
        <f>('[3]Expenditure (2)'!$FI39+'[3]Expenditure (2)'!$FN39)/1000</f>
        <v>90.811999999999998</v>
      </c>
      <c r="N103" s="394">
        <f>'[3]Expenditure (2)'!$FP39/1000</f>
        <v>51.78</v>
      </c>
      <c r="O103" s="394">
        <f>'[3]Expenditure (2)'!$FQ39/1000</f>
        <v>54.036000000000001</v>
      </c>
      <c r="P103" s="724">
        <f>'[3]Expenditure (2)'!$FR39/1000</f>
        <v>-1.915</v>
      </c>
      <c r="Q103" s="394">
        <f t="shared" si="6"/>
        <v>327.43</v>
      </c>
      <c r="R103" s="394">
        <f>'[3]IncomeFromGDP (2)'!$D39/1000</f>
        <v>158.97499999999999</v>
      </c>
      <c r="S103" s="394">
        <f>'[3]IncomeFromGDP (2)'!$L39/1000</f>
        <v>100.581</v>
      </c>
      <c r="T103" s="394">
        <f>'[3]IncomeFromGDP (2)'!$M39/1000</f>
        <v>32.506</v>
      </c>
      <c r="U103" s="394">
        <f>'[3]IncomeFromGDP (2)'!$P39/1000</f>
        <v>-3.3650000000000002</v>
      </c>
      <c r="V103" s="45">
        <f t="shared" si="70"/>
        <v>15.582000000000001</v>
      </c>
      <c r="W103" s="49">
        <f>'[3]HouseholdInc (2)'!$B39/1000</f>
        <v>20.451000000000001</v>
      </c>
      <c r="X103" s="451">
        <f>'[3]CFCByIndustry (2)'!$AB39/1000-Y103</f>
        <v>4.8689999999999998</v>
      </c>
      <c r="Y103" s="451">
        <f>'[3]CFCByIndustry (2)'!$W39/1000</f>
        <v>3.3780000000000001</v>
      </c>
      <c r="Z103" s="49">
        <f>'[3]HouseholdInc (2)'!$AM39/1000-Y103</f>
        <v>16.041</v>
      </c>
      <c r="AA103" s="857">
        <f t="shared" si="71"/>
        <v>0.23808126741968605</v>
      </c>
      <c r="AB103" s="464">
        <f t="shared" si="7"/>
        <v>8.6119072194794435E-3</v>
      </c>
      <c r="AC103" s="5">
        <f t="shared" si="8"/>
        <v>23.731841089229274</v>
      </c>
      <c r="AD103" s="39">
        <f t="shared" si="9"/>
        <v>34.903841089229275</v>
      </c>
      <c r="AE103" s="39">
        <f t="shared" si="10"/>
        <v>21.334</v>
      </c>
      <c r="AF103" s="49">
        <f t="shared" si="72"/>
        <v>32.506</v>
      </c>
      <c r="AG103" s="760">
        <f t="shared" si="11"/>
        <v>2.3978410892292725</v>
      </c>
      <c r="AH103" s="49">
        <f>'[3]CFCByIndustry (2)'!$AC39/1000</f>
        <v>11.172000000000001</v>
      </c>
      <c r="AI103" s="112">
        <f t="shared" si="12"/>
        <v>0.32007938528712498</v>
      </c>
      <c r="AJ103" s="45"/>
      <c r="AK103" s="39"/>
      <c r="AL103" s="394">
        <f>('[3]NonFinCorpIncome (2)'!$B39+'[3]FinCorpIncome (2)'!$B39)/1000</f>
        <v>71.938999999999993</v>
      </c>
      <c r="AM103" s="394"/>
      <c r="AN103" s="394">
        <f>('[3]CFCByIndustry (2)'!$Y39+'[3]CFCByIndustry (2)'!$Z39)/1000</f>
        <v>26.884</v>
      </c>
      <c r="AO103" s="111"/>
      <c r="AP103" s="45"/>
      <c r="AQ103" s="39"/>
      <c r="AR103" s="49"/>
      <c r="AS103" s="49">
        <f>'[3]CFCByIndustry (2)'!$AA39/1000</f>
        <v>8.1910000000000007</v>
      </c>
      <c r="AT103" s="49">
        <f>'[3]GovIncome (2)'!$BS39/1000</f>
        <v>8.1910000000000007</v>
      </c>
      <c r="AU103" s="112"/>
      <c r="AV103" s="5">
        <f t="shared" si="13"/>
        <v>45.054999999999993</v>
      </c>
      <c r="AW103" s="5">
        <f>('[3]NonFinCorpIncome (2)'!$T39+'[3]FinCorpIncome (2)'!$T39)/1000</f>
        <v>10.071999999999999</v>
      </c>
      <c r="AX103" s="5">
        <f t="shared" si="73"/>
        <v>21.05899999999999</v>
      </c>
      <c r="AY103" s="5">
        <f>('[3]NonFinCorpIncome (2)'!$AC39+'[3]FinCorpIncome (2)'!$AB39)/1000</f>
        <v>15.05</v>
      </c>
      <c r="AZ103" s="761">
        <f>('[3]NonFinCorpIncome (2)'!Y39+'[3]NonFinCorpIncome (2)'!X39+'[3]NonFinCorpIncome (2)'!W39-'[3]NonFinCorpIncome (2)'!K39-'[3]NonFinCorpIncome (2)'!J39)/1000+('[3]FinCorpIncome (2)'!X39+'[3]FinCorpIncome (2)'!W39-'[3]FinCorpIncome (2)'!J39-'[3]FinCorpIncome (2)'!I39)/1000</f>
        <v>-1.1259999999999999</v>
      </c>
      <c r="BA103" s="63">
        <f t="shared" si="74"/>
        <v>-8.9429999999999996</v>
      </c>
      <c r="BB103" s="64">
        <f t="shared" si="14"/>
        <v>-8.8929999999999989</v>
      </c>
      <c r="BC103" s="49">
        <f>'[3]External (2)'!$T39/1000</f>
        <v>3.9220000000000002</v>
      </c>
      <c r="BD103" s="49">
        <f>'[3]External (2)'!$G39/1000</f>
        <v>12.815</v>
      </c>
      <c r="BE103" s="64">
        <f t="shared" si="15"/>
        <v>-4.9999999999999989E-2</v>
      </c>
      <c r="BF103" s="49">
        <f>'[3]External (2)'!$P39/1000</f>
        <v>0.16</v>
      </c>
      <c r="BG103" s="49">
        <f>'[3]External (2)'!$C39/1000</f>
        <v>0.21</v>
      </c>
      <c r="BH103" s="35">
        <f t="shared" si="75"/>
        <v>0.74000000000000021</v>
      </c>
      <c r="BI103" s="49">
        <f t="shared" si="86"/>
        <v>0.74000000000000021</v>
      </c>
      <c r="BJ103" s="49">
        <f>'[3]External (2)'!$Y39/1000</f>
        <v>2.4340000000000002</v>
      </c>
      <c r="BK103" s="49">
        <f>'[3]External (2)'!$M39/1000</f>
        <v>1.694</v>
      </c>
      <c r="BL103" s="49">
        <f t="shared" si="76"/>
        <v>-0.214</v>
      </c>
      <c r="BM103" s="49">
        <f>'[3]External (2)'!$AD39/1000</f>
        <v>0</v>
      </c>
      <c r="BN103" s="50">
        <f>'[3]External (2)'!$AC39/1000</f>
        <v>0.214</v>
      </c>
      <c r="BO103" s="17">
        <f t="shared" si="77"/>
        <v>66.396499999999989</v>
      </c>
      <c r="BP103" s="5">
        <f t="shared" si="17"/>
        <v>45.054999999999993</v>
      </c>
      <c r="BQ103" s="5">
        <f t="shared" si="18"/>
        <v>15.582000000000001</v>
      </c>
      <c r="BR103" s="6">
        <f t="shared" si="19"/>
        <v>5.3334999999999999</v>
      </c>
      <c r="BS103" s="6">
        <f t="shared" si="20"/>
        <v>-8.8929999999999989</v>
      </c>
      <c r="BT103" s="49">
        <f>('[3]GovIncome (2)'!$CO39-'[3]GovIncome (2)'!$CA39)/1000</f>
        <v>9.3190000000000008</v>
      </c>
      <c r="BU103" s="17">
        <f t="shared" si="78"/>
        <v>174.92549999999997</v>
      </c>
      <c r="BV103" s="5">
        <f t="shared" si="21"/>
        <v>158.97499999999999</v>
      </c>
      <c r="BW103" s="6">
        <f t="shared" si="22"/>
        <v>16.000499999999999</v>
      </c>
      <c r="BX103" s="6">
        <f t="shared" si="23"/>
        <v>21.355024891729059</v>
      </c>
      <c r="BY103" s="65">
        <f t="shared" si="24"/>
        <v>-4.9999999999999989E-2</v>
      </c>
      <c r="BZ103" s="17">
        <f t="shared" si="79"/>
        <v>92.822999999999993</v>
      </c>
      <c r="CA103" s="5">
        <f t="shared" si="25"/>
        <v>35.368000000000002</v>
      </c>
      <c r="CB103" s="6">
        <f t="shared" si="26"/>
        <v>10.071999999999999</v>
      </c>
      <c r="CC103" s="6">
        <f t="shared" si="80"/>
        <v>42.88</v>
      </c>
      <c r="CD103" s="8">
        <f t="shared" si="27"/>
        <v>6.9037072850643213</v>
      </c>
      <c r="CE103" s="8">
        <f t="shared" si="28"/>
        <v>35.976292714935681</v>
      </c>
      <c r="CF103" s="1492">
        <f>SUM([4]Data1!$BC123:$BC126)/1000</f>
        <v>4.5030000000000001</v>
      </c>
      <c r="CG103" s="8">
        <f t="shared" si="29"/>
        <v>16.97570728506432</v>
      </c>
      <c r="CH103" s="8">
        <f t="shared" si="30"/>
        <v>40.479292714935681</v>
      </c>
      <c r="CI103" s="49">
        <f>'[3]HouseholdInc (2)'!$AA39/1000</f>
        <v>42.853000000000002</v>
      </c>
      <c r="CJ103" s="763">
        <f>'[3]HouseholdKAccount (2)'!$F39/1000</f>
        <v>2.7E-2</v>
      </c>
      <c r="CK103" s="11">
        <f>('[3]GovIncome (2)'!$CR39+'[3]GovIncome (2)'!$CT39)/1000</f>
        <v>24.879000000000001</v>
      </c>
      <c r="CL103" s="1173">
        <f t="shared" si="81"/>
        <v>3.2580000000000027</v>
      </c>
      <c r="CM103" s="1176">
        <f>'[3]GovIncome (2)'!$CR39/1000</f>
        <v>21.620999999999999</v>
      </c>
      <c r="CN103" s="11">
        <f t="shared" si="82"/>
        <v>31.894000000000002</v>
      </c>
      <c r="CO103" s="49">
        <f>'[3]GovDispoIncome (2)'!$C39/1000</f>
        <v>6.2039999999999997</v>
      </c>
      <c r="CP103" s="49">
        <f>'[3]GovDispoIncome (2)'!$D39/1000</f>
        <v>25.69</v>
      </c>
      <c r="CQ103" s="49">
        <f>'[3]GovIncome (2)'!$CY39/1000</f>
        <v>-1.6839999999999999</v>
      </c>
      <c r="CR103" s="49">
        <f t="shared" si="31"/>
        <v>-1.1440000000000001</v>
      </c>
      <c r="CS103" s="49">
        <f>('[3]GovKTransfers (2)'!$AR39+'[3]GovKTransfers (2)'!$AS39+'[3]GovKTransfers (2)'!$AT39)/1000</f>
        <v>10.574</v>
      </c>
      <c r="CT103" s="27">
        <f t="shared" si="32"/>
        <v>188.25200000000004</v>
      </c>
      <c r="CU103" s="49">
        <f t="shared" si="33"/>
        <v>50.54679271493567</v>
      </c>
      <c r="CV103" s="49">
        <f t="shared" si="34"/>
        <v>135.12107154250975</v>
      </c>
      <c r="CW103" s="49">
        <f t="shared" si="35"/>
        <v>2.5831357425545178</v>
      </c>
      <c r="CX103" s="49">
        <f t="shared" si="36"/>
        <v>208.74700000000004</v>
      </c>
      <c r="CY103" s="49">
        <f t="shared" si="37"/>
        <v>240.64100000000005</v>
      </c>
      <c r="CZ103" s="49">
        <f>'[3]HouseholdInc (2)'!$AL39/1000</f>
        <v>13.942</v>
      </c>
      <c r="DA103" s="49">
        <f t="shared" si="38"/>
        <v>29.983000000000001</v>
      </c>
      <c r="DB103" s="49">
        <f>'[3]HouseholdKAccount (2)'!$H39/1000</f>
        <v>0.16600000000000001</v>
      </c>
      <c r="DC103" s="79">
        <f t="shared" si="39"/>
        <v>14.108000000000001</v>
      </c>
      <c r="DD103" s="49">
        <f>('[3]NonFinCorpKAccount (2)'!$H39+'[3]FinCorpKAccount (2)'!$H39)/1000</f>
        <v>0.76400000000000001</v>
      </c>
      <c r="DE103" s="478">
        <f t="shared" si="40"/>
        <v>29.922000000000001</v>
      </c>
      <c r="DF103" s="79">
        <f t="shared" si="41"/>
        <v>14.108000000000002</v>
      </c>
      <c r="DG103" s="49">
        <f>'[3]HouseholdKAccount (2)'!$P39/1000</f>
        <v>34.398000000000003</v>
      </c>
      <c r="DH103" s="451">
        <f t="shared" si="42"/>
        <v>18.357000000000003</v>
      </c>
      <c r="DI103" s="49">
        <f>'[3]HouseholdKAccount (2)'!$J39/1000-X103</f>
        <v>9.15</v>
      </c>
      <c r="DJ103" s="49">
        <f t="shared" si="89"/>
        <v>9.2070000000000025</v>
      </c>
      <c r="DK103" s="49">
        <f>('[3]HouseholdKAccount (2)'!$Q39+'[3]HouseholdKAccount (2)'!$R39)/1000</f>
        <v>0.32400000000000001</v>
      </c>
      <c r="DL103" s="49">
        <f t="shared" si="44"/>
        <v>-4.5730000000000022</v>
      </c>
      <c r="DM103" s="717">
        <v>0</v>
      </c>
      <c r="DN103" s="49">
        <f t="shared" si="45"/>
        <v>-4.5730000000000022</v>
      </c>
      <c r="DO103" s="483"/>
      <c r="DP103" s="79"/>
      <c r="DQ103" s="899"/>
      <c r="DR103" s="394"/>
      <c r="DS103" s="394"/>
      <c r="DT103" s="394"/>
      <c r="DU103" s="760">
        <v>0</v>
      </c>
      <c r="DV103" s="394"/>
      <c r="DW103" s="394"/>
      <c r="DX103" s="394"/>
      <c r="DY103" s="724"/>
      <c r="DZ103" s="871">
        <f t="shared" ref="DZ103:DZ129" si="90">EA103+EJ103-EP103</f>
        <v>1061.2508504598773</v>
      </c>
      <c r="EA103" s="926">
        <f>EC103+EF103+EG103</f>
        <v>788.69285045987726</v>
      </c>
      <c r="EB103" s="868">
        <f>EB104*('[5]KStocks60-Today (2)'!$AA39/1000-EH103)/('[5]KStocks60-Today (2)'!$AA40/1000-EH104)</f>
        <v>410.90813461531644</v>
      </c>
      <c r="EC103" s="1494">
        <v>565.37998795280942</v>
      </c>
      <c r="ED103" s="926">
        <f t="shared" si="46"/>
        <v>284.1559177625486</v>
      </c>
      <c r="EE103" s="926">
        <f t="shared" si="47"/>
        <v>281.22407019026082</v>
      </c>
      <c r="EF103" s="4">
        <f t="shared" si="48"/>
        <v>126.75221685276784</v>
      </c>
      <c r="EG103" s="928">
        <f>EG104*EE103/EE104</f>
        <v>96.560645654300075</v>
      </c>
      <c r="EH103" s="872">
        <f t="shared" si="49"/>
        <v>33.056631017193524</v>
      </c>
      <c r="EI103" s="868">
        <f t="shared" si="50"/>
        <v>272.55799999999999</v>
      </c>
      <c r="EJ103" s="868">
        <f>'[5]QuarterlyBS88-Today(RBA)'!$I$12</f>
        <v>416.82600000000002</v>
      </c>
      <c r="EK103" s="871">
        <f>EL103+EM103</f>
        <v>134.84199999999998</v>
      </c>
      <c r="EL103" s="871">
        <f>[9]Data1!$IE11/1000</f>
        <v>51.518999999999998</v>
      </c>
      <c r="EM103" s="871">
        <f>[10]Data2!$AQ11/1000</f>
        <v>83.322999999999993</v>
      </c>
      <c r="EN103" s="346"/>
      <c r="EO103" s="346"/>
      <c r="EP103" s="869">
        <f>'[5]QuarterlyBS88-Today(RBA) (2)'!$K12</f>
        <v>144.268</v>
      </c>
      <c r="EQ103" s="870"/>
      <c r="ER103" s="870"/>
      <c r="ES103" s="870"/>
      <c r="ET103" s="870"/>
      <c r="EU103" s="870"/>
      <c r="EV103" s="870"/>
      <c r="EW103" s="870"/>
      <c r="EX103" s="870"/>
      <c r="EY103" s="870"/>
      <c r="EZ103" s="870"/>
      <c r="FA103" s="870"/>
      <c r="FB103" s="870"/>
      <c r="FC103" s="346"/>
      <c r="FD103" s="346"/>
      <c r="FE103" s="346"/>
      <c r="FF103" s="346"/>
      <c r="FG103" s="346"/>
      <c r="FH103" s="346"/>
      <c r="FI103" s="347"/>
      <c r="FJ103" s="347"/>
      <c r="FK103" s="347"/>
      <c r="FL103" s="347"/>
      <c r="FM103" s="346"/>
      <c r="FN103" s="346"/>
      <c r="FO103" s="346"/>
      <c r="FP103" s="346"/>
      <c r="FQ103" s="346"/>
      <c r="FR103" s="346"/>
      <c r="FS103" s="346"/>
      <c r="FT103" s="346"/>
      <c r="FU103" s="346"/>
      <c r="FV103" s="346"/>
      <c r="FW103" s="346"/>
      <c r="FX103" s="346"/>
      <c r="FY103" s="346"/>
      <c r="FZ103" s="429"/>
      <c r="GA103" s="1071">
        <f>GA104*'[6]1.20a, 1.20b &amp; 1.20c'!$EM50/'[6]1.20a, 1.20b &amp; 1.20c'!$EM51</f>
        <v>85.870640929577178</v>
      </c>
      <c r="GB103" s="345"/>
      <c r="GC103" s="1071">
        <f>GC104*'[6]1.20a, 1.20b &amp; 1.20c'!$EN50/'[6]1.20a, 1.20b &amp; 1.20c'!$EN51</f>
        <v>210.90758326018914</v>
      </c>
      <c r="GD103" s="867"/>
      <c r="GE103" s="1068">
        <f t="shared" si="51"/>
        <v>303.8525117647784</v>
      </c>
      <c r="GF103" s="1068"/>
      <c r="GG103" s="1068"/>
      <c r="GH103" s="1068"/>
      <c r="GI103" s="1068"/>
      <c r="GJ103" s="880">
        <f>GJ104*'[5]KStocks60-Today (2)'!$S39/'[5]KStocks60-Today (2)'!$S40</f>
        <v>192.35039253590026</v>
      </c>
      <c r="GK103" s="1068">
        <f t="shared" si="52"/>
        <v>58.71169184673866</v>
      </c>
      <c r="GL103" s="1068">
        <f t="shared" si="53"/>
        <v>52.790427382139484</v>
      </c>
      <c r="GM103" s="1161">
        <f>GL103</f>
        <v>52.790427382139484</v>
      </c>
      <c r="GN103" s="1068">
        <f>GN104</f>
        <v>0</v>
      </c>
      <c r="GO103" s="1068"/>
      <c r="GP103" s="345"/>
      <c r="GQ103" s="345"/>
      <c r="GR103" s="345"/>
      <c r="GS103" s="1520">
        <f>[8]GovSecByHolder!$AD31/1000</f>
        <v>5.867</v>
      </c>
      <c r="GT103" s="345"/>
      <c r="GU103" s="1520">
        <f>[8]GovSecsOutstanding!$N26/1000</f>
        <v>63.264000000000003</v>
      </c>
      <c r="GV103" s="1521">
        <f>[8]GovSecByHolder!$AC31/1000</f>
        <v>50.537999999999997</v>
      </c>
      <c r="GW103" s="1075">
        <f>([8]GovSecsOutstanding!$L26+[8]GovSecsOutstanding!$M26)/1000</f>
        <v>12.691000000000001</v>
      </c>
      <c r="GX103" s="1519">
        <f t="shared" si="56"/>
        <v>0</v>
      </c>
      <c r="GY103" s="1510">
        <f>GY104*('[5]KStocks60-Today (2)'!$AI39-'[5]KStockByAssetType (2)'!$J39)/('[5]KStocks60-Today (2)'!$AI40-'[5]KStockByAssetType (2)'!$J40)</f>
        <v>1075.9175218038249</v>
      </c>
      <c r="GZ103" s="937">
        <f>'[5]KStockByAssetType (2)'!$C39/1000</f>
        <v>300.10199999999998</v>
      </c>
      <c r="HA103" s="937">
        <f>'[5]KStockByAssetType (2)'!$J39/1000</f>
        <v>40.109000000000002</v>
      </c>
      <c r="HB103" s="1149">
        <f t="shared" si="57"/>
        <v>521.5676932556795</v>
      </c>
      <c r="HC103" s="1068">
        <f t="shared" si="58"/>
        <v>468.77726587354005</v>
      </c>
      <c r="HD103" s="1161">
        <f t="shared" si="59"/>
        <v>52.790427382139484</v>
      </c>
      <c r="HE103" s="937">
        <f>'[3]NationalIncome (2)'!$R39/1000</f>
        <v>27.31</v>
      </c>
      <c r="HF103" s="92">
        <f t="shared" si="60"/>
        <v>1227.6908920944829</v>
      </c>
      <c r="HG103" s="937">
        <f t="shared" si="61"/>
        <v>27.096</v>
      </c>
      <c r="HH103" s="937"/>
      <c r="HI103" s="937"/>
      <c r="HJ103" s="1267">
        <v>0</v>
      </c>
      <c r="HK103" s="937"/>
      <c r="HL103" s="1278">
        <v>0</v>
      </c>
      <c r="HM103" s="937"/>
      <c r="HN103" s="937">
        <f>-'[3]External (2)'!$AF39/1000</f>
        <v>-10.673</v>
      </c>
      <c r="HO103" s="937"/>
      <c r="HP103" s="937"/>
      <c r="HQ103" s="937">
        <f t="shared" si="62"/>
        <v>1472.4482727288923</v>
      </c>
      <c r="HR103" s="893">
        <f t="shared" si="83"/>
        <v>7.3784237003913011E-2</v>
      </c>
      <c r="HS103" s="64">
        <f>AVERAGE([2]Data1!$J$167:$J$170)</f>
        <v>48.025000000000006</v>
      </c>
      <c r="HT103" s="64">
        <f t="shared" si="87"/>
        <v>50.672645739910315</v>
      </c>
      <c r="HU103" s="705">
        <f>'[3]Deflators (2)'!$AM39</f>
        <v>46.5</v>
      </c>
      <c r="HV103" s="705">
        <f>'[3]Deflators (2)'!$G39</f>
        <v>49.6</v>
      </c>
      <c r="HW103" s="705">
        <f>'[3]Deflators (2)'!$AH39</f>
        <v>69.5</v>
      </c>
      <c r="HX103" s="705">
        <f>'[3]Deflators (2)'!$AL39</f>
        <v>106.9</v>
      </c>
      <c r="HY103" s="705">
        <f>'[3]Deflators (2)'!$AK39</f>
        <v>57.7</v>
      </c>
      <c r="HZ103" s="705">
        <f>'[3]Deflators (2)'!$F39</f>
        <v>44.7</v>
      </c>
      <c r="IA103" s="83">
        <v>16532.164000000001</v>
      </c>
      <c r="IB103" s="83">
        <v>7537.2929999999997</v>
      </c>
      <c r="IC103" s="83">
        <v>6368.3220000000001</v>
      </c>
      <c r="ID103" s="83">
        <v>1168.971</v>
      </c>
      <c r="IE103" s="1501">
        <v>0.30889513314772343</v>
      </c>
      <c r="IF103" s="62"/>
      <c r="IG103" s="1197"/>
    </row>
    <row r="104" spans="1:244">
      <c r="A104" s="3">
        <f t="shared" si="88"/>
        <v>1989</v>
      </c>
      <c r="B104" s="739">
        <f t="shared" si="63"/>
        <v>301.86099999999999</v>
      </c>
      <c r="C104" s="737">
        <f t="shared" si="64"/>
        <v>-12.417</v>
      </c>
      <c r="D104" s="739">
        <f t="shared" si="65"/>
        <v>314.27799999999996</v>
      </c>
      <c r="E104" s="729">
        <f t="shared" si="66"/>
        <v>370.59499999999997</v>
      </c>
      <c r="F104" s="729">
        <f>'[3]NationalIncome (2)'!$S40/1000-Y104</f>
        <v>56.317</v>
      </c>
      <c r="G104" s="48">
        <f t="shared" si="67"/>
        <v>39.475000000000001</v>
      </c>
      <c r="H104" s="79">
        <f>'[3]IncomeFromGDP (2)'!$O40/1000</f>
        <v>39.475000000000001</v>
      </c>
      <c r="I104" s="733">
        <f t="shared" si="68"/>
        <v>0</v>
      </c>
      <c r="J104" s="394">
        <f t="shared" si="69"/>
        <v>367.78500000000003</v>
      </c>
      <c r="K104" s="394">
        <f>'[3]Expenditure (2)'!$EE40/1000</f>
        <v>200.29400000000001</v>
      </c>
      <c r="L104" s="394">
        <f>'[3]Expenditure (2)'!$ED40/1000</f>
        <v>63.573</v>
      </c>
      <c r="M104" s="394">
        <f>('[3]Expenditure (2)'!$FI40+'[3]Expenditure (2)'!$FN40)/1000</f>
        <v>109.086</v>
      </c>
      <c r="N104" s="394">
        <f>'[3]Expenditure (2)'!$FP40/1000</f>
        <v>55.674999999999997</v>
      </c>
      <c r="O104" s="394">
        <f>'[3]Expenditure (2)'!$FQ40/1000</f>
        <v>62.588000000000001</v>
      </c>
      <c r="P104" s="724">
        <f>'[3]Expenditure (2)'!$FR40/1000</f>
        <v>1.7450000000000001</v>
      </c>
      <c r="Q104" s="394">
        <f t="shared" si="6"/>
        <v>370.59499999999997</v>
      </c>
      <c r="R104" s="394">
        <f>'[3]IncomeFromGDP (2)'!$D40/1000</f>
        <v>177.714</v>
      </c>
      <c r="S104" s="394">
        <f>'[3]IncomeFromGDP (2)'!$L40/1000</f>
        <v>114.374</v>
      </c>
      <c r="T104" s="394">
        <f>'[3]IncomeFromGDP (2)'!$M40/1000</f>
        <v>39.031999999999996</v>
      </c>
      <c r="U104" s="394">
        <f>'[3]IncomeFromGDP (2)'!$P40/1000</f>
        <v>-2.81</v>
      </c>
      <c r="V104" s="45">
        <f t="shared" si="70"/>
        <v>18.109000000000002</v>
      </c>
      <c r="W104" s="49">
        <f>'[3]HouseholdInc (2)'!$B40/1000</f>
        <v>24.056000000000001</v>
      </c>
      <c r="X104" s="451">
        <f>'[3]CFCByIndustry (2)'!$AB40/1000-Y104</f>
        <v>5.9469999999999992</v>
      </c>
      <c r="Y104" s="451">
        <f>'[3]CFCByIndustry (2)'!$W40/1000</f>
        <v>4.2110000000000003</v>
      </c>
      <c r="Z104" s="49">
        <f>'[3]HouseholdInc (2)'!$AM40/1000-Y104</f>
        <v>18.350000000000001</v>
      </c>
      <c r="AA104" s="857">
        <f t="shared" si="71"/>
        <v>0.24721483205853007</v>
      </c>
      <c r="AB104" s="464">
        <f t="shared" si="7"/>
        <v>8.0757740358500807E-3</v>
      </c>
      <c r="AC104" s="5">
        <f t="shared" si="8"/>
        <v>29.507238706540232</v>
      </c>
      <c r="AD104" s="39">
        <f t="shared" si="9"/>
        <v>41.911238706540232</v>
      </c>
      <c r="AE104" s="39">
        <f t="shared" si="10"/>
        <v>26.627999999999997</v>
      </c>
      <c r="AF104" s="49">
        <f t="shared" si="72"/>
        <v>39.031999999999996</v>
      </c>
      <c r="AG104" s="760">
        <f>AG105*AF104/AF105</f>
        <v>2.8792387065402374</v>
      </c>
      <c r="AH104" s="49">
        <f>'[3]CFCByIndustry (2)'!$AC40/1000</f>
        <v>12.404</v>
      </c>
      <c r="AI104" s="112">
        <f t="shared" si="12"/>
        <v>0.29595880204954095</v>
      </c>
      <c r="AJ104" s="45"/>
      <c r="AK104" s="39"/>
      <c r="AL104" s="394">
        <f>('[3]NonFinCorpIncome (2)'!$B40+'[3]FinCorpIncome (2)'!$B40)/1000</f>
        <v>81.555000000000007</v>
      </c>
      <c r="AM104" s="394"/>
      <c r="AN104" s="394">
        <f>('[3]CFCByIndustry (2)'!$Y40+'[3]CFCByIndustry (2)'!$Z40)/1000</f>
        <v>29.204000000000001</v>
      </c>
      <c r="AO104" s="111"/>
      <c r="AP104" s="45"/>
      <c r="AQ104" s="39"/>
      <c r="AR104" s="49"/>
      <c r="AS104" s="49">
        <f>'[3]CFCByIndustry (2)'!$AA40/1000</f>
        <v>8.7629999999999999</v>
      </c>
      <c r="AT104" s="49">
        <f>'[3]GovIncome (2)'!$BS40/1000</f>
        <v>8.7629999999999999</v>
      </c>
      <c r="AU104" s="112"/>
      <c r="AV104" s="5">
        <f t="shared" si="13"/>
        <v>52.351000000000006</v>
      </c>
      <c r="AW104" s="5">
        <f>('[3]NonFinCorpIncome (2)'!$T40+'[3]FinCorpIncome (2)'!$T40)/1000</f>
        <v>11.843</v>
      </c>
      <c r="AX104" s="5">
        <f t="shared" si="73"/>
        <v>23.179000000000009</v>
      </c>
      <c r="AY104" s="5">
        <f>('[3]NonFinCorpIncome (2)'!$AC40+'[3]FinCorpIncome (2)'!$AB40)/1000</f>
        <v>16.445</v>
      </c>
      <c r="AZ104" s="761">
        <f>('[3]NonFinCorpIncome (2)'!Y40+'[3]NonFinCorpIncome (2)'!X40+'[3]NonFinCorpIncome (2)'!W40-'[3]NonFinCorpIncome (2)'!K40-'[3]NonFinCorpIncome (2)'!J40)/1000+('[3]FinCorpIncome (2)'!X40+'[3]FinCorpIncome (2)'!W40-'[3]FinCorpIncome (2)'!J40-'[3]FinCorpIncome (2)'!I40)/1000</f>
        <v>0.88400000000000001</v>
      </c>
      <c r="BA104" s="63">
        <f t="shared" si="74"/>
        <v>-12.417</v>
      </c>
      <c r="BB104" s="64">
        <f t="shared" si="14"/>
        <v>-12.37</v>
      </c>
      <c r="BC104" s="49">
        <f>'[3]External (2)'!$T40/1000</f>
        <v>4.9459999999999997</v>
      </c>
      <c r="BD104" s="49">
        <f>'[3]External (2)'!$G40/1000</f>
        <v>17.315999999999999</v>
      </c>
      <c r="BE104" s="64">
        <f t="shared" si="15"/>
        <v>-4.7000000000000014E-2</v>
      </c>
      <c r="BF104" s="49">
        <f>'[3]External (2)'!$P40/1000</f>
        <v>0.23100000000000001</v>
      </c>
      <c r="BG104" s="49">
        <f>'[3]External (2)'!$C40/1000</f>
        <v>0.27800000000000002</v>
      </c>
      <c r="BH104" s="35">
        <f t="shared" si="75"/>
        <v>0.89300000000000002</v>
      </c>
      <c r="BI104" s="49">
        <f t="shared" si="86"/>
        <v>0.89300000000000002</v>
      </c>
      <c r="BJ104" s="49">
        <f>'[3]External (2)'!$Y40/1000</f>
        <v>2.7989999999999999</v>
      </c>
      <c r="BK104" s="49">
        <f>'[3]External (2)'!$M40/1000</f>
        <v>1.9059999999999999</v>
      </c>
      <c r="BL104" s="49">
        <f t="shared" si="76"/>
        <v>-0.23400000000000001</v>
      </c>
      <c r="BM104" s="49">
        <f>'[3]External (2)'!$AD40/1000</f>
        <v>0</v>
      </c>
      <c r="BN104" s="50">
        <f>'[3]External (2)'!$AC40/1000</f>
        <v>0.23400000000000001</v>
      </c>
      <c r="BO104" s="17">
        <f t="shared" si="77"/>
        <v>77.198999999999998</v>
      </c>
      <c r="BP104" s="5">
        <f t="shared" si="17"/>
        <v>52.351000000000006</v>
      </c>
      <c r="BQ104" s="5">
        <f t="shared" si="18"/>
        <v>18.109000000000002</v>
      </c>
      <c r="BR104" s="6">
        <f t="shared" si="19"/>
        <v>6.6569999999999991</v>
      </c>
      <c r="BS104" s="6">
        <f t="shared" si="20"/>
        <v>-12.37</v>
      </c>
      <c r="BT104" s="49">
        <f>('[3]GovIncome (2)'!$CO40-'[3]GovIncome (2)'!$CA40)/1000</f>
        <v>12.452</v>
      </c>
      <c r="BU104" s="17">
        <f t="shared" si="78"/>
        <v>197.63800000000001</v>
      </c>
      <c r="BV104" s="5">
        <f t="shared" si="21"/>
        <v>177.714</v>
      </c>
      <c r="BW104" s="6">
        <f t="shared" si="22"/>
        <v>19.970999999999997</v>
      </c>
      <c r="BX104" s="6">
        <f t="shared" si="23"/>
        <v>22.839586452714173</v>
      </c>
      <c r="BY104" s="65">
        <f t="shared" si="24"/>
        <v>-4.7000000000000014E-2</v>
      </c>
      <c r="BZ104" s="17">
        <f t="shared" si="79"/>
        <v>105.23099999999999</v>
      </c>
      <c r="CA104" s="5">
        <f t="shared" si="25"/>
        <v>39.475000000000001</v>
      </c>
      <c r="CB104" s="6">
        <f t="shared" si="26"/>
        <v>11.843</v>
      </c>
      <c r="CC104" s="6">
        <f t="shared" si="80"/>
        <v>48.644999999999996</v>
      </c>
      <c r="CD104" s="8">
        <f t="shared" si="27"/>
        <v>8.023687659378659</v>
      </c>
      <c r="CE104" s="8">
        <f t="shared" si="28"/>
        <v>40.621312340621337</v>
      </c>
      <c r="CF104" s="1492">
        <f>SUM([4]Data1!$BC127:$BC130)/1000</f>
        <v>5.2679999999999998</v>
      </c>
      <c r="CG104" s="8">
        <f t="shared" si="29"/>
        <v>19.866687659378659</v>
      </c>
      <c r="CH104" s="8">
        <f t="shared" si="30"/>
        <v>45.889312340621338</v>
      </c>
      <c r="CI104" s="49">
        <f>'[3]HouseholdInc (2)'!$AA40/1000</f>
        <v>48.616999999999997</v>
      </c>
      <c r="CJ104" s="763">
        <f>'[3]HouseholdKAccount (2)'!$F40/1000</f>
        <v>2.8000000000000001E-2</v>
      </c>
      <c r="CK104" s="11">
        <f>('[3]GovIncome (2)'!$CR40+'[3]GovIncome (2)'!$CT40)/1000</f>
        <v>26.42</v>
      </c>
      <c r="CL104" s="1173">
        <f t="shared" si="81"/>
        <v>3.7310000000000016</v>
      </c>
      <c r="CM104" s="1176">
        <f>'[3]GovIncome (2)'!$CR40/1000</f>
        <v>22.689</v>
      </c>
      <c r="CN104" s="11">
        <f t="shared" si="82"/>
        <v>34.615000000000002</v>
      </c>
      <c r="CO104" s="49">
        <f>'[3]GovDispoIncome (2)'!$C40/1000</f>
        <v>6.7270000000000003</v>
      </c>
      <c r="CP104" s="49">
        <f>'[3]GovDispoIncome (2)'!$D40/1000</f>
        <v>27.888000000000002</v>
      </c>
      <c r="CQ104" s="49">
        <f>'[3]GovIncome (2)'!$CY40/1000</f>
        <v>0.29799999999999999</v>
      </c>
      <c r="CR104" s="49">
        <f t="shared" si="31"/>
        <v>-1.4319999999999999</v>
      </c>
      <c r="CS104" s="49">
        <f>('[3]GovKTransfers (2)'!$AR40+'[3]GovKTransfers (2)'!$AS40+'[3]GovKTransfers (2)'!$AT40)/1000</f>
        <v>10.958</v>
      </c>
      <c r="CT104" s="27">
        <f t="shared" si="32"/>
        <v>211.929</v>
      </c>
      <c r="CU104" s="49">
        <f t="shared" si="33"/>
        <v>56.448312340621342</v>
      </c>
      <c r="CV104" s="49">
        <f t="shared" si="34"/>
        <v>152.52154509683618</v>
      </c>
      <c r="CW104" s="49">
        <f t="shared" si="35"/>
        <v>2.9581425625424758</v>
      </c>
      <c r="CX104" s="49">
        <f t="shared" si="36"/>
        <v>235.50199999999998</v>
      </c>
      <c r="CY104" s="49">
        <f t="shared" si="37"/>
        <v>270.11699999999996</v>
      </c>
      <c r="CZ104" s="49">
        <f>'[3]HouseholdInc (2)'!$AL40/1000</f>
        <v>17.934000000000001</v>
      </c>
      <c r="DA104" s="49">
        <f t="shared" si="38"/>
        <v>36.284000000000006</v>
      </c>
      <c r="DB104" s="49">
        <f>'[3]HouseholdKAccount (2)'!$H40/1000</f>
        <v>2.1999999999999999E-2</v>
      </c>
      <c r="DC104" s="79">
        <f t="shared" si="39"/>
        <v>17.956</v>
      </c>
      <c r="DD104" s="49">
        <f>('[3]NonFinCorpKAccount (2)'!$H40+'[3]FinCorpKAccount (2)'!$H40)/1000</f>
        <v>1.1759999999999999</v>
      </c>
      <c r="DE104" s="478">
        <f t="shared" si="40"/>
        <v>35.576999999999998</v>
      </c>
      <c r="DF104" s="79">
        <f t="shared" si="41"/>
        <v>34.555999999999997</v>
      </c>
      <c r="DG104" s="49">
        <f>'[3]HouseholdKAccount (2)'!$P40/1000</f>
        <v>44.808999999999997</v>
      </c>
      <c r="DH104" s="451">
        <f t="shared" si="42"/>
        <v>26.457999999999995</v>
      </c>
      <c r="DI104" s="49">
        <f>'[3]HouseholdKAccount (2)'!$J40/1000-X104</f>
        <v>13.7</v>
      </c>
      <c r="DJ104" s="49">
        <f t="shared" si="89"/>
        <v>12.757999999999996</v>
      </c>
      <c r="DK104" s="49">
        <f>('[3]HouseholdKAccount (2)'!$Q40+'[3]HouseholdKAccount (2)'!$R40)/1000</f>
        <v>0.46400000000000002</v>
      </c>
      <c r="DL104" s="49">
        <f t="shared" si="44"/>
        <v>-8.9659999999999958</v>
      </c>
      <c r="DM104" s="49">
        <f>'[3]HouseholdFinAccount (2)'!$C40</f>
        <v>16.600000000000001</v>
      </c>
      <c r="DN104" s="49">
        <f t="shared" si="45"/>
        <v>7.6340000000000057</v>
      </c>
      <c r="DO104" s="49">
        <f>'[3]HouseholdFinAccount (2)'!$S40</f>
        <v>46.3</v>
      </c>
      <c r="DP104" s="451">
        <f>'[3]HouseholdFinAccount (2)'!$AB40</f>
        <v>34.5</v>
      </c>
      <c r="DQ104" s="899">
        <f>DZ103</f>
        <v>1061.2508504598773</v>
      </c>
      <c r="DR104" s="394">
        <f t="shared" ref="DR104:DR129" si="91">DC104</f>
        <v>17.956</v>
      </c>
      <c r="DS104" s="394"/>
      <c r="DT104" s="394"/>
      <c r="DU104" s="394">
        <f>DV104+DW104+DX104</f>
        <v>16.600000000000001</v>
      </c>
      <c r="DV104" s="760">
        <v>0</v>
      </c>
      <c r="DW104" s="394">
        <f t="shared" ref="DW104:DW129" si="92">DM104</f>
        <v>16.600000000000001</v>
      </c>
      <c r="DX104" s="760">
        <v>0</v>
      </c>
      <c r="DY104" s="906">
        <f>DZ104</f>
        <v>1288</v>
      </c>
      <c r="DZ104" s="871">
        <f t="shared" si="90"/>
        <v>1288</v>
      </c>
      <c r="EA104" s="868">
        <f>'[5]HouseholdBS (2)'!$C11-EH104</f>
        <v>956.90000000000009</v>
      </c>
      <c r="EB104" s="868">
        <f>'[5]HouseholdBS (2)'!$D11-EH104</f>
        <v>478.09999999999997</v>
      </c>
      <c r="EC104" s="1494">
        <f>'[5]QuarterlyBS88-Today(RBA) (2)'!$B16</f>
        <v>736.4</v>
      </c>
      <c r="ED104" s="868">
        <f>'[5]HouseholdBS (2)'!$F11</f>
        <v>337.4</v>
      </c>
      <c r="EE104" s="868">
        <f t="shared" si="47"/>
        <v>399</v>
      </c>
      <c r="EF104" s="4">
        <f t="shared" si="48"/>
        <v>140.69999999999999</v>
      </c>
      <c r="EG104" s="4">
        <f>'[5]HouseholdBS (2)'!$J11*10</f>
        <v>137</v>
      </c>
      <c r="EH104" s="868">
        <f>'[5]HouseholdBS (2)'!$G11</f>
        <v>38.299999999999997</v>
      </c>
      <c r="EI104" s="868">
        <f t="shared" si="50"/>
        <v>331.09999999999991</v>
      </c>
      <c r="EJ104" s="868">
        <f t="shared" ref="EJ104:EJ129" si="93">EK104+EN104+EO104</f>
        <v>510.3</v>
      </c>
      <c r="EK104" s="868">
        <f>'[5]HouseholdBS (2)'!$AA11</f>
        <v>119.9</v>
      </c>
      <c r="EL104" s="871">
        <f>[9]Data1!$IE12/1000</f>
        <v>35.07</v>
      </c>
      <c r="EM104" s="871">
        <f>[10]Data2!$AQ12/1000</f>
        <v>84.790999999999997</v>
      </c>
      <c r="EN104" s="868">
        <f>'[5]HouseholdBS (2)'!$AB11</f>
        <v>213.7</v>
      </c>
      <c r="EO104" s="868">
        <f>'[5]HouseholdBS (2)'!$X11+'[5]HouseholdBS (2)'!$Y11+'[5]HouseholdBS (2)'!$Z11+'[5]HouseholdBS (2)'!$AC11</f>
        <v>176.7</v>
      </c>
      <c r="EP104" s="869">
        <f>'[5]HouseholdBS (2)'!$AD11</f>
        <v>179.2</v>
      </c>
      <c r="EQ104" s="870">
        <f t="shared" ref="EQ104:FB104" si="94">FC104+FO104</f>
        <v>625.70000000000005</v>
      </c>
      <c r="ER104" s="870">
        <f t="shared" si="94"/>
        <v>521.4</v>
      </c>
      <c r="ES104" s="870">
        <f t="shared" si="94"/>
        <v>504.5</v>
      </c>
      <c r="ET104" s="870">
        <f t="shared" si="94"/>
        <v>22</v>
      </c>
      <c r="EU104" s="870">
        <f t="shared" si="94"/>
        <v>16.899999999999999</v>
      </c>
      <c r="EV104" s="870">
        <f t="shared" si="94"/>
        <v>8.1999999999999993</v>
      </c>
      <c r="EW104" s="870">
        <f t="shared" si="94"/>
        <v>695.2</v>
      </c>
      <c r="EX104" s="870">
        <f t="shared" si="94"/>
        <v>581</v>
      </c>
      <c r="EY104" s="870">
        <f t="shared" si="94"/>
        <v>108.2</v>
      </c>
      <c r="EZ104" s="870">
        <f t="shared" si="94"/>
        <v>5.9</v>
      </c>
      <c r="FA104" s="870">
        <f t="shared" si="94"/>
        <v>1181.5</v>
      </c>
      <c r="FB104" s="870">
        <f t="shared" si="94"/>
        <v>387.09999999999997</v>
      </c>
      <c r="FC104" s="868">
        <f>'[5]NonFinCorpBS (2)'!$C11-'[5]NonFinCorpBS (2)'!$G11</f>
        <v>566.1</v>
      </c>
      <c r="FD104" s="868">
        <f>'[5]NonFinCorpBS (2)'!$D11-FH104</f>
        <v>475.2</v>
      </c>
      <c r="FE104" s="868">
        <f>FD104-FG104</f>
        <v>458.3</v>
      </c>
      <c r="FF104" s="868">
        <f>'[5]NonFinCorpBS (2)'!$J11*10</f>
        <v>22</v>
      </c>
      <c r="FG104" s="868">
        <f>'[5]NonFinCorpBS (2)'!$F11</f>
        <v>16.899999999999999</v>
      </c>
      <c r="FH104" s="868">
        <f>'[5]NonFinCorpBS (2)'!$G11</f>
        <v>7</v>
      </c>
      <c r="FI104" s="870">
        <f>'[5]NonFinCorpBS (2)'!$AB11</f>
        <v>162.19999999999999</v>
      </c>
      <c r="FJ104" s="870">
        <f>'[5]NonFinCorpBS (2)'!$AC11+'[5]NonFinCorpBS (2)'!$AD11+'[5]NonFinCorpBS (2)'!$AE11+'[5]NonFinCorpBS (2)'!$AH11</f>
        <v>119.20000000000002</v>
      </c>
      <c r="FK104" s="870">
        <f>'[5]NonFinCorpBS (2)'!$AF11</f>
        <v>37.200000000000003</v>
      </c>
      <c r="FL104" s="870">
        <f>'[5]NonFinCorpBS (2)'!$AG11</f>
        <v>5.7</v>
      </c>
      <c r="FM104" s="868">
        <f>'[5]NonFinCorpBS (2)'!$AI11</f>
        <v>635.5</v>
      </c>
      <c r="FN104" s="868">
        <f>'[5]NonFinCorpBS (2)'!$AM11</f>
        <v>329.9</v>
      </c>
      <c r="FO104" s="868">
        <f>'[5]FinCorpBS (2)'!$C11-'[5]FinCorpBS (2)'!$G11</f>
        <v>59.599999999999994</v>
      </c>
      <c r="FP104" s="868">
        <f>'[5]FinCorpBS (2)'!$D11-FT104</f>
        <v>46.199999999999996</v>
      </c>
      <c r="FQ104" s="868">
        <f>FP104-FS104</f>
        <v>46.199999999999996</v>
      </c>
      <c r="FR104" s="868">
        <v>0</v>
      </c>
      <c r="FS104" s="868">
        <v>0</v>
      </c>
      <c r="FT104" s="868">
        <f>'[5]FinCorpBS (2)'!$G11</f>
        <v>1.2</v>
      </c>
      <c r="FU104" s="868">
        <f>'[5]FinCorpBS (2)'!$X11</f>
        <v>533</v>
      </c>
      <c r="FV104" s="868">
        <f>'[5]FinCorpBS (2)'!$Y11+'[5]FinCorpBS (2)'!$Z11+'[5]FinCorpBS (2)'!$AA11+'[5]FinCorpBS (2)'!$AB11+'[5]FinCorpBS (2)'!$AE11</f>
        <v>461.8</v>
      </c>
      <c r="FW104" s="868">
        <f>'[5]FinCorpBS (2)'!$AC11</f>
        <v>71</v>
      </c>
      <c r="FX104" s="868">
        <f>'[5]FinCorpBS (2)'!$AD11</f>
        <v>0.2</v>
      </c>
      <c r="FY104" s="868">
        <f>'[5]FinCorpBS (2)'!$AF11</f>
        <v>546</v>
      </c>
      <c r="FZ104" s="869">
        <f>'[5]FinCorpBS (2)'!$AJ11</f>
        <v>57.2</v>
      </c>
      <c r="GA104" s="871">
        <f>'[5]ExternalBS (2)'!$K11</f>
        <v>102.9</v>
      </c>
      <c r="GB104" s="871">
        <f>'[5]ExternalBS (2)'!$P11</f>
        <v>53.9</v>
      </c>
      <c r="GC104" s="871">
        <f>'[5]ExternalBS (2)'!$B11</f>
        <v>253.7</v>
      </c>
      <c r="GD104" s="880">
        <f>'[5]ExternalBS (2)'!$H11</f>
        <v>90.1</v>
      </c>
      <c r="GE104" s="880">
        <f>GJ104+GK104+GL104</f>
        <v>348.40000000000003</v>
      </c>
      <c r="GF104" s="880">
        <f>'[5]GovBS (2)'!$D11</f>
        <v>206.8</v>
      </c>
      <c r="GG104" s="880">
        <f t="shared" ref="GG104:GG129" si="95">GF104-GI104</f>
        <v>204.8</v>
      </c>
      <c r="GH104" s="880">
        <v>0</v>
      </c>
      <c r="GI104" s="880">
        <f>'[5]GovBS (2)'!$F11</f>
        <v>2</v>
      </c>
      <c r="GJ104" s="880">
        <f>'[5]GovBS (2)'!$D11</f>
        <v>206.8</v>
      </c>
      <c r="GK104" s="880">
        <f>'[5]GovBS (2)'!$U11</f>
        <v>83.3</v>
      </c>
      <c r="GL104" s="880">
        <f>SUM('[5]GovBS (2)'!$V11:$Y11)</f>
        <v>58.3</v>
      </c>
      <c r="GM104" s="880">
        <f>'[5]GovBS (2)'!$V11</f>
        <v>58.3</v>
      </c>
      <c r="GN104" s="880">
        <f>'[5]GovBS (2)'!$W11</f>
        <v>0</v>
      </c>
      <c r="GO104" s="880">
        <f>'[5]GovBS (2)'!$X11</f>
        <v>0</v>
      </c>
      <c r="GP104" s="871">
        <f>'[5]GovBS (2)'!$AA11</f>
        <v>158.69999999999999</v>
      </c>
      <c r="GQ104" s="871">
        <f>'[5]GovBS (2)'!$AB11+'[5]GovBS (2)'!$AC11+'[5]GovBS (2)'!$AD11+'[5]GovBS (2)'!$AF11</f>
        <v>36.1</v>
      </c>
      <c r="GR104" s="871">
        <f>'[5]GovBS (2)'!$AE11</f>
        <v>122.7</v>
      </c>
      <c r="GS104" s="1520">
        <f>[8]GovSecByHolder!$AD32/1000</f>
        <v>5.2770000000000001</v>
      </c>
      <c r="GT104" s="871">
        <f>'[5]GovBS (2)'!$AG11</f>
        <v>154.1</v>
      </c>
      <c r="GU104" s="1520">
        <f>[8]GovSecsOutstanding!$N27/1000</f>
        <v>57.235999999999997</v>
      </c>
      <c r="GV104" s="1521">
        <f>[8]GovSecByHolder!$AC32/1000</f>
        <v>47.817999999999998</v>
      </c>
      <c r="GW104" s="1075">
        <f>([8]GovSecsOutstanding!$L27+[8]GovSecsOutstanding!$M27)/1000</f>
        <v>9.3879999999999999</v>
      </c>
      <c r="GX104" s="1519">
        <f t="shared" si="56"/>
        <v>0</v>
      </c>
      <c r="GY104" s="27">
        <f>'[5]NationalBS (2)'!$CO11-HA104</f>
        <v>1206.529</v>
      </c>
      <c r="GZ104" s="937">
        <f>'[5]KStockByAssetType (2)'!$C40/1000</f>
        <v>356.334</v>
      </c>
      <c r="HA104" s="937">
        <f>'[5]KStockByAssetType (2)'!$J40/1000</f>
        <v>46.470999999999997</v>
      </c>
      <c r="HB104" s="91">
        <f>'[5]NationalBS (2)'!$DG11</f>
        <v>724.7</v>
      </c>
      <c r="HC104" s="880">
        <f>'[5]NationalBS (2)'!$DI11</f>
        <v>665.1</v>
      </c>
      <c r="HD104" s="1143">
        <f t="shared" ref="HD104:HD129" si="96">HB104-HC104</f>
        <v>59.600000000000023</v>
      </c>
      <c r="HE104" s="937">
        <f>'[3]NationalIncome (2)'!$R40/1000</f>
        <v>34.677</v>
      </c>
      <c r="HF104" s="92">
        <f t="shared" si="60"/>
        <v>1472.4482727288923</v>
      </c>
      <c r="HG104" s="937">
        <f t="shared" si="61"/>
        <v>34.442999999999998</v>
      </c>
      <c r="HH104" s="937"/>
      <c r="HI104" s="937"/>
      <c r="HJ104" s="1267">
        <v>0</v>
      </c>
      <c r="HK104" s="937"/>
      <c r="HL104" s="1278">
        <v>0</v>
      </c>
      <c r="HM104" s="937"/>
      <c r="HN104" s="937">
        <f>-'[3]External (2)'!$AF40/1000</f>
        <v>-18.670000000000002</v>
      </c>
      <c r="HO104" s="937"/>
      <c r="HP104" s="937"/>
      <c r="HQ104" s="937">
        <f t="shared" si="62"/>
        <v>1780.4290000000001</v>
      </c>
      <c r="HR104" s="893">
        <f t="shared" si="83"/>
        <v>7.2878709005726128E-2</v>
      </c>
      <c r="HS104" s="64">
        <f>AVERAGE([2]Data1!$J$171:$J$174)</f>
        <v>51.525000000000006</v>
      </c>
      <c r="HT104" s="64">
        <f t="shared" si="87"/>
        <v>54.365602743339494</v>
      </c>
      <c r="HU104" s="705">
        <f>'[3]Deflators (2)'!$AM40</f>
        <v>50.8</v>
      </c>
      <c r="HV104" s="705">
        <f>'[3]Deflators (2)'!$G40</f>
        <v>52.9</v>
      </c>
      <c r="HW104" s="705">
        <f>'[3]Deflators (2)'!$AH40</f>
        <v>73.599999999999994</v>
      </c>
      <c r="HX104" s="705">
        <f>'[3]Deflators (2)'!$AL40</f>
        <v>99.1</v>
      </c>
      <c r="HY104" s="705">
        <f>'[3]Deflators (2)'!$AK40</f>
        <v>61.4</v>
      </c>
      <c r="HZ104" s="705">
        <f>'[3]Deflators (2)'!$F40</f>
        <v>47.5</v>
      </c>
      <c r="IA104" s="83">
        <v>16814.416000000001</v>
      </c>
      <c r="IB104" s="83">
        <v>7822.2709999999997</v>
      </c>
      <c r="IC104" s="83">
        <v>6652.6710000000003</v>
      </c>
      <c r="ID104" s="83">
        <v>1169.5999999999999</v>
      </c>
      <c r="IE104" s="1501">
        <v>0.3055764767566117</v>
      </c>
      <c r="IF104" s="62">
        <f>'[5]NationalBS (2)'!$CX11</f>
        <v>10.6</v>
      </c>
      <c r="IG104" s="49">
        <f>'[5]NationalBS (2)'!$CY11</f>
        <v>15.6</v>
      </c>
      <c r="IH104" s="49">
        <f>'[5]NationalBS (2)'!$CZ11</f>
        <v>7.9</v>
      </c>
      <c r="II104" s="49">
        <f>'[5]NationalBS (2)'!$DA11</f>
        <v>0.4</v>
      </c>
      <c r="IJ104" s="49">
        <f>'[5]NationalBS (2)'!$CR11</f>
        <v>46.5</v>
      </c>
    </row>
    <row r="105" spans="1:244">
      <c r="A105" s="3">
        <f t="shared" si="88"/>
        <v>1990</v>
      </c>
      <c r="B105" s="739">
        <f t="shared" si="63"/>
        <v>328.45600000000002</v>
      </c>
      <c r="C105" s="737">
        <f t="shared" si="64"/>
        <v>-16.069999999999997</v>
      </c>
      <c r="D105" s="739">
        <f t="shared" si="65"/>
        <v>344.52600000000001</v>
      </c>
      <c r="E105" s="729">
        <f t="shared" si="66"/>
        <v>406.55099999999999</v>
      </c>
      <c r="F105" s="729">
        <f>'[3]NationalIncome (2)'!$S41/1000-Y105</f>
        <v>62.024999999999991</v>
      </c>
      <c r="G105" s="48">
        <f t="shared" si="67"/>
        <v>42.497</v>
      </c>
      <c r="H105" s="79">
        <f>'[3]IncomeFromGDP (2)'!$O41/1000</f>
        <v>42.497</v>
      </c>
      <c r="I105" s="733">
        <f t="shared" si="68"/>
        <v>0</v>
      </c>
      <c r="J105" s="394">
        <f t="shared" si="69"/>
        <v>404.072</v>
      </c>
      <c r="K105" s="394">
        <f>'[3]Expenditure (2)'!$EE41/1000</f>
        <v>222.59899999999999</v>
      </c>
      <c r="L105" s="394">
        <f>'[3]Expenditure (2)'!$ED41/1000</f>
        <v>69.233999999999995</v>
      </c>
      <c r="M105" s="394">
        <f>('[3]Expenditure (2)'!$FI41+'[3]Expenditure (2)'!$FN41)/1000</f>
        <v>117.16200000000001</v>
      </c>
      <c r="N105" s="394">
        <f>'[3]Expenditure (2)'!$FP41/1000</f>
        <v>61.17</v>
      </c>
      <c r="O105" s="394">
        <f>'[3]Expenditure (2)'!$FQ41/1000</f>
        <v>69.203999999999994</v>
      </c>
      <c r="P105" s="724">
        <f>'[3]Expenditure (2)'!$FR41/1000</f>
        <v>3.1110000000000002</v>
      </c>
      <c r="Q105" s="394">
        <f t="shared" si="6"/>
        <v>406.55099999999999</v>
      </c>
      <c r="R105" s="394">
        <f>'[3]IncomeFromGDP (2)'!$D41/1000</f>
        <v>199.47900000000001</v>
      </c>
      <c r="S105" s="394">
        <f>'[3]IncomeFromGDP (2)'!$L41/1000</f>
        <v>123.44499999999999</v>
      </c>
      <c r="T105" s="394">
        <f>'[3]IncomeFromGDP (2)'!$M41/1000</f>
        <v>41.13</v>
      </c>
      <c r="U105" s="394">
        <f>'[3]IncomeFromGDP (2)'!$P41/1000</f>
        <v>-2.4780000000000002</v>
      </c>
      <c r="V105" s="45">
        <f t="shared" si="70"/>
        <v>20.428000000000001</v>
      </c>
      <c r="W105" s="49">
        <f>'[3]HouseholdInc (2)'!$B41/1000</f>
        <v>27.463000000000001</v>
      </c>
      <c r="X105" s="451">
        <f>'[3]CFCByIndustry (2)'!$AB41/1000-Y105</f>
        <v>7.0350000000000001</v>
      </c>
      <c r="Y105" s="451">
        <f>'[3]CFCByIndustry (2)'!$W41/1000</f>
        <v>4.4320000000000004</v>
      </c>
      <c r="Z105" s="49">
        <f>'[3]HouseholdInc (2)'!$AM41/1000-Y105</f>
        <v>19.924999999999997</v>
      </c>
      <c r="AA105" s="857">
        <f t="shared" si="71"/>
        <v>0.25616283727196593</v>
      </c>
      <c r="AB105" s="464">
        <f t="shared" si="7"/>
        <v>8.8268506900878296E-3</v>
      </c>
      <c r="AC105" s="5">
        <f t="shared" si="8"/>
        <v>31.274000000000001</v>
      </c>
      <c r="AD105" s="39">
        <f t="shared" si="9"/>
        <v>44.164000000000001</v>
      </c>
      <c r="AE105" s="39">
        <f t="shared" si="10"/>
        <v>28.240000000000002</v>
      </c>
      <c r="AF105" s="49">
        <f t="shared" si="72"/>
        <v>41.13</v>
      </c>
      <c r="AG105" s="896">
        <f>'[3]AgriIncome (2)'!$W11/1000</f>
        <v>3.0339999999999998</v>
      </c>
      <c r="AH105" s="49">
        <f>'[3]CFCByIndustry (2)'!$AC41/1000</f>
        <v>12.89</v>
      </c>
      <c r="AI105" s="112">
        <f t="shared" si="12"/>
        <v>0.29186667874286748</v>
      </c>
      <c r="AJ105" s="45"/>
      <c r="AK105" s="39"/>
      <c r="AL105" s="394">
        <f>('[3]NonFinCorpIncome (2)'!$B41+'[3]FinCorpIncome (2)'!$B41)/1000</f>
        <v>86.301000000000002</v>
      </c>
      <c r="AM105" s="394"/>
      <c r="AN105" s="394">
        <f>('[3]CFCByIndustry (2)'!$Y41+'[3]CFCByIndustry (2)'!$Z41)/1000</f>
        <v>32.417999999999999</v>
      </c>
      <c r="AO105" s="111"/>
      <c r="AP105" s="45"/>
      <c r="AQ105" s="39"/>
      <c r="AR105" s="49"/>
      <c r="AS105" s="49">
        <f>'[3]CFCByIndustry (2)'!$AA41/1000</f>
        <v>9.6820000000000004</v>
      </c>
      <c r="AT105" s="49">
        <f>'[3]GovIncome (2)'!$BS41/1000</f>
        <v>9.6820000000000004</v>
      </c>
      <c r="AU105" s="112"/>
      <c r="AV105" s="5">
        <f t="shared" si="13"/>
        <v>53.883000000000003</v>
      </c>
      <c r="AW105" s="5">
        <f>('[3]NonFinCorpIncome (2)'!$T41+'[3]FinCorpIncome (2)'!$T41)/1000</f>
        <v>10.933</v>
      </c>
      <c r="AX105" s="5">
        <f t="shared" si="73"/>
        <v>28.301000000000002</v>
      </c>
      <c r="AY105" s="5">
        <f>('[3]NonFinCorpIncome (2)'!$AC41+'[3]FinCorpIncome (2)'!$AB41)/1000</f>
        <v>15.151</v>
      </c>
      <c r="AZ105" s="761">
        <f>('[3]NonFinCorpIncome (2)'!Y41+'[3]NonFinCorpIncome (2)'!X41+'[3]NonFinCorpIncome (2)'!W41-'[3]NonFinCorpIncome (2)'!K41-'[3]NonFinCorpIncome (2)'!J41)/1000+('[3]FinCorpIncome (2)'!X41+'[3]FinCorpIncome (2)'!W41-'[3]FinCorpIncome (2)'!J41-'[3]FinCorpIncome (2)'!I41)/1000</f>
        <v>-0.502</v>
      </c>
      <c r="BA105" s="63">
        <f t="shared" si="74"/>
        <v>-16.069999999999997</v>
      </c>
      <c r="BB105" s="64">
        <f t="shared" si="14"/>
        <v>-16.040999999999997</v>
      </c>
      <c r="BC105" s="49">
        <f>'[3]External (2)'!$T41/1000</f>
        <v>5.24</v>
      </c>
      <c r="BD105" s="49">
        <f>'[3]External (2)'!$G41/1000</f>
        <v>21.280999999999999</v>
      </c>
      <c r="BE105" s="64">
        <f t="shared" si="15"/>
        <v>-2.9000000000000026E-2</v>
      </c>
      <c r="BF105" s="49">
        <f>'[3]External (2)'!$P41/1000</f>
        <v>0.376</v>
      </c>
      <c r="BG105" s="49">
        <f>'[3]External (2)'!$C41/1000</f>
        <v>0.40500000000000003</v>
      </c>
      <c r="BH105" s="35">
        <f t="shared" si="75"/>
        <v>0.85700000000000021</v>
      </c>
      <c r="BI105" s="49">
        <f t="shared" si="86"/>
        <v>0.85700000000000021</v>
      </c>
      <c r="BJ105" s="49">
        <f>'[3]External (2)'!$Y41/1000</f>
        <v>3.3010000000000002</v>
      </c>
      <c r="BK105" s="49">
        <f>'[3]External (2)'!$M41/1000</f>
        <v>2.444</v>
      </c>
      <c r="BL105" s="49">
        <f t="shared" si="76"/>
        <v>-0.23100000000000001</v>
      </c>
      <c r="BM105" s="49">
        <f>'[3]External (2)'!$AD41/1000</f>
        <v>0</v>
      </c>
      <c r="BN105" s="50">
        <f>'[3]External (2)'!$AC41/1000</f>
        <v>0.23100000000000001</v>
      </c>
      <c r="BO105" s="17">
        <f t="shared" si="77"/>
        <v>78.051000000000016</v>
      </c>
      <c r="BP105" s="5">
        <f t="shared" si="17"/>
        <v>53.883000000000003</v>
      </c>
      <c r="BQ105" s="5">
        <f t="shared" si="18"/>
        <v>20.428000000000001</v>
      </c>
      <c r="BR105" s="6">
        <f t="shared" si="19"/>
        <v>7.0600000000000005</v>
      </c>
      <c r="BS105" s="6">
        <f t="shared" si="20"/>
        <v>-16.040999999999997</v>
      </c>
      <c r="BT105" s="49">
        <f>('[3]GovIncome (2)'!$CO41-'[3]GovIncome (2)'!$CA41)/1000</f>
        <v>12.721</v>
      </c>
      <c r="BU105" s="17">
        <f t="shared" si="78"/>
        <v>220.63000000000002</v>
      </c>
      <c r="BV105" s="5">
        <f t="shared" si="21"/>
        <v>199.47900000000001</v>
      </c>
      <c r="BW105" s="6">
        <f t="shared" si="22"/>
        <v>21.18</v>
      </c>
      <c r="BX105" s="6">
        <f t="shared" si="23"/>
        <v>25.383669149883623</v>
      </c>
      <c r="BY105" s="65">
        <f t="shared" si="24"/>
        <v>-2.9000000000000026E-2</v>
      </c>
      <c r="BZ105" s="17">
        <f t="shared" si="79"/>
        <v>110.97200000000001</v>
      </c>
      <c r="CA105" s="5">
        <f t="shared" si="25"/>
        <v>42.497</v>
      </c>
      <c r="CB105" s="6">
        <f t="shared" si="26"/>
        <v>10.933</v>
      </c>
      <c r="CC105" s="6">
        <f t="shared" si="80"/>
        <v>51.709000000000003</v>
      </c>
      <c r="CD105" s="8">
        <f t="shared" si="27"/>
        <v>7.8583100290931611</v>
      </c>
      <c r="CE105" s="8">
        <f t="shared" si="28"/>
        <v>43.850689970906842</v>
      </c>
      <c r="CF105" s="1492">
        <f>SUM([4]Data1!$BC131:$BC134)/1000</f>
        <v>5.8330000000000002</v>
      </c>
      <c r="CG105" s="8">
        <f t="shared" si="29"/>
        <v>18.791310029093161</v>
      </c>
      <c r="CH105" s="8">
        <f t="shared" si="30"/>
        <v>49.68368997090684</v>
      </c>
      <c r="CI105" s="49">
        <f>'[3]HouseholdInc (2)'!$AA41/1000</f>
        <v>51.667000000000002</v>
      </c>
      <c r="CJ105" s="763">
        <f>'[3]HouseholdKAccount (2)'!$F41/1000</f>
        <v>4.2000000000000003E-2</v>
      </c>
      <c r="CK105" s="11">
        <f>('[3]GovIncome (2)'!$CR41+'[3]GovIncome (2)'!$CT41)/1000</f>
        <v>29.056999999999999</v>
      </c>
      <c r="CL105" s="1173">
        <f t="shared" si="81"/>
        <v>4.1419999999999995</v>
      </c>
      <c r="CM105" s="1176">
        <f>'[3]GovIncome (2)'!$CR41/1000</f>
        <v>24.914999999999999</v>
      </c>
      <c r="CN105" s="11">
        <f t="shared" si="82"/>
        <v>37.396000000000001</v>
      </c>
      <c r="CO105" s="49">
        <f>'[3]GovDispoIncome (2)'!$C41/1000</f>
        <v>7.641</v>
      </c>
      <c r="CP105" s="49">
        <f>'[3]GovDispoIncome (2)'!$D41/1000</f>
        <v>29.754999999999999</v>
      </c>
      <c r="CQ105" s="49">
        <f>'[3]GovIncome (2)'!$CY41/1000</f>
        <v>-2.6760000000000002</v>
      </c>
      <c r="CR105" s="49">
        <f t="shared" si="31"/>
        <v>-1.585</v>
      </c>
      <c r="CS105" s="49">
        <f>('[3]GovKTransfers (2)'!$AR41+'[3]GovKTransfers (2)'!$AS41+'[3]GovKTransfers (2)'!$AT41)/1000</f>
        <v>13.269</v>
      </c>
      <c r="CT105" s="27">
        <f t="shared" si="32"/>
        <v>234.84900000000002</v>
      </c>
      <c r="CU105" s="49">
        <f t="shared" si="33"/>
        <v>59.761689970906858</v>
      </c>
      <c r="CV105" s="49">
        <f t="shared" si="34"/>
        <v>171.7758998137341</v>
      </c>
      <c r="CW105" s="49">
        <f t="shared" si="35"/>
        <v>3.31241021535909</v>
      </c>
      <c r="CX105" s="49">
        <f t="shared" si="36"/>
        <v>259.262</v>
      </c>
      <c r="CY105" s="49">
        <f t="shared" si="37"/>
        <v>296.65800000000002</v>
      </c>
      <c r="CZ105" s="49">
        <f>'[3]HouseholdInc (2)'!$AL41/1000</f>
        <v>20.571999999999999</v>
      </c>
      <c r="DA105" s="49">
        <f t="shared" si="38"/>
        <v>40.497</v>
      </c>
      <c r="DB105" s="49">
        <f>'[3]HouseholdKAccount (2)'!$H41/1000</f>
        <v>-0.33</v>
      </c>
      <c r="DC105" s="79">
        <f t="shared" si="39"/>
        <v>20.242000000000001</v>
      </c>
      <c r="DD105" s="49">
        <f>('[3]NonFinCorpKAccount (2)'!$H41+'[3]FinCorpKAccount (2)'!$H41)/1000</f>
        <v>1.6839999999999999</v>
      </c>
      <c r="DE105" s="478">
        <f t="shared" si="40"/>
        <v>37.076999999999998</v>
      </c>
      <c r="DF105" s="79">
        <f t="shared" si="41"/>
        <v>31.442</v>
      </c>
      <c r="DG105" s="49">
        <f>'[3]HouseholdKAccount (2)'!$P41/1000</f>
        <v>44.634999999999998</v>
      </c>
      <c r="DH105" s="451">
        <f t="shared" si="42"/>
        <v>24.709999999999994</v>
      </c>
      <c r="DI105" s="49">
        <f>'[3]HouseholdKAccount (2)'!$J41/1000-X105</f>
        <v>13.975000000000001</v>
      </c>
      <c r="DJ105" s="49">
        <f t="shared" si="89"/>
        <v>10.734999999999992</v>
      </c>
      <c r="DK105" s="49">
        <f>('[3]HouseholdKAccount (2)'!$Q41+'[3]HouseholdKAccount (2)'!$R41)/1000</f>
        <v>0.28599999999999998</v>
      </c>
      <c r="DL105" s="49">
        <f t="shared" si="44"/>
        <v>-4.7539999999999925</v>
      </c>
      <c r="DM105" s="49">
        <f>'[3]HouseholdFinAccount (2)'!$C41</f>
        <v>11.2</v>
      </c>
      <c r="DN105" s="49">
        <f t="shared" si="45"/>
        <v>6.4460000000000068</v>
      </c>
      <c r="DO105" s="49">
        <f>'[3]HouseholdFinAccount (2)'!$S41</f>
        <v>38.9</v>
      </c>
      <c r="DP105" s="451">
        <f>'[3]HouseholdFinAccount (2)'!$AB41</f>
        <v>27.9</v>
      </c>
      <c r="DQ105" s="899">
        <f>DZ104</f>
        <v>1288</v>
      </c>
      <c r="DR105" s="394">
        <f t="shared" si="91"/>
        <v>20.242000000000001</v>
      </c>
      <c r="DS105" s="394"/>
      <c r="DT105" s="394"/>
      <c r="DU105" s="394">
        <f>DV105+DW105+DX105</f>
        <v>11.2</v>
      </c>
      <c r="DV105" s="760">
        <v>0</v>
      </c>
      <c r="DW105" s="394">
        <f t="shared" si="92"/>
        <v>11.2</v>
      </c>
      <c r="DX105" s="760">
        <v>0</v>
      </c>
      <c r="DY105" s="906">
        <f>DZ105</f>
        <v>1365.1000000000001</v>
      </c>
      <c r="DZ105" s="871">
        <f t="shared" si="90"/>
        <v>1365.1000000000001</v>
      </c>
      <c r="EA105" s="868">
        <f>'[5]HouseholdBS (2)'!$C12-EH105</f>
        <v>1025.7</v>
      </c>
      <c r="EB105" s="868">
        <f>'[5]HouseholdBS (2)'!$D12-EH105</f>
        <v>525.59999999999991</v>
      </c>
      <c r="EC105" s="1494">
        <f>'[5]QuarterlyBS88-Today(RBA) (2)'!$B20</f>
        <v>797</v>
      </c>
      <c r="ED105" s="868">
        <f>'[5]HouseholdBS (2)'!$F12</f>
        <v>375.6</v>
      </c>
      <c r="EE105" s="868">
        <f t="shared" si="47"/>
        <v>421.4</v>
      </c>
      <c r="EF105" s="4">
        <f t="shared" si="48"/>
        <v>149.99999999999989</v>
      </c>
      <c r="EG105" s="4">
        <f>'[5]HouseholdBS (2)'!$J12*10</f>
        <v>125</v>
      </c>
      <c r="EH105" s="868">
        <f>'[5]HouseholdBS (2)'!$G12</f>
        <v>36.700000000000003</v>
      </c>
      <c r="EI105" s="868">
        <f t="shared" si="50"/>
        <v>339.40000000000009</v>
      </c>
      <c r="EJ105" s="868">
        <f t="shared" si="93"/>
        <v>547.19999999999993</v>
      </c>
      <c r="EK105" s="868">
        <f>'[5]HouseholdBS (2)'!$AA12</f>
        <v>110.7</v>
      </c>
      <c r="EL105" s="871">
        <f>[9]Data1!$IE13/1000</f>
        <v>21.225000000000001</v>
      </c>
      <c r="EM105" s="871">
        <f>[10]Data2!$AQ13/1000</f>
        <v>89.436999999999998</v>
      </c>
      <c r="EN105" s="868">
        <f>'[5]HouseholdBS (2)'!$AB12</f>
        <v>242.2</v>
      </c>
      <c r="EO105" s="868">
        <f>'[5]HouseholdBS (2)'!$X12+'[5]HouseholdBS (2)'!$Y12+'[5]HouseholdBS (2)'!$Z12+'[5]HouseholdBS (2)'!$AC12</f>
        <v>194.29999999999998</v>
      </c>
      <c r="EP105" s="869">
        <f>'[5]HouseholdBS (2)'!$AD12</f>
        <v>207.8</v>
      </c>
      <c r="EQ105" s="870">
        <f t="shared" ref="EQ105:EQ129" si="97">FC105+FO105</f>
        <v>667.5</v>
      </c>
      <c r="ER105" s="870">
        <f t="shared" ref="ER105:ER129" si="98">FD105+FP105</f>
        <v>569.4</v>
      </c>
      <c r="ES105" s="870">
        <f t="shared" ref="ES105:ES129" si="99">FE105+FQ105</f>
        <v>550.20000000000005</v>
      </c>
      <c r="ET105" s="870">
        <f t="shared" ref="ET105:ET129" si="100">FF105+FR105</f>
        <v>21</v>
      </c>
      <c r="EU105" s="870">
        <f t="shared" ref="EU105:EU129" si="101">FG105+FS105</f>
        <v>19.2</v>
      </c>
      <c r="EV105" s="870">
        <f t="shared" ref="EV105:EV129" si="102">FH105+FT105</f>
        <v>7.8000000000000007</v>
      </c>
      <c r="EW105" s="870">
        <f t="shared" ref="EW105:EW129" si="103">FI105+FU105</f>
        <v>747.7</v>
      </c>
      <c r="EX105" s="870">
        <f t="shared" ref="EX105:EX129" si="104">FJ105+FV105</f>
        <v>628.20000000000005</v>
      </c>
      <c r="EY105" s="870">
        <f t="shared" ref="EY105:EY129" si="105">FK105+FW105</f>
        <v>113.3</v>
      </c>
      <c r="EZ105" s="870">
        <f t="shared" ref="EZ105:EZ129" si="106">FL105+FX105</f>
        <v>6.1000000000000005</v>
      </c>
      <c r="FA105" s="870">
        <f t="shared" ref="FA105:FA129" si="107">FM105+FY105</f>
        <v>1260.9000000000001</v>
      </c>
      <c r="FB105" s="870">
        <f t="shared" ref="FB105:FB129" si="108">FN105+FZ105</f>
        <v>396.2</v>
      </c>
      <c r="FC105" s="868">
        <f>'[5]NonFinCorpBS (2)'!$C12-'[5]NonFinCorpBS (2)'!$G12</f>
        <v>602.29999999999995</v>
      </c>
      <c r="FD105" s="868">
        <f>'[5]NonFinCorpBS (2)'!$D12-FH105</f>
        <v>516</v>
      </c>
      <c r="FE105" s="868">
        <f t="shared" ref="FE105:FE129" si="109">FD105-FG105</f>
        <v>496.8</v>
      </c>
      <c r="FF105" s="868">
        <f>'[5]NonFinCorpBS (2)'!$J12*10</f>
        <v>21</v>
      </c>
      <c r="FG105" s="868">
        <f>'[5]NonFinCorpBS (2)'!$F12</f>
        <v>19.2</v>
      </c>
      <c r="FH105" s="868">
        <f>'[5]NonFinCorpBS (2)'!$G12</f>
        <v>6.7</v>
      </c>
      <c r="FI105" s="870">
        <f>'[5]NonFinCorpBS (2)'!$AB12</f>
        <v>158.1</v>
      </c>
      <c r="FJ105" s="870">
        <f>'[5]NonFinCorpBS (2)'!$AC12+'[5]NonFinCorpBS (2)'!$AD12+'[5]NonFinCorpBS (2)'!$AE12+'[5]NonFinCorpBS (2)'!$AH12</f>
        <v>116.5</v>
      </c>
      <c r="FK105" s="870">
        <f>'[5]NonFinCorpBS (2)'!$AF12</f>
        <v>35.700000000000003</v>
      </c>
      <c r="FL105" s="870">
        <f>'[5]NonFinCorpBS (2)'!$AG12</f>
        <v>5.9</v>
      </c>
      <c r="FM105" s="868">
        <f>'[5]NonFinCorpBS (2)'!$AI12</f>
        <v>664.3</v>
      </c>
      <c r="FN105" s="868">
        <f>'[5]NonFinCorpBS (2)'!$AM12</f>
        <v>340.4</v>
      </c>
      <c r="FO105" s="868">
        <f>'[5]FinCorpBS (2)'!$C12-'[5]FinCorpBS (2)'!$G12</f>
        <v>65.2</v>
      </c>
      <c r="FP105" s="868">
        <f>'[5]FinCorpBS (2)'!$D12-FT105</f>
        <v>53.4</v>
      </c>
      <c r="FQ105" s="868">
        <f t="shared" ref="FQ105:FQ129" si="110">FP105-FS105</f>
        <v>53.4</v>
      </c>
      <c r="FR105" s="868">
        <v>0</v>
      </c>
      <c r="FS105" s="868">
        <v>0</v>
      </c>
      <c r="FT105" s="868">
        <f>'[5]FinCorpBS (2)'!$G12</f>
        <v>1.1000000000000001</v>
      </c>
      <c r="FU105" s="868">
        <f>'[5]FinCorpBS (2)'!$X12</f>
        <v>589.6</v>
      </c>
      <c r="FV105" s="868">
        <f>'[5]FinCorpBS (2)'!$Y12+'[5]FinCorpBS (2)'!$Z12+'[5]FinCorpBS (2)'!$AA12+'[5]FinCorpBS (2)'!$AB12+'[5]FinCorpBS (2)'!$AE12</f>
        <v>511.7</v>
      </c>
      <c r="FW105" s="868">
        <f>'[5]FinCorpBS (2)'!$AC12</f>
        <v>77.599999999999994</v>
      </c>
      <c r="FX105" s="868">
        <f>'[5]FinCorpBS (2)'!$AD12</f>
        <v>0.2</v>
      </c>
      <c r="FY105" s="868">
        <f>'[5]FinCorpBS (2)'!$AF12</f>
        <v>596.6</v>
      </c>
      <c r="FZ105" s="869">
        <f>'[5]FinCorpBS (2)'!$AJ12</f>
        <v>55.8</v>
      </c>
      <c r="GA105" s="871">
        <f>'[5]ExternalBS (2)'!$K12</f>
        <v>113.3</v>
      </c>
      <c r="GB105" s="871">
        <f>'[5]ExternalBS (2)'!$P12</f>
        <v>57.9</v>
      </c>
      <c r="GC105" s="871">
        <f>'[5]ExternalBS (2)'!$B12</f>
        <v>287.7</v>
      </c>
      <c r="GD105" s="880">
        <f>'[5]ExternalBS (2)'!$H12</f>
        <v>101.3</v>
      </c>
      <c r="GE105" s="880">
        <f t="shared" ref="GE105:GE129" si="111">GJ105+GK105+GL105</f>
        <v>351.5</v>
      </c>
      <c r="GF105" s="880">
        <f>'[5]GovBS (2)'!$D12</f>
        <v>221.1</v>
      </c>
      <c r="GG105" s="880">
        <f t="shared" si="95"/>
        <v>218.9</v>
      </c>
      <c r="GH105" s="880">
        <v>0</v>
      </c>
      <c r="GI105" s="880">
        <f>'[5]GovBS (2)'!$F12</f>
        <v>2.2000000000000002</v>
      </c>
      <c r="GJ105" s="880">
        <f>'[5]GovBS (2)'!$D12</f>
        <v>221.1</v>
      </c>
      <c r="GK105" s="880">
        <f>'[5]GovBS (2)'!$U12</f>
        <v>77.400000000000006</v>
      </c>
      <c r="GL105" s="880">
        <f>SUM('[5]GovBS (2)'!$V12:$Y12)</f>
        <v>53</v>
      </c>
      <c r="GM105" s="880">
        <f>'[5]GovBS (2)'!$V12</f>
        <v>53</v>
      </c>
      <c r="GN105" s="880">
        <f>'[5]GovBS (2)'!$W12</f>
        <v>0</v>
      </c>
      <c r="GO105" s="880">
        <f>'[5]GovBS (2)'!$X12</f>
        <v>0</v>
      </c>
      <c r="GP105" s="871">
        <f>'[5]GovBS (2)'!$AA12</f>
        <v>166.5</v>
      </c>
      <c r="GQ105" s="871">
        <f>'[5]GovBS (2)'!$AB12+'[5]GovBS (2)'!$AC12+'[5]GovBS (2)'!$AD12+'[5]GovBS (2)'!$AF12</f>
        <v>37.700000000000003</v>
      </c>
      <c r="GR105" s="871">
        <f>'[5]GovBS (2)'!$AE12</f>
        <v>128.80000000000001</v>
      </c>
      <c r="GS105" s="1520">
        <f>[8]GovSecByHolder!$AD33/1000</f>
        <v>5.0069999999999997</v>
      </c>
      <c r="GT105" s="871">
        <f>'[5]GovBS (2)'!$AG12</f>
        <v>167</v>
      </c>
      <c r="GU105" s="1520">
        <f>[8]GovSecsOutstanding!$N28/1000</f>
        <v>50.22</v>
      </c>
      <c r="GV105" s="1521">
        <f>[8]GovSecByHolder!$AC33/1000</f>
        <v>43.204999999999998</v>
      </c>
      <c r="GW105" s="1075">
        <f>([8]GovSecsOutstanding!$L28+[8]GovSecsOutstanding!$M28)/1000</f>
        <v>6.9530000000000003</v>
      </c>
      <c r="GX105" s="1519">
        <f t="shared" si="56"/>
        <v>1.2482646077404583E-2</v>
      </c>
      <c r="GY105" s="27">
        <f>'[5]NationalBS (2)'!$CO12-HA105</f>
        <v>1316.2809999999999</v>
      </c>
      <c r="GZ105" s="937">
        <f>'[5]KStockByAssetType (2)'!$C41/1000</f>
        <v>397.07299999999998</v>
      </c>
      <c r="HA105" s="937">
        <f>'[5]KStockByAssetType (2)'!$J41/1000</f>
        <v>44.518999999999998</v>
      </c>
      <c r="HB105" s="91">
        <f>'[5]NationalBS (2)'!$DG12</f>
        <v>728.4</v>
      </c>
      <c r="HC105" s="880">
        <f>'[5]NationalBS (2)'!$DI12</f>
        <v>674.1</v>
      </c>
      <c r="HD105" s="1143">
        <f t="shared" si="96"/>
        <v>54.299999999999955</v>
      </c>
      <c r="HE105" s="937">
        <f>'[3]NationalIncome (2)'!$R41/1000</f>
        <v>33.046999999999997</v>
      </c>
      <c r="HF105" s="92">
        <f t="shared" si="60"/>
        <v>1780.4290000000001</v>
      </c>
      <c r="HG105" s="937">
        <f t="shared" si="61"/>
        <v>32.815999999999995</v>
      </c>
      <c r="HH105" s="937">
        <f>'[5]NationalReconciliationB (2)'!$AV11</f>
        <v>112.8</v>
      </c>
      <c r="HI105" s="937">
        <f>'[5]NationalReconciliationB (2)'!$AW11</f>
        <v>-65.7</v>
      </c>
      <c r="HJ105" s="937">
        <f>HK105+HM105+HP105</f>
        <v>9.9360000000000994</v>
      </c>
      <c r="HK105" s="937">
        <f>'[5]NationalReconciliationB (2)'!$AU11</f>
        <v>12</v>
      </c>
      <c r="HL105" s="1075">
        <f>'[5]NationalReconciliationB (2)'!$Z11</f>
        <v>4.0999999999999996</v>
      </c>
      <c r="HM105" s="937">
        <f t="shared" ref="HM105:HM129" si="112">HO105-HN105</f>
        <v>1.4789999999999992</v>
      </c>
      <c r="HN105" s="937">
        <f>-'[3]External (2)'!$AF41/1000</f>
        <v>-23.478999999999999</v>
      </c>
      <c r="HO105" s="937">
        <f>'[5]NationalReconciliationB (2)'!$AT11</f>
        <v>-22</v>
      </c>
      <c r="HP105" s="937">
        <f>HQ105-HF105-HG105-HH105-HI105-HK105-HM105</f>
        <v>-3.5429999999998998</v>
      </c>
      <c r="HQ105" s="937">
        <f t="shared" si="62"/>
        <v>1870.2810000000002</v>
      </c>
      <c r="HR105" s="893">
        <f t="shared" si="83"/>
        <v>8.0543425521591328E-2</v>
      </c>
      <c r="HS105" s="64">
        <f>AVERAGE([2]Data1!$J$175:$J$178)</f>
        <v>55.675000000000004</v>
      </c>
      <c r="HT105" s="64">
        <f t="shared" si="87"/>
        <v>58.744394618834086</v>
      </c>
      <c r="HU105" s="705">
        <f>'[3]Deflators (2)'!$AM41</f>
        <v>53.9</v>
      </c>
      <c r="HV105" s="705">
        <f>'[3]Deflators (2)'!$G41</f>
        <v>56.4</v>
      </c>
      <c r="HW105" s="705">
        <f>'[3]Deflators (2)'!$AH41</f>
        <v>77.3</v>
      </c>
      <c r="HX105" s="705">
        <f>'[3]Deflators (2)'!$AL41</f>
        <v>103.7</v>
      </c>
      <c r="HY105" s="705">
        <f>'[3]Deflators (2)'!$AK41</f>
        <v>64.400000000000006</v>
      </c>
      <c r="HZ105" s="705">
        <f>'[3]Deflators (2)'!$F41</f>
        <v>50.3</v>
      </c>
      <c r="IA105" s="83">
        <v>17065.128000000001</v>
      </c>
      <c r="IB105" s="83">
        <v>7761.8289999999997</v>
      </c>
      <c r="IC105" s="83">
        <v>6564.7439999999997</v>
      </c>
      <c r="ID105" s="83">
        <v>1197.085</v>
      </c>
      <c r="IE105" s="1501">
        <v>0.30221847735334889</v>
      </c>
      <c r="IF105" s="62">
        <f>'[5]NationalBS (2)'!$CX12</f>
        <v>12.2</v>
      </c>
      <c r="IG105" s="49">
        <f>'[5]NationalBS (2)'!$CY12</f>
        <v>17</v>
      </c>
      <c r="IH105" s="49">
        <f>'[5]NationalBS (2)'!$CZ12</f>
        <v>9.6999999999999993</v>
      </c>
      <c r="II105" s="49">
        <f>'[5]NationalBS (2)'!$DA12</f>
        <v>0.5</v>
      </c>
      <c r="IJ105" s="49">
        <f>'[5]NationalBS (2)'!$CR12</f>
        <v>44.5</v>
      </c>
    </row>
    <row r="106" spans="1:244">
      <c r="A106" s="3">
        <f t="shared" si="88"/>
        <v>1991</v>
      </c>
      <c r="B106" s="739">
        <f t="shared" si="63"/>
        <v>332.709</v>
      </c>
      <c r="C106" s="737">
        <f t="shared" si="64"/>
        <v>-16.761000000000003</v>
      </c>
      <c r="D106" s="739">
        <f t="shared" si="65"/>
        <v>349.47</v>
      </c>
      <c r="E106" s="729">
        <f t="shared" si="66"/>
        <v>415.27500000000003</v>
      </c>
      <c r="F106" s="729">
        <f>'[3]NationalIncome (2)'!$S42/1000-Y106</f>
        <v>65.805000000000007</v>
      </c>
      <c r="G106" s="48">
        <f t="shared" si="67"/>
        <v>42.881999999999998</v>
      </c>
      <c r="H106" s="79">
        <f>'[3]IncomeFromGDP (2)'!$O42/1000</f>
        <v>42.881999999999998</v>
      </c>
      <c r="I106" s="733">
        <f t="shared" si="68"/>
        <v>0</v>
      </c>
      <c r="J106" s="394">
        <f t="shared" si="69"/>
        <v>414.90099999999995</v>
      </c>
      <c r="K106" s="394">
        <f>'[3]Expenditure (2)'!$EE42/1000</f>
        <v>237.166</v>
      </c>
      <c r="L106" s="394">
        <f>'[3]Expenditure (2)'!$ED42/1000</f>
        <v>75.016999999999996</v>
      </c>
      <c r="M106" s="394">
        <f>('[3]Expenditure (2)'!$FI42+'[3]Expenditure (2)'!$FN42)/1000</f>
        <v>100.633</v>
      </c>
      <c r="N106" s="394">
        <f>'[3]Expenditure (2)'!$FP42/1000</f>
        <v>66.570999999999998</v>
      </c>
      <c r="O106" s="394">
        <f>'[3]Expenditure (2)'!$FQ42/1000</f>
        <v>67.388999999999996</v>
      </c>
      <c r="P106" s="724">
        <f>'[3]Expenditure (2)'!$FR42/1000</f>
        <v>2.903</v>
      </c>
      <c r="Q106" s="394">
        <f t="shared" si="6"/>
        <v>415.27500000000003</v>
      </c>
      <c r="R106" s="394">
        <f>'[3]IncomeFromGDP (2)'!$D42/1000</f>
        <v>207.36099999999999</v>
      </c>
      <c r="S106" s="394">
        <f>'[3]IncomeFromGDP (2)'!$L42/1000</f>
        <v>124.15300000000001</v>
      </c>
      <c r="T106" s="394">
        <f>'[3]IncomeFromGDP (2)'!$M42/1000</f>
        <v>40.878999999999998</v>
      </c>
      <c r="U106" s="394">
        <f>'[3]IncomeFromGDP (2)'!$P42/1000</f>
        <v>-0.375</v>
      </c>
      <c r="V106" s="45">
        <f t="shared" si="70"/>
        <v>21.933</v>
      </c>
      <c r="W106" s="49">
        <f>'[3]HouseholdInc (2)'!$B42/1000</f>
        <v>29.672000000000001</v>
      </c>
      <c r="X106" s="451">
        <f>'[3]CFCByIndustry (2)'!$AB42/1000-Y106</f>
        <v>7.738999999999999</v>
      </c>
      <c r="Y106" s="451">
        <f>'[3]CFCByIndustry (2)'!$W42/1000</f>
        <v>3.97</v>
      </c>
      <c r="Z106" s="49">
        <f>'[3]HouseholdInc (2)'!$AM42/1000-Y106</f>
        <v>20.409000000000002</v>
      </c>
      <c r="AA106" s="857">
        <f t="shared" si="71"/>
        <v>0.26081827985980044</v>
      </c>
      <c r="AB106" s="464">
        <f t="shared" si="7"/>
        <v>9.3601838413159156E-3</v>
      </c>
      <c r="AC106" s="5">
        <f t="shared" si="8"/>
        <v>31.010999999999996</v>
      </c>
      <c r="AD106" s="39">
        <f t="shared" si="9"/>
        <v>43.681999999999995</v>
      </c>
      <c r="AE106" s="39">
        <f t="shared" si="10"/>
        <v>28.207999999999998</v>
      </c>
      <c r="AF106" s="49">
        <f t="shared" si="72"/>
        <v>40.878999999999998</v>
      </c>
      <c r="AG106" s="896">
        <f>'[3]AgriIncome (2)'!$W12/1000</f>
        <v>2.8029999999999999</v>
      </c>
      <c r="AH106" s="49">
        <f>'[3]CFCByIndustry (2)'!$AC42/1000</f>
        <v>12.670999999999999</v>
      </c>
      <c r="AI106" s="112">
        <f t="shared" si="12"/>
        <v>0.29007371457350856</v>
      </c>
      <c r="AJ106" s="45"/>
      <c r="AK106" s="39"/>
      <c r="AL106" s="394">
        <f>('[3]NonFinCorpIncome (2)'!$B42+'[3]FinCorpIncome (2)'!$B42)/1000</f>
        <v>84.045000000000002</v>
      </c>
      <c r="AM106" s="394"/>
      <c r="AN106" s="394">
        <f>('[3]CFCByIndustry (2)'!$Y42+'[3]CFCByIndustry (2)'!$Z42)/1000</f>
        <v>34.96</v>
      </c>
      <c r="AO106" s="111"/>
      <c r="AP106" s="45"/>
      <c r="AQ106" s="39"/>
      <c r="AR106" s="49"/>
      <c r="AS106" s="49">
        <f>'[3]CFCByIndustry (2)'!$AA42/1000</f>
        <v>10.436</v>
      </c>
      <c r="AT106" s="49">
        <f>'[3]GovIncome (2)'!$BS42/1000</f>
        <v>10.436</v>
      </c>
      <c r="AU106" s="112"/>
      <c r="AV106" s="5">
        <f t="shared" si="13"/>
        <v>49.085000000000001</v>
      </c>
      <c r="AW106" s="5">
        <f>('[3]NonFinCorpIncome (2)'!$T42+'[3]FinCorpIncome (2)'!$T42)/1000</f>
        <v>12.728999999999999</v>
      </c>
      <c r="AX106" s="5">
        <f t="shared" si="73"/>
        <v>30.027999999999999</v>
      </c>
      <c r="AY106" s="5">
        <f>('[3]NonFinCorpIncome (2)'!$AC42+'[3]FinCorpIncome (2)'!$AB42)/1000</f>
        <v>5.8040000000000003</v>
      </c>
      <c r="AZ106" s="761">
        <f>('[3]NonFinCorpIncome (2)'!Y42+'[3]NonFinCorpIncome (2)'!X42+'[3]NonFinCorpIncome (2)'!W42-'[3]NonFinCorpIncome (2)'!K42-'[3]NonFinCorpIncome (2)'!J42)/1000+('[3]FinCorpIncome (2)'!X42+'[3]FinCorpIncome (2)'!W42-'[3]FinCorpIncome (2)'!J42-'[3]FinCorpIncome (2)'!I42)/1000</f>
        <v>0.52400000000000002</v>
      </c>
      <c r="BA106" s="63">
        <f t="shared" si="74"/>
        <v>-16.761000000000003</v>
      </c>
      <c r="BB106" s="64">
        <f t="shared" si="14"/>
        <v>-16.772000000000002</v>
      </c>
      <c r="BC106" s="49">
        <f>'[3]External (2)'!$T42/1000</f>
        <v>4.8659999999999997</v>
      </c>
      <c r="BD106" s="49">
        <f>'[3]External (2)'!$G42/1000</f>
        <v>21.638000000000002</v>
      </c>
      <c r="BE106" s="64">
        <f t="shared" si="15"/>
        <v>1.100000000000001E-2</v>
      </c>
      <c r="BF106" s="49">
        <f>'[3]External (2)'!$P42/1000</f>
        <v>0.439</v>
      </c>
      <c r="BG106" s="49">
        <f>'[3]External (2)'!$C42/1000</f>
        <v>0.42799999999999999</v>
      </c>
      <c r="BH106" s="35">
        <f t="shared" si="75"/>
        <v>0.95699999999999985</v>
      </c>
      <c r="BI106" s="49">
        <f t="shared" si="86"/>
        <v>0.95699999999999985</v>
      </c>
      <c r="BJ106" s="49">
        <f>'[3]External (2)'!$Y42/1000</f>
        <v>3.573</v>
      </c>
      <c r="BK106" s="49">
        <f>'[3]External (2)'!$M42/1000</f>
        <v>2.6160000000000001</v>
      </c>
      <c r="BL106" s="49">
        <f t="shared" si="76"/>
        <v>-0.21199999999999999</v>
      </c>
      <c r="BM106" s="49">
        <f>'[3]External (2)'!$AD42/1000</f>
        <v>0</v>
      </c>
      <c r="BN106" s="50">
        <f>'[3]External (2)'!$AC42/1000</f>
        <v>0.21199999999999999</v>
      </c>
      <c r="BO106" s="17">
        <f t="shared" si="77"/>
        <v>72.11999999999999</v>
      </c>
      <c r="BP106" s="5">
        <f t="shared" si="17"/>
        <v>49.085000000000001</v>
      </c>
      <c r="BQ106" s="5">
        <f t="shared" si="18"/>
        <v>21.933</v>
      </c>
      <c r="BR106" s="6">
        <f t="shared" si="19"/>
        <v>7.0519999999999996</v>
      </c>
      <c r="BS106" s="6">
        <f t="shared" si="20"/>
        <v>-16.772000000000002</v>
      </c>
      <c r="BT106" s="49">
        <f>('[3]GovIncome (2)'!$CO42-'[3]GovIncome (2)'!$CA42)/1000</f>
        <v>10.821999999999999</v>
      </c>
      <c r="BU106" s="17">
        <f t="shared" si="78"/>
        <v>228.52799999999999</v>
      </c>
      <c r="BV106" s="5">
        <f t="shared" si="21"/>
        <v>207.36099999999999</v>
      </c>
      <c r="BW106" s="6">
        <f t="shared" si="22"/>
        <v>21.155999999999999</v>
      </c>
      <c r="BX106" s="6">
        <f t="shared" si="23"/>
        <v>26.590822949258442</v>
      </c>
      <c r="BY106" s="65">
        <f t="shared" si="24"/>
        <v>1.100000000000001E-2</v>
      </c>
      <c r="BZ106" s="17">
        <f t="shared" si="79"/>
        <v>114.42099999999999</v>
      </c>
      <c r="CA106" s="5">
        <f t="shared" si="25"/>
        <v>42.881999999999998</v>
      </c>
      <c r="CB106" s="6">
        <f t="shared" si="26"/>
        <v>12.728999999999999</v>
      </c>
      <c r="CC106" s="6">
        <f t="shared" si="80"/>
        <v>52.249000000000002</v>
      </c>
      <c r="CD106" s="8">
        <f t="shared" si="27"/>
        <v>7.2062964854379317</v>
      </c>
      <c r="CE106" s="8">
        <f t="shared" si="28"/>
        <v>45.042703514562071</v>
      </c>
      <c r="CF106" s="1492">
        <f>SUM([4]Data1!$BC135:$BC138)/1000</f>
        <v>6.5609999999999999</v>
      </c>
      <c r="CG106" s="8">
        <f t="shared" si="29"/>
        <v>19.935296485437931</v>
      </c>
      <c r="CH106" s="8">
        <f t="shared" si="30"/>
        <v>51.603703514562071</v>
      </c>
      <c r="CI106" s="49">
        <f>'[3]HouseholdInc (2)'!$AA42/1000</f>
        <v>52.219000000000001</v>
      </c>
      <c r="CJ106" s="763">
        <f>'[3]HouseholdKAccount (2)'!$F42/1000</f>
        <v>0.03</v>
      </c>
      <c r="CK106" s="11">
        <f>('[3]GovIncome (2)'!$CR42+'[3]GovIncome (2)'!$CT42)/1000</f>
        <v>33.494999999999997</v>
      </c>
      <c r="CL106" s="1173">
        <f t="shared" si="81"/>
        <v>4.3669999999999973</v>
      </c>
      <c r="CM106" s="1176">
        <f>'[3]GovIncome (2)'!$CR42/1000</f>
        <v>29.128</v>
      </c>
      <c r="CN106" s="11">
        <f t="shared" si="82"/>
        <v>40.984999999999999</v>
      </c>
      <c r="CO106" s="49">
        <f>'[3]GovDispoIncome (2)'!$C42/1000</f>
        <v>8.2590000000000003</v>
      </c>
      <c r="CP106" s="49">
        <f>'[3]GovDispoIncome (2)'!$D42/1000</f>
        <v>32.725999999999999</v>
      </c>
      <c r="CQ106" s="49">
        <f>'[3]GovIncome (2)'!$CY42/1000</f>
        <v>-7.7060000000000004</v>
      </c>
      <c r="CR106" s="49">
        <f t="shared" si="31"/>
        <v>-2.1259999999999999</v>
      </c>
      <c r="CS106" s="49">
        <f>('[3]GovKTransfers (2)'!$AR42+'[3]GovKTransfers (2)'!$AS42+'[3]GovKTransfers (2)'!$AT42)/1000</f>
        <v>13.673</v>
      </c>
      <c r="CT106" s="27">
        <f t="shared" si="32"/>
        <v>232.953</v>
      </c>
      <c r="CU106" s="49">
        <f t="shared" si="33"/>
        <v>51.660703514562059</v>
      </c>
      <c r="CV106" s="49">
        <f t="shared" si="34"/>
        <v>177.79337265714915</v>
      </c>
      <c r="CW106" s="49">
        <f t="shared" si="35"/>
        <v>3.4979238282887541</v>
      </c>
      <c r="CX106" s="49">
        <f t="shared" si="36"/>
        <v>262.60500000000002</v>
      </c>
      <c r="CY106" s="49">
        <f t="shared" si="37"/>
        <v>303.59000000000003</v>
      </c>
      <c r="CZ106" s="49">
        <f>'[3]HouseholdInc (2)'!$AL42/1000</f>
        <v>19.414000000000001</v>
      </c>
      <c r="DA106" s="49">
        <f t="shared" si="38"/>
        <v>39.823000000000008</v>
      </c>
      <c r="DB106" s="49">
        <f>'[3]HouseholdKAccount (2)'!$H42/1000</f>
        <v>0.01</v>
      </c>
      <c r="DC106" s="79">
        <f t="shared" si="39"/>
        <v>19.424000000000003</v>
      </c>
      <c r="DD106" s="49">
        <f>('[3]NonFinCorpKAccount (2)'!$H42+'[3]FinCorpKAccount (2)'!$H42)/1000</f>
        <v>1.9039999999999999</v>
      </c>
      <c r="DE106" s="478">
        <f t="shared" si="40"/>
        <v>27.132000000000001</v>
      </c>
      <c r="DF106" s="79">
        <f t="shared" si="41"/>
        <v>37.524000000000001</v>
      </c>
      <c r="DG106" s="49">
        <f>'[3]HouseholdKAccount (2)'!$P42/1000</f>
        <v>38.383000000000003</v>
      </c>
      <c r="DH106" s="451">
        <f t="shared" si="42"/>
        <v>17.973000000000006</v>
      </c>
      <c r="DI106" s="49">
        <f>'[3]HouseholdKAccount (2)'!$J42/1000-X106</f>
        <v>11.887000000000002</v>
      </c>
      <c r="DJ106" s="49">
        <f t="shared" si="89"/>
        <v>6.0860000000000039</v>
      </c>
      <c r="DK106" s="49">
        <f>('[3]HouseholdKAccount (2)'!$Q42+'[3]HouseholdKAccount (2)'!$R42)/1000</f>
        <v>-0.373</v>
      </c>
      <c r="DL106" s="49">
        <f t="shared" si="44"/>
        <v>1.823999999999997</v>
      </c>
      <c r="DM106" s="49">
        <f>'[3]HouseholdFinAccount (2)'!$C42</f>
        <v>18.100000000000001</v>
      </c>
      <c r="DN106" s="49">
        <f t="shared" si="45"/>
        <v>19.923999999999999</v>
      </c>
      <c r="DO106" s="49">
        <f>'[3]HouseholdFinAccount (2)'!$S42</f>
        <v>30.3</v>
      </c>
      <c r="DP106" s="451">
        <f>'[3]HouseholdFinAccount (2)'!$AB42</f>
        <v>6.4</v>
      </c>
      <c r="DQ106" s="899">
        <f>DZ105</f>
        <v>1365.1000000000001</v>
      </c>
      <c r="DR106" s="394">
        <f t="shared" si="91"/>
        <v>19.424000000000003</v>
      </c>
      <c r="DS106" s="394">
        <f>'[5]HouseholdReconciliation (2)'!$S11</f>
        <v>58.8</v>
      </c>
      <c r="DT106" s="394">
        <f>'[5]HouseholdReconciliation (2)'!$H11</f>
        <v>-51.7</v>
      </c>
      <c r="DU106" s="394">
        <f>DV106+DW106+DX106</f>
        <v>25.375999999999934</v>
      </c>
      <c r="DV106" s="394">
        <f>'[5]HouseholdReconciliation (2)'!$J11</f>
        <v>4.5999999999999996</v>
      </c>
      <c r="DW106" s="394">
        <f t="shared" si="92"/>
        <v>18.100000000000001</v>
      </c>
      <c r="DX106" s="394">
        <f>DY106-DW106-DV106-DT106-DS106-DR106-DQ106</f>
        <v>2.6759999999999309</v>
      </c>
      <c r="DY106" s="906">
        <f>DZ106</f>
        <v>1416.9999999999998</v>
      </c>
      <c r="DZ106" s="871">
        <f t="shared" si="90"/>
        <v>1416.9999999999998</v>
      </c>
      <c r="EA106" s="868">
        <f>'[5]HouseholdBS (2)'!$C13-EH106</f>
        <v>1057.5999999999999</v>
      </c>
      <c r="EB106" s="868">
        <f>'[5]HouseholdBS (2)'!$D13-EH106</f>
        <v>546.30000000000007</v>
      </c>
      <c r="EC106" s="1494">
        <f>'[5]QuarterlyBS88-Today(RBA) (2)'!$B24</f>
        <v>826.8</v>
      </c>
      <c r="ED106" s="868">
        <f>'[5]HouseholdBS (2)'!$F13</f>
        <v>393.8</v>
      </c>
      <c r="EE106" s="868">
        <f t="shared" si="47"/>
        <v>432.99999999999994</v>
      </c>
      <c r="EF106" s="4">
        <f t="shared" si="48"/>
        <v>152.50000000000006</v>
      </c>
      <c r="EG106" s="4">
        <f>'[5]HouseholdBS (2)'!$J13*10</f>
        <v>116</v>
      </c>
      <c r="EH106" s="868">
        <f>'[5]HouseholdBS (2)'!$G13</f>
        <v>33.9</v>
      </c>
      <c r="EI106" s="868">
        <f t="shared" si="50"/>
        <v>359.39999999999986</v>
      </c>
      <c r="EJ106" s="868">
        <f t="shared" si="93"/>
        <v>574.1</v>
      </c>
      <c r="EK106" s="868">
        <f>'[5]HouseholdBS (2)'!$AA13</f>
        <v>110.7</v>
      </c>
      <c r="EL106" s="871">
        <f>[9]Data1!$IE14/1000</f>
        <v>19.673999999999999</v>
      </c>
      <c r="EM106" s="871">
        <f>[10]Data2!$AQ14/1000</f>
        <v>91.055000000000007</v>
      </c>
      <c r="EN106" s="868">
        <f>'[5]HouseholdBS (2)'!$AB13</f>
        <v>261.60000000000002</v>
      </c>
      <c r="EO106" s="868">
        <f>'[5]HouseholdBS (2)'!$X13+'[5]HouseholdBS (2)'!$Y13+'[5]HouseholdBS (2)'!$Z13+'[5]HouseholdBS (2)'!$AC13</f>
        <v>201.79999999999998</v>
      </c>
      <c r="EP106" s="869">
        <f>'[5]HouseholdBS (2)'!$AD13</f>
        <v>214.7</v>
      </c>
      <c r="EQ106" s="870">
        <f t="shared" si="97"/>
        <v>677.5</v>
      </c>
      <c r="ER106" s="870">
        <f t="shared" si="98"/>
        <v>588.09999999999991</v>
      </c>
      <c r="ES106" s="870">
        <f t="shared" si="99"/>
        <v>567.79999999999995</v>
      </c>
      <c r="ET106" s="870">
        <f t="shared" si="100"/>
        <v>20</v>
      </c>
      <c r="EU106" s="870">
        <f t="shared" si="101"/>
        <v>20.3</v>
      </c>
      <c r="EV106" s="870">
        <f t="shared" si="102"/>
        <v>7.2</v>
      </c>
      <c r="EW106" s="870">
        <f t="shared" si="103"/>
        <v>779.9</v>
      </c>
      <c r="EX106" s="870">
        <f t="shared" si="104"/>
        <v>653.9</v>
      </c>
      <c r="EY106" s="870">
        <f t="shared" si="105"/>
        <v>115.30000000000001</v>
      </c>
      <c r="EZ106" s="870">
        <f t="shared" si="106"/>
        <v>10.899999999999999</v>
      </c>
      <c r="FA106" s="870">
        <f t="shared" si="107"/>
        <v>1327.6999999999998</v>
      </c>
      <c r="FB106" s="870">
        <f t="shared" si="108"/>
        <v>414.2</v>
      </c>
      <c r="FC106" s="868">
        <f>'[5]NonFinCorpBS (2)'!$C13-'[5]NonFinCorpBS (2)'!$G13</f>
        <v>611.79999999999995</v>
      </c>
      <c r="FD106" s="868">
        <f>'[5]NonFinCorpBS (2)'!$D13-FH106</f>
        <v>532.79999999999995</v>
      </c>
      <c r="FE106" s="868">
        <f t="shared" si="109"/>
        <v>512.5</v>
      </c>
      <c r="FF106" s="868">
        <f>'[5]NonFinCorpBS (2)'!$J13*10</f>
        <v>20</v>
      </c>
      <c r="FG106" s="868">
        <f>'[5]NonFinCorpBS (2)'!$F13</f>
        <v>20.3</v>
      </c>
      <c r="FH106" s="868">
        <f>'[5]NonFinCorpBS (2)'!$G13</f>
        <v>6.2</v>
      </c>
      <c r="FI106" s="870">
        <f>'[5]NonFinCorpBS (2)'!$AB13</f>
        <v>150.5</v>
      </c>
      <c r="FJ106" s="870">
        <f>'[5]NonFinCorpBS (2)'!$AC13+'[5]NonFinCorpBS (2)'!$AD13+'[5]NonFinCorpBS (2)'!$AE13+'[5]NonFinCorpBS (2)'!$AH13</f>
        <v>111.4</v>
      </c>
      <c r="FK106" s="870">
        <f>'[5]NonFinCorpBS (2)'!$AF13</f>
        <v>33.9</v>
      </c>
      <c r="FL106" s="870">
        <f>'[5]NonFinCorpBS (2)'!$AG13</f>
        <v>5.3</v>
      </c>
      <c r="FM106" s="868">
        <f>'[5]NonFinCorpBS (2)'!$AI13</f>
        <v>682.4</v>
      </c>
      <c r="FN106" s="868">
        <f>'[5]NonFinCorpBS (2)'!$AM13</f>
        <v>350.8</v>
      </c>
      <c r="FO106" s="868">
        <f>'[5]FinCorpBS (2)'!$C13-'[5]FinCorpBS (2)'!$G13</f>
        <v>65.7</v>
      </c>
      <c r="FP106" s="868">
        <f>'[5]FinCorpBS (2)'!$D13-FT106</f>
        <v>55.3</v>
      </c>
      <c r="FQ106" s="868">
        <f t="shared" si="110"/>
        <v>55.3</v>
      </c>
      <c r="FR106" s="868">
        <v>0</v>
      </c>
      <c r="FS106" s="868">
        <v>0</v>
      </c>
      <c r="FT106" s="868">
        <f>'[5]FinCorpBS (2)'!$G13</f>
        <v>1</v>
      </c>
      <c r="FU106" s="868">
        <f>'[5]FinCorpBS (2)'!$X13</f>
        <v>629.4</v>
      </c>
      <c r="FV106" s="868">
        <f>'[5]FinCorpBS (2)'!$Y13+'[5]FinCorpBS (2)'!$Z13+'[5]FinCorpBS (2)'!$AA13+'[5]FinCorpBS (2)'!$AB13+'[5]FinCorpBS (2)'!$AE13</f>
        <v>542.5</v>
      </c>
      <c r="FW106" s="868">
        <f>'[5]FinCorpBS (2)'!$AC13</f>
        <v>81.400000000000006</v>
      </c>
      <c r="FX106" s="868">
        <f>'[5]FinCorpBS (2)'!$AD13</f>
        <v>5.6</v>
      </c>
      <c r="FY106" s="868">
        <f>'[5]FinCorpBS (2)'!$AF13</f>
        <v>645.29999999999995</v>
      </c>
      <c r="FZ106" s="869">
        <f>'[5]FinCorpBS (2)'!$AJ13</f>
        <v>63.4</v>
      </c>
      <c r="GA106" s="871">
        <f>'[5]ExternalBS (2)'!$K13</f>
        <v>115.6</v>
      </c>
      <c r="GB106" s="871">
        <f>'[5]ExternalBS (2)'!$P13</f>
        <v>58.3</v>
      </c>
      <c r="GC106" s="871">
        <f>'[5]ExternalBS (2)'!$B13</f>
        <v>309.3</v>
      </c>
      <c r="GD106" s="880">
        <f>'[5]ExternalBS (2)'!$H13</f>
        <v>109.2</v>
      </c>
      <c r="GE106" s="880">
        <f t="shared" si="111"/>
        <v>356.1</v>
      </c>
      <c r="GF106" s="880">
        <f>'[5]GovBS (2)'!$D13</f>
        <v>227.3</v>
      </c>
      <c r="GG106" s="880">
        <f t="shared" si="95"/>
        <v>225</v>
      </c>
      <c r="GH106" s="880">
        <v>0</v>
      </c>
      <c r="GI106" s="880">
        <f>'[5]GovBS (2)'!$F13</f>
        <v>2.2999999999999998</v>
      </c>
      <c r="GJ106" s="880">
        <f>'[5]GovBS (2)'!$D13</f>
        <v>227.3</v>
      </c>
      <c r="GK106" s="880">
        <f>'[5]GovBS (2)'!$U13</f>
        <v>69.900000000000006</v>
      </c>
      <c r="GL106" s="880">
        <f>SUM('[5]GovBS (2)'!$V13:$Y13)</f>
        <v>58.9</v>
      </c>
      <c r="GM106" s="880">
        <f>'[5]GovBS (2)'!$V13</f>
        <v>58.9</v>
      </c>
      <c r="GN106" s="880">
        <f>'[5]GovBS (2)'!$W13</f>
        <v>0</v>
      </c>
      <c r="GO106" s="880">
        <f>'[5]GovBS (2)'!$X13</f>
        <v>0</v>
      </c>
      <c r="GP106" s="871">
        <f>'[5]GovBS (2)'!$AA13</f>
        <v>183.1</v>
      </c>
      <c r="GQ106" s="871">
        <f>'[5]GovBS (2)'!$AB13+'[5]GovBS (2)'!$AC13+'[5]GovBS (2)'!$AD13+'[5]GovBS (2)'!$AF13</f>
        <v>45.699999999999996</v>
      </c>
      <c r="GR106" s="871">
        <f>'[5]GovBS (2)'!$AE13</f>
        <v>137.4</v>
      </c>
      <c r="GS106" s="1520">
        <f>[8]GovSecByHolder!$AD34/1000</f>
        <v>4.8840000000000003</v>
      </c>
      <c r="GT106" s="871">
        <f>'[5]GovBS (2)'!$AG13</f>
        <v>188.5</v>
      </c>
      <c r="GU106" s="1520">
        <f>[8]GovSecsOutstanding!$N29/1000</f>
        <v>50.094999999999999</v>
      </c>
      <c r="GV106" s="1521">
        <f>[8]GovSecByHolder!$AC34/1000</f>
        <v>45.05</v>
      </c>
      <c r="GW106" s="1075">
        <f>([8]GovSecsOutstanding!$L29+[8]GovSecsOutstanding!$M29)/1000</f>
        <v>4.9569999999999999</v>
      </c>
      <c r="GX106" s="1519">
        <f t="shared" si="56"/>
        <v>6.9129479515131834E-3</v>
      </c>
      <c r="GY106" s="27">
        <f>'[5]NationalBS (2)'!$CO13-HA106</f>
        <v>1361.74</v>
      </c>
      <c r="GZ106" s="937">
        <f>'[5]KStockByAssetType (2)'!$C42/1000</f>
        <v>416.53699999999998</v>
      </c>
      <c r="HA106" s="937">
        <f>'[5]KStockByAssetType (2)'!$J42/1000</f>
        <v>41.16</v>
      </c>
      <c r="HB106" s="91">
        <f>'[5]NationalBS (2)'!$DG13</f>
        <v>729.4</v>
      </c>
      <c r="HC106" s="880">
        <f>'[5]NationalBS (2)'!$DI13</f>
        <v>668.9</v>
      </c>
      <c r="HD106" s="1143">
        <f t="shared" si="96"/>
        <v>60.5</v>
      </c>
      <c r="HE106" s="937">
        <f>'[3]NationalIncome (2)'!$R42/1000</f>
        <v>17.513000000000002</v>
      </c>
      <c r="HF106" s="92">
        <f t="shared" si="60"/>
        <v>1870.2810000000002</v>
      </c>
      <c r="HG106" s="937">
        <f t="shared" si="61"/>
        <v>17.301000000000002</v>
      </c>
      <c r="HH106" s="937">
        <f>'[5]NationalReconciliationB (2)'!$AV12</f>
        <v>79.599999999999994</v>
      </c>
      <c r="HI106" s="937">
        <f>'[5]NationalReconciliationB (2)'!$AW12</f>
        <v>-79.099999999999994</v>
      </c>
      <c r="HJ106" s="937">
        <f t="shared" ref="HJ106:HJ129" si="113">HK106+HM106+HP106</f>
        <v>9.3579999999996488</v>
      </c>
      <c r="HK106" s="937">
        <f>'[5]NationalReconciliationB (2)'!$AU12</f>
        <v>8.5</v>
      </c>
      <c r="HL106" s="1075">
        <f>'[5]NationalReconciliationB (2)'!$Z12</f>
        <v>2.2999999999999998</v>
      </c>
      <c r="HM106" s="937">
        <f t="shared" si="112"/>
        <v>0.63400000000000034</v>
      </c>
      <c r="HN106" s="937">
        <f>-'[3]External (2)'!$AF42/1000</f>
        <v>-16.834</v>
      </c>
      <c r="HO106" s="937">
        <f>'[5]NationalReconciliationB (2)'!$AT12</f>
        <v>-16.2</v>
      </c>
      <c r="HP106" s="937">
        <f t="shared" ref="HP106:HP129" si="114">HQ106-HF106-HG106-HH106-HI106-HK106-HM106</f>
        <v>0.22399999999964848</v>
      </c>
      <c r="HQ106" s="937">
        <f t="shared" si="62"/>
        <v>1897.4399999999998</v>
      </c>
      <c r="HR106" s="893">
        <f t="shared" si="83"/>
        <v>5.253704535249204E-2</v>
      </c>
      <c r="HS106" s="64">
        <f>AVERAGE([2]Data1!$J$179:$J$182)</f>
        <v>58.6</v>
      </c>
      <c r="HT106" s="64">
        <f t="shared" si="87"/>
        <v>61.830651543128454</v>
      </c>
      <c r="HU106" s="705">
        <f>'[3]Deflators (2)'!$AM42</f>
        <v>55.6</v>
      </c>
      <c r="HV106" s="705">
        <f>'[3]Deflators (2)'!$G42</f>
        <v>59.5</v>
      </c>
      <c r="HW106" s="705">
        <f>'[3]Deflators (2)'!$AH42</f>
        <v>77.8</v>
      </c>
      <c r="HX106" s="705">
        <f>'[3]Deflators (2)'!$AL42</f>
        <v>107</v>
      </c>
      <c r="HY106" s="705">
        <f>'[3]Deflators (2)'!$AK42</f>
        <v>63</v>
      </c>
      <c r="HZ106" s="705">
        <f>'[3]Deflators (2)'!$F42</f>
        <v>52.9</v>
      </c>
      <c r="IA106" s="83">
        <v>17284.036</v>
      </c>
      <c r="IB106" s="83">
        <v>7623.2070000000003</v>
      </c>
      <c r="IC106" s="83">
        <v>6405.848</v>
      </c>
      <c r="ID106" s="83">
        <v>1217.3589999999999</v>
      </c>
      <c r="IE106" s="1501">
        <v>0.29793990246259611</v>
      </c>
      <c r="IF106" s="62">
        <f>'[5]NationalBS (2)'!$CX13</f>
        <v>13.4</v>
      </c>
      <c r="IG106" s="49">
        <f>'[5]NationalBS (2)'!$CY13</f>
        <v>17.7</v>
      </c>
      <c r="IH106" s="49">
        <f>'[5]NationalBS (2)'!$CZ13</f>
        <v>10.6</v>
      </c>
      <c r="II106" s="49">
        <f>'[5]NationalBS (2)'!$DA13</f>
        <v>0.5</v>
      </c>
      <c r="IJ106" s="49">
        <f>'[5]NationalBS (2)'!$CR13</f>
        <v>41.2</v>
      </c>
    </row>
    <row r="107" spans="1:244">
      <c r="A107" s="3">
        <f t="shared" si="88"/>
        <v>1992</v>
      </c>
      <c r="B107" s="739">
        <f t="shared" si="63"/>
        <v>338.91800000000001</v>
      </c>
      <c r="C107" s="737">
        <f t="shared" si="64"/>
        <v>-14.291</v>
      </c>
      <c r="D107" s="739">
        <f t="shared" si="65"/>
        <v>353.209</v>
      </c>
      <c r="E107" s="729">
        <f t="shared" si="66"/>
        <v>421.10599999999999</v>
      </c>
      <c r="F107" s="729">
        <f>'[3]NationalIncome (2)'!$S43/1000-Y107</f>
        <v>67.896999999999991</v>
      </c>
      <c r="G107" s="48">
        <f t="shared" si="67"/>
        <v>42.244999999999997</v>
      </c>
      <c r="H107" s="79">
        <f>'[3]IncomeFromGDP (2)'!$O43/1000</f>
        <v>42.244999999999997</v>
      </c>
      <c r="I107" s="733">
        <f t="shared" si="68"/>
        <v>0</v>
      </c>
      <c r="J107" s="394">
        <f t="shared" si="69"/>
        <v>423.00499999999994</v>
      </c>
      <c r="K107" s="394">
        <f>'[3]Expenditure (2)'!$EE43/1000</f>
        <v>249.34299999999999</v>
      </c>
      <c r="L107" s="394">
        <f>'[3]Expenditure (2)'!$ED43/1000</f>
        <v>80.010000000000005</v>
      </c>
      <c r="M107" s="394">
        <f>('[3]Expenditure (2)'!$FI43+'[3]Expenditure (2)'!$FN43)/1000</f>
        <v>94.628</v>
      </c>
      <c r="N107" s="394">
        <f>'[3]Expenditure (2)'!$FP43/1000</f>
        <v>70.510999999999996</v>
      </c>
      <c r="O107" s="394">
        <f>'[3]Expenditure (2)'!$FQ43/1000</f>
        <v>69.653000000000006</v>
      </c>
      <c r="P107" s="724">
        <f>'[3]Expenditure (2)'!$FR43/1000</f>
        <v>-1.8340000000000001</v>
      </c>
      <c r="Q107" s="394">
        <f t="shared" si="6"/>
        <v>421.10599999999999</v>
      </c>
      <c r="R107" s="394">
        <f>'[3]IncomeFromGDP (2)'!$D43/1000</f>
        <v>210.208</v>
      </c>
      <c r="S107" s="394">
        <f>'[3]IncomeFromGDP (2)'!$L43/1000</f>
        <v>130.721</v>
      </c>
      <c r="T107" s="394">
        <f>'[3]IncomeFromGDP (2)'!$M43/1000</f>
        <v>37.932000000000002</v>
      </c>
      <c r="U107" s="394">
        <f>'[3]IncomeFromGDP (2)'!$P43/1000</f>
        <v>1.9</v>
      </c>
      <c r="V107" s="45">
        <f t="shared" si="70"/>
        <v>23.295999999999999</v>
      </c>
      <c r="W107" s="49">
        <f>'[3]HouseholdInc (2)'!$B43/1000</f>
        <v>31.405000000000001</v>
      </c>
      <c r="X107" s="451">
        <f>'[3]CFCByIndustry (2)'!$AB43/1000-Y107</f>
        <v>8.109</v>
      </c>
      <c r="Y107" s="451">
        <f>'[3]CFCByIndustry (2)'!$W43/1000</f>
        <v>3.8580000000000001</v>
      </c>
      <c r="Z107" s="49">
        <f>'[3]HouseholdInc (2)'!$AM43/1000-Y107</f>
        <v>20.974</v>
      </c>
      <c r="AA107" s="857">
        <f t="shared" si="71"/>
        <v>0.25820729183251073</v>
      </c>
      <c r="AB107" s="464">
        <f t="shared" ref="AB107:AB129" si="115">X107/EC107</f>
        <v>9.4214011850819093E-3</v>
      </c>
      <c r="AC107" s="5">
        <f t="shared" ref="AC107:AC129" si="116">AD107-AH107</f>
        <v>27.725000000000001</v>
      </c>
      <c r="AD107" s="39">
        <f t="shared" si="9"/>
        <v>40.590000000000003</v>
      </c>
      <c r="AE107" s="39">
        <f t="shared" ref="AE107:AE126" si="117">AF107-AH107</f>
        <v>25.067</v>
      </c>
      <c r="AF107" s="49">
        <f t="shared" si="72"/>
        <v>37.932000000000002</v>
      </c>
      <c r="AG107" s="896">
        <f>'[3]AgriIncome (2)'!$W13/1000</f>
        <v>2.6579999999999999</v>
      </c>
      <c r="AH107" s="49">
        <f>'[3]CFCByIndustry (2)'!$AC43/1000</f>
        <v>12.865</v>
      </c>
      <c r="AI107" s="112">
        <f t="shared" ref="AI107:AI129" si="118">AH107/AD107</f>
        <v>0.31694998768169497</v>
      </c>
      <c r="AJ107" s="45"/>
      <c r="AK107" s="39"/>
      <c r="AL107" s="394">
        <f>('[3]NonFinCorpIncome (2)'!$B43+'[3]FinCorpIncome (2)'!$B43)/1000</f>
        <v>88.481999999999999</v>
      </c>
      <c r="AM107" s="394"/>
      <c r="AN107" s="394">
        <f>('[3]CFCByIndustry (2)'!$Y43+'[3]CFCByIndustry (2)'!$Z43)/1000</f>
        <v>36.090000000000003</v>
      </c>
      <c r="AO107" s="111"/>
      <c r="AP107" s="859"/>
      <c r="AQ107" s="9"/>
      <c r="AR107" s="49"/>
      <c r="AS107" s="49">
        <f>'[3]CFCByIndustry (2)'!$AA43/1000</f>
        <v>10.833</v>
      </c>
      <c r="AT107" s="49">
        <f>'[3]GovIncome (2)'!$BS43/1000</f>
        <v>10.833</v>
      </c>
      <c r="AU107" s="858"/>
      <c r="AV107" s="5">
        <f t="shared" ref="AV107:AV129" si="119">AL107-AN107</f>
        <v>52.391999999999996</v>
      </c>
      <c r="AW107" s="5">
        <f>('[3]NonFinCorpIncome (2)'!$T43+'[3]FinCorpIncome (2)'!$T43)/1000</f>
        <v>14.327999999999999</v>
      </c>
      <c r="AX107" s="5">
        <f t="shared" si="73"/>
        <v>26.768999999999995</v>
      </c>
      <c r="AY107" s="5">
        <f>('[3]NonFinCorpIncome (2)'!$AC43+'[3]FinCorpIncome (2)'!$AB43)/1000</f>
        <v>9.69</v>
      </c>
      <c r="AZ107" s="761">
        <f>('[3]NonFinCorpIncome (2)'!Y43+'[3]NonFinCorpIncome (2)'!X43+'[3]NonFinCorpIncome (2)'!W43-'[3]NonFinCorpIncome (2)'!K43-'[3]NonFinCorpIncome (2)'!J43)/1000+('[3]FinCorpIncome (2)'!X43+'[3]FinCorpIncome (2)'!W43-'[3]FinCorpIncome (2)'!J43-'[3]FinCorpIncome (2)'!I43)/1000</f>
        <v>1.605</v>
      </c>
      <c r="BA107" s="63">
        <f t="shared" si="74"/>
        <v>-14.291</v>
      </c>
      <c r="BB107" s="64">
        <f t="shared" si="14"/>
        <v>-14.43</v>
      </c>
      <c r="BC107" s="49">
        <f>'[3]External (2)'!$T43/1000</f>
        <v>4.625</v>
      </c>
      <c r="BD107" s="49">
        <f>'[3]External (2)'!$G43/1000</f>
        <v>19.055</v>
      </c>
      <c r="BE107" s="64">
        <f t="shared" si="15"/>
        <v>0.13900000000000001</v>
      </c>
      <c r="BF107" s="49">
        <f>'[3]External (2)'!$P43/1000</f>
        <v>0.46400000000000002</v>
      </c>
      <c r="BG107" s="49">
        <f>'[3]External (2)'!$C43/1000</f>
        <v>0.32500000000000001</v>
      </c>
      <c r="BH107" s="35">
        <f t="shared" si="75"/>
        <v>0.54400000000000004</v>
      </c>
      <c r="BI107" s="49">
        <f t="shared" si="86"/>
        <v>0.54400000000000004</v>
      </c>
      <c r="BJ107" s="49">
        <f>'[3]External (2)'!$Y43/1000</f>
        <v>3.4889999999999999</v>
      </c>
      <c r="BK107" s="49">
        <f>'[3]External (2)'!$M43/1000</f>
        <v>2.9449999999999998</v>
      </c>
      <c r="BL107" s="49">
        <f t="shared" si="76"/>
        <v>-0.23400000000000001</v>
      </c>
      <c r="BM107" s="49">
        <f>'[3]External (2)'!$AD43/1000</f>
        <v>0</v>
      </c>
      <c r="BN107" s="50">
        <f>'[3]External (2)'!$AC43/1000</f>
        <v>0.23400000000000001</v>
      </c>
      <c r="BO107" s="17">
        <f t="shared" si="77"/>
        <v>76.837749999999986</v>
      </c>
      <c r="BP107" s="5">
        <f t="shared" ref="BP107:BP129" si="120">AV107</f>
        <v>52.391999999999996</v>
      </c>
      <c r="BQ107" s="5">
        <f t="shared" ref="BQ107:BQ126" si="121">V107</f>
        <v>23.295999999999999</v>
      </c>
      <c r="BR107" s="6">
        <f t="shared" ref="BR107:BR126" si="122">0.25*AE107</f>
        <v>6.26675</v>
      </c>
      <c r="BS107" s="6">
        <f t="shared" ref="BS107:BS125" si="123">BB107</f>
        <v>-14.43</v>
      </c>
      <c r="BT107" s="49">
        <f>('[3]GovIncome (2)'!$CO43-'[3]GovIncome (2)'!$CA43)/1000</f>
        <v>9.3130000000000006</v>
      </c>
      <c r="BU107" s="17">
        <f t="shared" si="78"/>
        <v>229.14725000000001</v>
      </c>
      <c r="BV107" s="5">
        <f t="shared" ref="BV107:BV129" si="124">R107</f>
        <v>210.208</v>
      </c>
      <c r="BW107" s="6">
        <f t="shared" ref="BW107:BW129" si="125">0.75*AE107</f>
        <v>18.800249999999998</v>
      </c>
      <c r="BX107" s="6">
        <f t="shared" ref="BX107:BX129" si="126">(BV107*1000000/IC107)/ID107</f>
        <v>26.685267557508766</v>
      </c>
      <c r="BY107" s="65">
        <f t="shared" ref="BY107:BY129" si="127">BE107</f>
        <v>0.13900000000000001</v>
      </c>
      <c r="BZ107" s="17">
        <f t="shared" si="79"/>
        <v>112.43599999999999</v>
      </c>
      <c r="CA107" s="5">
        <f t="shared" ref="CA107:CA129" si="128">G107</f>
        <v>42.244999999999997</v>
      </c>
      <c r="CB107" s="6">
        <f t="shared" ref="CB107:CB129" si="129">AW107</f>
        <v>14.327999999999999</v>
      </c>
      <c r="CC107" s="6">
        <f t="shared" si="80"/>
        <v>49.194000000000003</v>
      </c>
      <c r="CD107" s="8">
        <f t="shared" ref="CD107:CD129" si="130">CJ107+CI107-CE107</f>
        <v>7.1295329261500484</v>
      </c>
      <c r="CE107" s="8">
        <f t="shared" ref="CE107:CE129" si="131">CI107*(BU107-CF107+CL107)/(0.5*BO107+BU107-CF107+CL107)</f>
        <v>42.064467073849954</v>
      </c>
      <c r="CF107" s="1492">
        <f>SUM([4]Data1!$BC139:$BC142)/1000</f>
        <v>6.6689999999999996</v>
      </c>
      <c r="CG107" s="8">
        <f t="shared" ref="CG107:CG126" si="132">CB107+CD107</f>
        <v>21.457532926150048</v>
      </c>
      <c r="CH107" s="8">
        <f t="shared" ref="CH107:CH129" si="133">CE107+CF107</f>
        <v>48.733467073849951</v>
      </c>
      <c r="CI107" s="49">
        <f>'[3]HouseholdInc (2)'!$AA43/1000</f>
        <v>49.167000000000002</v>
      </c>
      <c r="CJ107" s="763">
        <f>'[3]HouseholdKAccount (2)'!$F43/1000</f>
        <v>2.7E-2</v>
      </c>
      <c r="CK107" s="11">
        <f>('[3]GovIncome (2)'!$CR43+'[3]GovIncome (2)'!$CT43)/1000</f>
        <v>38.734000000000002</v>
      </c>
      <c r="CL107" s="1173">
        <f t="shared" si="81"/>
        <v>5.0560000000000045</v>
      </c>
      <c r="CM107" s="1176">
        <f>'[3]GovIncome (2)'!$CR43/1000</f>
        <v>33.677999999999997</v>
      </c>
      <c r="CN107" s="11">
        <f t="shared" si="82"/>
        <v>43.827999999999996</v>
      </c>
      <c r="CO107" s="49">
        <f>'[3]GovDispoIncome (2)'!$C43/1000</f>
        <v>8.7509999999999994</v>
      </c>
      <c r="CP107" s="49">
        <f>'[3]GovDispoIncome (2)'!$D43/1000</f>
        <v>35.076999999999998</v>
      </c>
      <c r="CQ107" s="49">
        <f>'[3]GovIncome (2)'!$CY43/1000</f>
        <v>-18.408999999999999</v>
      </c>
      <c r="CR107" s="49">
        <f t="shared" ref="CR107:CR129" si="134">BL107-DB107-DD107</f>
        <v>-2.512</v>
      </c>
      <c r="CS107" s="49">
        <f>('[3]GovKTransfers (2)'!$AR43+'[3]GovKTransfers (2)'!$AS43+'[3]GovKTransfers (2)'!$AT43)/1000</f>
        <v>13.88</v>
      </c>
      <c r="CT107" s="27">
        <f t="shared" ref="CT107:CT129" si="135">B107-BZ107+CL107+BT107-AZ107</f>
        <v>239.24600000000004</v>
      </c>
      <c r="CU107" s="49">
        <f t="shared" ref="CU107:CU129" si="136">BO107-CG107-AZ107</f>
        <v>53.775217073849937</v>
      </c>
      <c r="CV107" s="49">
        <f t="shared" ref="CV107:CV129" si="137">($BU107-$CF107)-$CE107*($BU107-$CF107)/($BU107-$CF107+$CL107)</f>
        <v>181.34849031866517</v>
      </c>
      <c r="CW107" s="49">
        <f t="shared" ref="CW107:CW129" si="138">$CL107-$CE107*$CL107/($BU107-$CF107+$CL107)</f>
        <v>4.1212926074848752</v>
      </c>
      <c r="CX107" s="49">
        <f t="shared" ref="CX107:CX129" si="139">CT107+AZ107+CM107</f>
        <v>274.529</v>
      </c>
      <c r="CY107" s="49">
        <f t="shared" ref="CY107:CY126" si="140">CX107+CN107</f>
        <v>318.35699999999997</v>
      </c>
      <c r="CZ107" s="49">
        <f>'[3]HouseholdInc (2)'!$AL43/1000</f>
        <v>14.967000000000001</v>
      </c>
      <c r="DA107" s="49">
        <f t="shared" ref="DA107:DA129" si="141">CZ107+Z107</f>
        <v>35.941000000000003</v>
      </c>
      <c r="DB107" s="49">
        <f>'[3]HouseholdKAccount (2)'!$H43/1000</f>
        <v>0.14000000000000001</v>
      </c>
      <c r="DC107" s="79">
        <f t="shared" si="39"/>
        <v>15.107000000000001</v>
      </c>
      <c r="DD107" s="49">
        <f>('[3]NonFinCorpKAccount (2)'!$H43+'[3]FinCorpKAccount (2)'!$H43)/1000</f>
        <v>2.1379999999999999</v>
      </c>
      <c r="DE107" s="478">
        <f t="shared" ref="DE107:DE129" si="142">DC107+AY107+DD107</f>
        <v>26.935000000000002</v>
      </c>
      <c r="DF107" s="79">
        <f t="shared" si="41"/>
        <v>22.307000000000002</v>
      </c>
      <c r="DG107" s="49">
        <f>'[3]HouseholdKAccount (2)'!$P43/1000</f>
        <v>36.991</v>
      </c>
      <c r="DH107" s="451">
        <f t="shared" ref="DH107:DH129" si="143">DG107-X107-AH107</f>
        <v>16.016999999999996</v>
      </c>
      <c r="DI107" s="49">
        <f>'[3]HouseholdKAccount (2)'!$J43/1000-X107</f>
        <v>11.955</v>
      </c>
      <c r="DJ107" s="49">
        <f t="shared" si="89"/>
        <v>4.0619999999999958</v>
      </c>
      <c r="DK107" s="49">
        <f>('[3]HouseholdKAccount (2)'!$Q43+'[3]HouseholdKAccount (2)'!$R43)/1000</f>
        <v>-0.161</v>
      </c>
      <c r="DL107" s="49">
        <f t="shared" si="44"/>
        <v>-0.74899999999999478</v>
      </c>
      <c r="DM107" s="49">
        <f>'[3]HouseholdFinAccount (2)'!$C43</f>
        <v>7.2</v>
      </c>
      <c r="DN107" s="49">
        <f t="shared" si="45"/>
        <v>6.4510000000000058</v>
      </c>
      <c r="DO107" s="49">
        <f>'[3]HouseholdFinAccount (2)'!$S43</f>
        <v>18.100000000000001</v>
      </c>
      <c r="DP107" s="451">
        <f>'[3]HouseholdFinAccount (2)'!$AB43</f>
        <v>7.8</v>
      </c>
      <c r="DQ107" s="899">
        <f t="shared" ref="DQ107:DQ129" si="144">DZ106</f>
        <v>1416.9999999999998</v>
      </c>
      <c r="DR107" s="394">
        <f t="shared" si="91"/>
        <v>15.107000000000001</v>
      </c>
      <c r="DS107" s="394">
        <f>'[5]HouseholdReconciliation (2)'!$S12</f>
        <v>29.4</v>
      </c>
      <c r="DT107" s="394">
        <f>'[5]HouseholdReconciliation (2)'!$H12</f>
        <v>7.2</v>
      </c>
      <c r="DU107" s="394">
        <f t="shared" ref="DU107:DU129" si="145">DV107+DW107+DX107</f>
        <v>10.493000000000031</v>
      </c>
      <c r="DV107" s="394">
        <f>'[5]HouseholdReconciliation (2)'!$J12</f>
        <v>4.4000000000000004</v>
      </c>
      <c r="DW107" s="394">
        <f t="shared" si="92"/>
        <v>7.2</v>
      </c>
      <c r="DX107" s="394">
        <f t="shared" ref="DX107:DX129" si="146">DY107-DW107-DV107-DT107-DS107-DR107-DQ107</f>
        <v>-1.1069999999999709</v>
      </c>
      <c r="DY107" s="906">
        <f t="shared" ref="DY107:DY129" si="147">DZ107</f>
        <v>1479.2</v>
      </c>
      <c r="DZ107" s="871">
        <f t="shared" si="90"/>
        <v>1479.2</v>
      </c>
      <c r="EA107" s="868">
        <f>'[5]HouseholdBS (2)'!$C14-EH107</f>
        <v>1081</v>
      </c>
      <c r="EB107" s="868">
        <f>'[5]HouseholdBS (2)'!$D14-EH107</f>
        <v>560.20000000000005</v>
      </c>
      <c r="EC107" s="1494">
        <f>'[5]QuarterlyBS88-Today(RBA) (2)'!$B28</f>
        <v>860.7</v>
      </c>
      <c r="ED107" s="868">
        <f>'[5]HouseholdBS (2)'!$F14</f>
        <v>406.7</v>
      </c>
      <c r="EE107" s="868">
        <f t="shared" ref="EE107:EE129" si="148">EC107-ED107</f>
        <v>454.00000000000006</v>
      </c>
      <c r="EF107" s="4">
        <f t="shared" ref="EF107:EF129" si="149">EB107-ED107</f>
        <v>153.50000000000006</v>
      </c>
      <c r="EG107" s="4">
        <f>'[5]HouseholdBS (2)'!$J14*10</f>
        <v>111</v>
      </c>
      <c r="EH107" s="868">
        <f>'[5]HouseholdBS (2)'!$G14</f>
        <v>34.9</v>
      </c>
      <c r="EI107" s="868">
        <f t="shared" ref="EI107:EI129" si="150">DZ107-EA107</f>
        <v>398.20000000000005</v>
      </c>
      <c r="EJ107" s="868">
        <f t="shared" si="93"/>
        <v>621.29999999999995</v>
      </c>
      <c r="EK107" s="868">
        <f>'[5]HouseholdBS (2)'!$AA14</f>
        <v>111.5</v>
      </c>
      <c r="EL107" s="871">
        <f>[9]Data1!$IE15/1000</f>
        <v>21.657</v>
      </c>
      <c r="EM107" s="871">
        <f>[10]Data2!$AQ15/1000</f>
        <v>89.847999999999999</v>
      </c>
      <c r="EN107" s="868">
        <f>'[5]HouseholdBS (2)'!$AB14</f>
        <v>295.89999999999998</v>
      </c>
      <c r="EO107" s="868">
        <f>'[5]HouseholdBS (2)'!$X14+'[5]HouseholdBS (2)'!$Y14+'[5]HouseholdBS (2)'!$Z14+'[5]HouseholdBS (2)'!$AC14</f>
        <v>213.89999999999998</v>
      </c>
      <c r="EP107" s="869">
        <f>'[5]HouseholdBS (2)'!$AD14</f>
        <v>223.1</v>
      </c>
      <c r="EQ107" s="870">
        <f t="shared" si="97"/>
        <v>675</v>
      </c>
      <c r="ER107" s="870">
        <f t="shared" si="98"/>
        <v>595.79999999999995</v>
      </c>
      <c r="ES107" s="870">
        <f t="shared" si="99"/>
        <v>575</v>
      </c>
      <c r="ET107" s="870">
        <f t="shared" si="100"/>
        <v>20</v>
      </c>
      <c r="EU107" s="870">
        <f t="shared" si="101"/>
        <v>20.8</v>
      </c>
      <c r="EV107" s="870">
        <f t="shared" si="102"/>
        <v>7.4</v>
      </c>
      <c r="EW107" s="870">
        <f t="shared" si="103"/>
        <v>832.5</v>
      </c>
      <c r="EX107" s="870">
        <f t="shared" si="104"/>
        <v>673</v>
      </c>
      <c r="EY107" s="870">
        <f t="shared" si="105"/>
        <v>143.5</v>
      </c>
      <c r="EZ107" s="870">
        <f t="shared" si="106"/>
        <v>16.100000000000001</v>
      </c>
      <c r="FA107" s="870">
        <f t="shared" si="107"/>
        <v>1417.5</v>
      </c>
      <c r="FB107" s="870">
        <f t="shared" si="108"/>
        <v>449.29999999999995</v>
      </c>
      <c r="FC107" s="868">
        <f>'[5]NonFinCorpBS (2)'!$C14-'[5]NonFinCorpBS (2)'!$G14</f>
        <v>610.6</v>
      </c>
      <c r="FD107" s="868">
        <f>'[5]NonFinCorpBS (2)'!$D14-FH107</f>
        <v>540.4</v>
      </c>
      <c r="FE107" s="868">
        <f t="shared" si="109"/>
        <v>519.6</v>
      </c>
      <c r="FF107" s="868">
        <f>'[5]NonFinCorpBS (2)'!$J14*10</f>
        <v>20</v>
      </c>
      <c r="FG107" s="868">
        <f>'[5]NonFinCorpBS (2)'!$F14</f>
        <v>20.8</v>
      </c>
      <c r="FH107" s="868">
        <f>'[5]NonFinCorpBS (2)'!$G14</f>
        <v>6.4</v>
      </c>
      <c r="FI107" s="870">
        <f>'[5]NonFinCorpBS (2)'!$AB14</f>
        <v>165.4</v>
      </c>
      <c r="FJ107" s="870">
        <f>'[5]NonFinCorpBS (2)'!$AC14+'[5]NonFinCorpBS (2)'!$AD14+'[5]NonFinCorpBS (2)'!$AE14+'[5]NonFinCorpBS (2)'!$AH14</f>
        <v>109.7</v>
      </c>
      <c r="FK107" s="870">
        <f>'[5]NonFinCorpBS (2)'!$AF14</f>
        <v>44.7</v>
      </c>
      <c r="FL107" s="870">
        <f>'[5]NonFinCorpBS (2)'!$AG14</f>
        <v>11.1</v>
      </c>
      <c r="FM107" s="868">
        <f>'[5]NonFinCorpBS (2)'!$AI14</f>
        <v>704.5</v>
      </c>
      <c r="FN107" s="868">
        <f>'[5]NonFinCorpBS (2)'!$AM14</f>
        <v>379.4</v>
      </c>
      <c r="FO107" s="868">
        <f>'[5]FinCorpBS (2)'!$C14-'[5]FinCorpBS (2)'!$G14</f>
        <v>64.400000000000006</v>
      </c>
      <c r="FP107" s="868">
        <f>'[5]FinCorpBS (2)'!$D14-FT107</f>
        <v>55.4</v>
      </c>
      <c r="FQ107" s="868">
        <f t="shared" si="110"/>
        <v>55.4</v>
      </c>
      <c r="FR107" s="868">
        <v>0</v>
      </c>
      <c r="FS107" s="868">
        <v>0</v>
      </c>
      <c r="FT107" s="868">
        <f>'[5]FinCorpBS (2)'!$G14</f>
        <v>1</v>
      </c>
      <c r="FU107" s="868">
        <f>'[5]FinCorpBS (2)'!$X14</f>
        <v>667.1</v>
      </c>
      <c r="FV107" s="868">
        <f>'[5]FinCorpBS (2)'!$Y14+'[5]FinCorpBS (2)'!$Z14+'[5]FinCorpBS (2)'!$AA14+'[5]FinCorpBS (2)'!$AB14+'[5]FinCorpBS (2)'!$AE14</f>
        <v>563.29999999999995</v>
      </c>
      <c r="FW107" s="868">
        <f>'[5]FinCorpBS (2)'!$AC14</f>
        <v>98.8</v>
      </c>
      <c r="FX107" s="868">
        <f>'[5]FinCorpBS (2)'!$AD14</f>
        <v>5</v>
      </c>
      <c r="FY107" s="868">
        <f>'[5]FinCorpBS (2)'!$AF14</f>
        <v>713</v>
      </c>
      <c r="FZ107" s="869">
        <f>'[5]FinCorpBS (2)'!$AJ14</f>
        <v>69.900000000000006</v>
      </c>
      <c r="GA107" s="871">
        <f>'[5]ExternalBS (2)'!$K14</f>
        <v>130.30000000000001</v>
      </c>
      <c r="GB107" s="871">
        <f>'[5]ExternalBS (2)'!$P14</f>
        <v>71.2</v>
      </c>
      <c r="GC107" s="871">
        <f>'[5]ExternalBS (2)'!$B14</f>
        <v>339.2</v>
      </c>
      <c r="GD107" s="880">
        <f>'[5]ExternalBS (2)'!$H14</f>
        <v>118.5</v>
      </c>
      <c r="GE107" s="880">
        <f t="shared" si="111"/>
        <v>350.6</v>
      </c>
      <c r="GF107" s="880">
        <f>'[5]GovBS (2)'!$D14</f>
        <v>229.2</v>
      </c>
      <c r="GG107" s="880">
        <f t="shared" si="95"/>
        <v>226.79999999999998</v>
      </c>
      <c r="GH107" s="880">
        <v>0</v>
      </c>
      <c r="GI107" s="880">
        <f>'[5]GovBS (2)'!$F14</f>
        <v>2.4</v>
      </c>
      <c r="GJ107" s="880">
        <f>'[5]GovBS (2)'!$D14</f>
        <v>229.2</v>
      </c>
      <c r="GK107" s="880">
        <f>'[5]GovBS (2)'!$U14</f>
        <v>61.8</v>
      </c>
      <c r="GL107" s="880">
        <f>SUM('[5]GovBS (2)'!$V14:$Y14)</f>
        <v>59.6</v>
      </c>
      <c r="GM107" s="880">
        <f>'[5]GovBS (2)'!$V14</f>
        <v>59.6</v>
      </c>
      <c r="GN107" s="880">
        <f>'[5]GovBS (2)'!$W14</f>
        <v>0</v>
      </c>
      <c r="GO107" s="880">
        <f>'[5]GovBS (2)'!$X14</f>
        <v>0</v>
      </c>
      <c r="GP107" s="871">
        <f>'[5]GovBS (2)'!$AA14</f>
        <v>194.7</v>
      </c>
      <c r="GQ107" s="871">
        <f>'[5]GovBS (2)'!$AB14+'[5]GovBS (2)'!$AC14+'[5]GovBS (2)'!$AD14+'[5]GovBS (2)'!$AF14</f>
        <v>47.5</v>
      </c>
      <c r="GR107" s="871">
        <f>'[5]GovBS (2)'!$AE14</f>
        <v>147.1</v>
      </c>
      <c r="GS107" s="1520">
        <f>[8]GovSecByHolder!$AD35/1000</f>
        <v>11.644</v>
      </c>
      <c r="GT107" s="871">
        <f>'[5]GovBS (2)'!$AG14</f>
        <v>217</v>
      </c>
      <c r="GU107" s="1520">
        <f>[8]GovSecsOutstanding!$N30/1000</f>
        <v>60.155000000000001</v>
      </c>
      <c r="GV107" s="1521">
        <f>[8]GovSecByHolder!$AC35/1000</f>
        <v>55.021999999999998</v>
      </c>
      <c r="GW107" s="1075">
        <f>([8]GovSecsOutstanding!$L30+[8]GovSecsOutstanding!$M30)/1000</f>
        <v>5.0380000000000003</v>
      </c>
      <c r="GX107" s="1519">
        <f t="shared" ref="GX107:GX126" si="151">HL107/B107</f>
        <v>6.1961890486784419E-3</v>
      </c>
      <c r="GY107" s="27">
        <f>'[5]NationalBS (2)'!$CO14-HA107</f>
        <v>1385.4190000000001</v>
      </c>
      <c r="GZ107" s="937">
        <f>'[5]KStockByAssetType (2)'!$C43/1000</f>
        <v>430.00799999999998</v>
      </c>
      <c r="HA107" s="937">
        <f>'[5]KStockByAssetType (2)'!$J43/1000</f>
        <v>42.280999999999999</v>
      </c>
      <c r="HB107" s="91">
        <f>'[5]NationalBS (2)'!$DG14</f>
        <v>721.4</v>
      </c>
      <c r="HC107" s="880">
        <f>'[5]NationalBS (2)'!$DI14</f>
        <v>660.4</v>
      </c>
      <c r="HD107" s="1143">
        <f t="shared" si="96"/>
        <v>61</v>
      </c>
      <c r="HE107" s="937">
        <f>'[3]NationalIncome (2)'!$R43/1000</f>
        <v>6.2510000000000003</v>
      </c>
      <c r="HF107" s="92">
        <f t="shared" ref="HF107:HF129" si="152">GY106+HB106+GA106-GC106</f>
        <v>1897.4399999999998</v>
      </c>
      <c r="HG107" s="937">
        <f t="shared" ref="HG107:HG129" si="153">HE107+BL107</f>
        <v>6.0170000000000003</v>
      </c>
      <c r="HH107" s="937">
        <f>'[5]NationalReconciliationB (2)'!$AV13</f>
        <v>39.200000000000003</v>
      </c>
      <c r="HI107" s="937">
        <f>'[5]NationalReconciliationB (2)'!$AW13</f>
        <v>-55.6</v>
      </c>
      <c r="HJ107" s="937">
        <f t="shared" si="113"/>
        <v>10.862000000000265</v>
      </c>
      <c r="HK107" s="937">
        <f>'[5]NationalReconciliationB (2)'!$AU13</f>
        <v>7.9</v>
      </c>
      <c r="HL107" s="1075">
        <f>'[5]NationalReconciliationB (2)'!$Z13</f>
        <v>2.1</v>
      </c>
      <c r="HM107" s="937">
        <f t="shared" si="112"/>
        <v>0.62199999999999989</v>
      </c>
      <c r="HN107" s="937">
        <f>-'[3]External (2)'!$AF43/1000</f>
        <v>-13.122</v>
      </c>
      <c r="HO107" s="937">
        <f>'[5]NationalReconciliationB (2)'!$AT13</f>
        <v>-12.5</v>
      </c>
      <c r="HP107" s="937">
        <f t="shared" si="114"/>
        <v>2.3400000000002645</v>
      </c>
      <c r="HQ107" s="937">
        <f t="shared" ref="HQ107:HQ129" si="154">GY107+HB107+GA107-GC107</f>
        <v>1897.9190000000001</v>
      </c>
      <c r="HR107" s="893">
        <f t="shared" si="83"/>
        <v>1.8771331058020424E-2</v>
      </c>
      <c r="HS107" s="64">
        <f>AVERAGE([2]Data1!$J$183:$J$186)</f>
        <v>59.7</v>
      </c>
      <c r="HT107" s="64">
        <f t="shared" si="87"/>
        <v>62.991295172777626</v>
      </c>
      <c r="HU107" s="705">
        <f>'[3]Deflators (2)'!$AM43</f>
        <v>56.5</v>
      </c>
      <c r="HV107" s="705">
        <f>'[3]Deflators (2)'!$G43</f>
        <v>61.1</v>
      </c>
      <c r="HW107" s="705">
        <f>'[3]Deflators (2)'!$AH43</f>
        <v>76.8</v>
      </c>
      <c r="HX107" s="705">
        <f>'[3]Deflators (2)'!$AL43</f>
        <v>106.9</v>
      </c>
      <c r="HY107" s="705">
        <f>'[3]Deflators (2)'!$AK43</f>
        <v>61</v>
      </c>
      <c r="HZ107" s="705">
        <f>'[3]Deflators (2)'!$F43</f>
        <v>55</v>
      </c>
      <c r="IA107" s="83">
        <v>17478.634999999998</v>
      </c>
      <c r="IB107" s="83">
        <v>7601.0360000000001</v>
      </c>
      <c r="IC107" s="83">
        <v>6363.0619999999999</v>
      </c>
      <c r="ID107" s="83">
        <v>1237.9739999999999</v>
      </c>
      <c r="IE107" s="1501">
        <v>0.29374696593870175</v>
      </c>
      <c r="IF107" s="62">
        <f>'[5]NationalBS (2)'!$CX14</f>
        <v>14.6</v>
      </c>
      <c r="IG107" s="49">
        <f>'[5]NationalBS (2)'!$CY14</f>
        <v>18</v>
      </c>
      <c r="IH107" s="49">
        <f>'[5]NationalBS (2)'!$CZ14</f>
        <v>11.5</v>
      </c>
      <c r="II107" s="49">
        <f>'[5]NationalBS (2)'!$DA14</f>
        <v>0.4</v>
      </c>
      <c r="IJ107" s="49">
        <f>'[5]NationalBS (2)'!$CR14</f>
        <v>42.3</v>
      </c>
    </row>
    <row r="108" spans="1:244">
      <c r="A108" s="3">
        <f t="shared" si="88"/>
        <v>1993</v>
      </c>
      <c r="B108" s="739">
        <f t="shared" si="63"/>
        <v>361.05100000000004</v>
      </c>
      <c r="C108" s="737">
        <f t="shared" si="64"/>
        <v>-12.866</v>
      </c>
      <c r="D108" s="739">
        <f t="shared" si="65"/>
        <v>373.91700000000003</v>
      </c>
      <c r="E108" s="729">
        <f t="shared" si="66"/>
        <v>445.15000000000003</v>
      </c>
      <c r="F108" s="729">
        <f>'[3]NationalIncome (2)'!$S44/1000-Y108</f>
        <v>71.233000000000004</v>
      </c>
      <c r="G108" s="48">
        <f t="shared" si="67"/>
        <v>43.536000000000001</v>
      </c>
      <c r="H108" s="79">
        <f>'[3]IncomeFromGDP (2)'!$O44/1000</f>
        <v>43.536000000000001</v>
      </c>
      <c r="I108" s="733">
        <f t="shared" si="68"/>
        <v>0</v>
      </c>
      <c r="J108" s="394">
        <f t="shared" si="69"/>
        <v>444.07899999999995</v>
      </c>
      <c r="K108" s="394">
        <f>'[3]Expenditure (2)'!$EE44/1000</f>
        <v>258.79599999999999</v>
      </c>
      <c r="L108" s="394">
        <f>'[3]Expenditure (2)'!$ED44/1000</f>
        <v>83.478999999999999</v>
      </c>
      <c r="M108" s="394">
        <f>('[3]Expenditure (2)'!$FI44+'[3]Expenditure (2)'!$FN44)/1000</f>
        <v>104.892</v>
      </c>
      <c r="N108" s="394">
        <f>'[3]Expenditure (2)'!$FP44/1000</f>
        <v>77.915999999999997</v>
      </c>
      <c r="O108" s="394">
        <f>'[3]Expenditure (2)'!$FQ44/1000</f>
        <v>79.585999999999999</v>
      </c>
      <c r="P108" s="724">
        <f>'[3]Expenditure (2)'!$FR44/1000</f>
        <v>-1.4179999999999999</v>
      </c>
      <c r="Q108" s="394">
        <f t="shared" si="6"/>
        <v>445.15000000000003</v>
      </c>
      <c r="R108" s="394">
        <f>'[3]IncomeFromGDP (2)'!$D44/1000</f>
        <v>218.66300000000001</v>
      </c>
      <c r="S108" s="394">
        <f>'[3]IncomeFromGDP (2)'!$L44/1000</f>
        <v>141.82599999999999</v>
      </c>
      <c r="T108" s="394">
        <f>'[3]IncomeFromGDP (2)'!$M44/1000</f>
        <v>41.125</v>
      </c>
      <c r="U108" s="394">
        <f>'[3]IncomeFromGDP (2)'!$P44/1000</f>
        <v>-1.0720000000000001</v>
      </c>
      <c r="V108" s="45">
        <f t="shared" si="70"/>
        <v>23.677</v>
      </c>
      <c r="W108" s="49">
        <f>'[3]HouseholdInc (2)'!$B44/1000</f>
        <v>32.082000000000001</v>
      </c>
      <c r="X108" s="451">
        <f>'[3]CFCByIndustry (2)'!$AB44/1000-Y108</f>
        <v>8.4050000000000011</v>
      </c>
      <c r="Y108" s="451">
        <f>'[3]CFCByIndustry (2)'!$W44/1000</f>
        <v>4.2009999999999996</v>
      </c>
      <c r="Z108" s="49">
        <f>'[3]HouseholdInc (2)'!$AM44/1000-Y108</f>
        <v>21.591000000000001</v>
      </c>
      <c r="AA108" s="857">
        <f t="shared" si="71"/>
        <v>0.26198491365874949</v>
      </c>
      <c r="AB108" s="464">
        <f t="shared" si="115"/>
        <v>9.384769986601163E-3</v>
      </c>
      <c r="AC108" s="5">
        <f t="shared" si="116"/>
        <v>30.661000000000001</v>
      </c>
      <c r="AD108" s="39">
        <f t="shared" si="9"/>
        <v>43.847000000000001</v>
      </c>
      <c r="AE108" s="39">
        <f t="shared" si="117"/>
        <v>27.939</v>
      </c>
      <c r="AF108" s="49">
        <f t="shared" si="72"/>
        <v>41.125</v>
      </c>
      <c r="AG108" s="896">
        <f>'[3]AgriIncome (2)'!$W14/1000</f>
        <v>2.722</v>
      </c>
      <c r="AH108" s="49">
        <f>'[3]CFCByIndustry (2)'!$AC44/1000</f>
        <v>13.186</v>
      </c>
      <c r="AI108" s="112">
        <f t="shared" si="118"/>
        <v>0.30072752981959994</v>
      </c>
      <c r="AJ108" s="45"/>
      <c r="AK108" s="39"/>
      <c r="AL108" s="394">
        <f>('[3]NonFinCorpIncome (2)'!$B44+'[3]FinCorpIncome (2)'!$B44)/1000</f>
        <v>98.38</v>
      </c>
      <c r="AM108" s="394"/>
      <c r="AN108" s="394">
        <f>('[3]CFCByIndustry (2)'!$Y44+'[3]CFCByIndustry (2)'!$Z44)/1000</f>
        <v>38.279000000000003</v>
      </c>
      <c r="AO108" s="111"/>
      <c r="AP108" s="45"/>
      <c r="AQ108" s="39"/>
      <c r="AR108" s="49"/>
      <c r="AS108" s="49">
        <f>'[3]CFCByIndustry (2)'!$AA44/1000</f>
        <v>11.364000000000001</v>
      </c>
      <c r="AT108" s="49">
        <f>'[3]GovIncome (2)'!$BS44/1000</f>
        <v>11.364000000000001</v>
      </c>
      <c r="AU108" s="112"/>
      <c r="AV108" s="5">
        <f t="shared" si="119"/>
        <v>60.100999999999992</v>
      </c>
      <c r="AW108" s="5">
        <f>('[3]NonFinCorpIncome (2)'!$T44+'[3]FinCorpIncome (2)'!$T44)/1000</f>
        <v>15.163</v>
      </c>
      <c r="AX108" s="5">
        <f t="shared" si="73"/>
        <v>25.288999999999987</v>
      </c>
      <c r="AY108" s="5">
        <f>('[3]NonFinCorpIncome (2)'!$AC44+'[3]FinCorpIncome (2)'!$AB44)/1000</f>
        <v>20.167999999999999</v>
      </c>
      <c r="AZ108" s="761">
        <f>('[3]NonFinCorpIncome (2)'!Y44+'[3]NonFinCorpIncome (2)'!X44+'[3]NonFinCorpIncome (2)'!W44-'[3]NonFinCorpIncome (2)'!K44-'[3]NonFinCorpIncome (2)'!J44)/1000+('[3]FinCorpIncome (2)'!X44+'[3]FinCorpIncome (2)'!W44-'[3]FinCorpIncome (2)'!J44-'[3]FinCorpIncome (2)'!I44)/1000</f>
        <v>-0.51900000000000002</v>
      </c>
      <c r="BA108" s="63">
        <f t="shared" si="74"/>
        <v>-12.866</v>
      </c>
      <c r="BB108" s="64">
        <f t="shared" si="14"/>
        <v>-13.064</v>
      </c>
      <c r="BC108" s="49">
        <f>'[3]External (2)'!$T44/1000</f>
        <v>5.9020000000000001</v>
      </c>
      <c r="BD108" s="49">
        <f>'[3]External (2)'!$G44/1000</f>
        <v>18.966000000000001</v>
      </c>
      <c r="BE108" s="64">
        <f t="shared" si="15"/>
        <v>0.19800000000000001</v>
      </c>
      <c r="BF108" s="49">
        <f>'[3]External (2)'!$P44/1000</f>
        <v>0.50700000000000001</v>
      </c>
      <c r="BG108" s="49">
        <f>'[3]External (2)'!$C44/1000</f>
        <v>0.309</v>
      </c>
      <c r="BH108" s="35">
        <f t="shared" si="75"/>
        <v>0.37800000000000011</v>
      </c>
      <c r="BI108" s="49">
        <f t="shared" si="86"/>
        <v>0.37800000000000011</v>
      </c>
      <c r="BJ108" s="49">
        <f>'[3]External (2)'!$Y44/1000</f>
        <v>3.8149999999999999</v>
      </c>
      <c r="BK108" s="49">
        <f>'[3]External (2)'!$M44/1000</f>
        <v>3.4369999999999998</v>
      </c>
      <c r="BL108" s="49">
        <f t="shared" si="76"/>
        <v>-0.27900000000000003</v>
      </c>
      <c r="BM108" s="49">
        <f>'[3]External (2)'!$AD44/1000</f>
        <v>0</v>
      </c>
      <c r="BN108" s="50">
        <f>'[3]External (2)'!$AC44/1000</f>
        <v>0.27900000000000003</v>
      </c>
      <c r="BO108" s="17">
        <f t="shared" si="77"/>
        <v>85.668749999999989</v>
      </c>
      <c r="BP108" s="5">
        <f t="shared" si="120"/>
        <v>60.100999999999992</v>
      </c>
      <c r="BQ108" s="5">
        <f t="shared" si="121"/>
        <v>23.677</v>
      </c>
      <c r="BR108" s="6">
        <f t="shared" si="122"/>
        <v>6.98475</v>
      </c>
      <c r="BS108" s="6">
        <f t="shared" si="123"/>
        <v>-13.064</v>
      </c>
      <c r="BT108" s="49">
        <f>('[3]GovIncome (2)'!$CO44-'[3]GovIncome (2)'!$CA44)/1000</f>
        <v>7.97</v>
      </c>
      <c r="BU108" s="17">
        <f t="shared" si="78"/>
        <v>239.81525000000002</v>
      </c>
      <c r="BV108" s="5">
        <f t="shared" si="124"/>
        <v>218.66300000000001</v>
      </c>
      <c r="BW108" s="6">
        <f t="shared" si="125"/>
        <v>20.954250000000002</v>
      </c>
      <c r="BX108" s="6">
        <f t="shared" si="126"/>
        <v>26.803056744624332</v>
      </c>
      <c r="BY108" s="65">
        <f t="shared" si="127"/>
        <v>0.19800000000000001</v>
      </c>
      <c r="BZ108" s="17">
        <f t="shared" si="79"/>
        <v>114.99399999999999</v>
      </c>
      <c r="CA108" s="5">
        <f t="shared" si="128"/>
        <v>43.536000000000001</v>
      </c>
      <c r="CB108" s="6">
        <f t="shared" si="129"/>
        <v>15.163</v>
      </c>
      <c r="CC108" s="6">
        <f t="shared" si="80"/>
        <v>49.797999999999995</v>
      </c>
      <c r="CD108" s="8">
        <f t="shared" si="130"/>
        <v>7.5982865117351395</v>
      </c>
      <c r="CE108" s="8">
        <f t="shared" si="131"/>
        <v>42.199713488264855</v>
      </c>
      <c r="CF108" s="1492">
        <f>SUM([4]Data1!$BC143:$BC146)/1000</f>
        <v>6.4969999999999999</v>
      </c>
      <c r="CG108" s="8">
        <f t="shared" si="132"/>
        <v>22.76128651173514</v>
      </c>
      <c r="CH108" s="8">
        <f t="shared" si="133"/>
        <v>48.696713488264855</v>
      </c>
      <c r="CI108" s="49">
        <f>'[3]HouseholdInc (2)'!$AA44/1000</f>
        <v>49.76</v>
      </c>
      <c r="CJ108" s="763">
        <f>'[3]HouseholdKAccount (2)'!$F44/1000</f>
        <v>3.7999999999999999E-2</v>
      </c>
      <c r="CK108" s="11">
        <f>('[3]GovIncome (2)'!$CR44+'[3]GovIncome (2)'!$CT44)/1000</f>
        <v>42.304000000000002</v>
      </c>
      <c r="CL108" s="1173">
        <f t="shared" si="81"/>
        <v>5.7730000000000032</v>
      </c>
      <c r="CM108" s="1176">
        <f>'[3]GovIncome (2)'!$CR44/1000</f>
        <v>36.530999999999999</v>
      </c>
      <c r="CN108" s="11">
        <f t="shared" si="82"/>
        <v>45.429000000000002</v>
      </c>
      <c r="CO108" s="49">
        <f>'[3]GovDispoIncome (2)'!$C44/1000</f>
        <v>9.6340000000000003</v>
      </c>
      <c r="CP108" s="49">
        <f>'[3]GovDispoIncome (2)'!$D44/1000</f>
        <v>35.795000000000002</v>
      </c>
      <c r="CQ108" s="49">
        <f>'[3]GovIncome (2)'!$CY44/1000</f>
        <v>-21.091999999999999</v>
      </c>
      <c r="CR108" s="49">
        <f t="shared" si="134"/>
        <v>-2.3319999999999999</v>
      </c>
      <c r="CS108" s="49">
        <f>('[3]GovKTransfers (2)'!$AR44+'[3]GovKTransfers (2)'!$AS44+'[3]GovKTransfers (2)'!$AT44)/1000</f>
        <v>14.791</v>
      </c>
      <c r="CT108" s="27">
        <f t="shared" si="135"/>
        <v>260.31900000000007</v>
      </c>
      <c r="CU108" s="49">
        <f t="shared" si="136"/>
        <v>63.426463488264851</v>
      </c>
      <c r="CV108" s="49">
        <f t="shared" si="137"/>
        <v>192.13747361615765</v>
      </c>
      <c r="CW108" s="49">
        <f t="shared" si="138"/>
        <v>4.7540628955775155</v>
      </c>
      <c r="CX108" s="49">
        <f t="shared" si="139"/>
        <v>296.33100000000007</v>
      </c>
      <c r="CY108" s="49">
        <f t="shared" si="140"/>
        <v>341.7600000000001</v>
      </c>
      <c r="CZ108" s="49">
        <f>'[3]HouseholdInc (2)'!$AL44/1000</f>
        <v>15.879</v>
      </c>
      <c r="DA108" s="49">
        <f t="shared" si="141"/>
        <v>37.47</v>
      </c>
      <c r="DB108" s="49">
        <f>'[3]HouseholdKAccount (2)'!$H44/1000</f>
        <v>-8.9999999999999993E-3</v>
      </c>
      <c r="DC108" s="79">
        <f t="shared" si="39"/>
        <v>15.87</v>
      </c>
      <c r="DD108" s="49">
        <f>('[3]NonFinCorpKAccount (2)'!$H44+'[3]FinCorpKAccount (2)'!$H44)/1000</f>
        <v>2.0619999999999998</v>
      </c>
      <c r="DE108" s="478">
        <f t="shared" si="142"/>
        <v>38.099999999999994</v>
      </c>
      <c r="DF108" s="79">
        <f t="shared" si="41"/>
        <v>25.270000000000003</v>
      </c>
      <c r="DG108" s="49">
        <f>'[3]HouseholdKAccount (2)'!$P44/1000</f>
        <v>39.927999999999997</v>
      </c>
      <c r="DH108" s="451">
        <f t="shared" si="143"/>
        <v>18.336999999999996</v>
      </c>
      <c r="DI108" s="49">
        <f>'[3]HouseholdKAccount (2)'!$J44/1000-X108</f>
        <v>14.689999999999998</v>
      </c>
      <c r="DJ108" s="49">
        <f t="shared" si="89"/>
        <v>3.6469999999999985</v>
      </c>
      <c r="DK108" s="49">
        <f>('[3]HouseholdKAccount (2)'!$Q44+'[3]HouseholdKAccount (2)'!$R44)/1000</f>
        <v>-2.1999999999999999E-2</v>
      </c>
      <c r="DL108" s="49">
        <f t="shared" si="44"/>
        <v>-2.4449999999999972</v>
      </c>
      <c r="DM108" s="49">
        <f>'[3]HouseholdFinAccount (2)'!$C44</f>
        <v>9.4</v>
      </c>
      <c r="DN108" s="49">
        <f t="shared" si="45"/>
        <v>6.9550000000000036</v>
      </c>
      <c r="DO108" s="49">
        <f>'[3]HouseholdFinAccount (2)'!$S44</f>
        <v>30.5</v>
      </c>
      <c r="DP108" s="451">
        <f>'[3]HouseholdFinAccount (2)'!$AB44</f>
        <v>19.3</v>
      </c>
      <c r="DQ108" s="899">
        <f t="shared" si="144"/>
        <v>1479.2</v>
      </c>
      <c r="DR108" s="394">
        <f t="shared" si="91"/>
        <v>15.87</v>
      </c>
      <c r="DS108" s="394">
        <f>'[5]HouseholdReconciliation (2)'!$S13</f>
        <v>25.3</v>
      </c>
      <c r="DT108" s="394">
        <f>'[5]HouseholdReconciliation (2)'!$H13</f>
        <v>16.399999999999999</v>
      </c>
      <c r="DU108" s="394">
        <f t="shared" si="145"/>
        <v>11.930000000000017</v>
      </c>
      <c r="DV108" s="394">
        <f>'[5]HouseholdReconciliation (2)'!$J13</f>
        <v>5.3</v>
      </c>
      <c r="DW108" s="394">
        <f t="shared" si="92"/>
        <v>9.4</v>
      </c>
      <c r="DX108" s="394">
        <f t="shared" si="146"/>
        <v>-2.7699999999999818</v>
      </c>
      <c r="DY108" s="906">
        <f t="shared" si="147"/>
        <v>1548.7</v>
      </c>
      <c r="DZ108" s="871">
        <f t="shared" si="90"/>
        <v>1548.7</v>
      </c>
      <c r="EA108" s="868">
        <f>'[5]HouseholdBS (2)'!$C15-EH108</f>
        <v>1122.1000000000001</v>
      </c>
      <c r="EB108" s="868">
        <f>'[5]HouseholdBS (2)'!$D15-EH108</f>
        <v>583</v>
      </c>
      <c r="EC108" s="1494">
        <f>'[5]QuarterlyBS88-Today(RBA) (2)'!$B32</f>
        <v>895.6</v>
      </c>
      <c r="ED108" s="868">
        <f>'[5]HouseholdBS (2)'!$F15</f>
        <v>425.9</v>
      </c>
      <c r="EE108" s="868">
        <f t="shared" si="148"/>
        <v>469.70000000000005</v>
      </c>
      <c r="EF108" s="4">
        <f t="shared" si="149"/>
        <v>157.10000000000002</v>
      </c>
      <c r="EG108" s="4">
        <f>'[5]HouseholdBS (2)'!$J15*10</f>
        <v>110</v>
      </c>
      <c r="EH108" s="868">
        <f>'[5]HouseholdBS (2)'!$G15</f>
        <v>37.799999999999997</v>
      </c>
      <c r="EI108" s="868">
        <f t="shared" si="150"/>
        <v>426.59999999999991</v>
      </c>
      <c r="EJ108" s="868">
        <f t="shared" si="93"/>
        <v>669.5</v>
      </c>
      <c r="EK108" s="868">
        <f>'[5]HouseholdBS (2)'!$AA15</f>
        <v>131.9</v>
      </c>
      <c r="EL108" s="871">
        <f>[9]Data1!$IE16/1000</f>
        <v>42.817</v>
      </c>
      <c r="EM108" s="871">
        <f>[10]Data2!$AQ16/1000</f>
        <v>89.105000000000004</v>
      </c>
      <c r="EN108" s="868">
        <f>'[5]HouseholdBS (2)'!$AB15</f>
        <v>315.5</v>
      </c>
      <c r="EO108" s="868">
        <f>'[5]HouseholdBS (2)'!$X15+'[5]HouseholdBS (2)'!$Y15+'[5]HouseholdBS (2)'!$Z15+'[5]HouseholdBS (2)'!$AC15</f>
        <v>222.09999999999997</v>
      </c>
      <c r="EP108" s="869">
        <f>'[5]HouseholdBS (2)'!$AD15</f>
        <v>242.9</v>
      </c>
      <c r="EQ108" s="870">
        <f t="shared" si="97"/>
        <v>692.90000000000009</v>
      </c>
      <c r="ER108" s="870">
        <f t="shared" si="98"/>
        <v>614.79999999999995</v>
      </c>
      <c r="ES108" s="870">
        <f t="shared" si="99"/>
        <v>592.69999999999993</v>
      </c>
      <c r="ET108" s="870">
        <f t="shared" si="100"/>
        <v>20</v>
      </c>
      <c r="EU108" s="870">
        <f t="shared" si="101"/>
        <v>22.1</v>
      </c>
      <c r="EV108" s="870">
        <f t="shared" si="102"/>
        <v>7.9</v>
      </c>
      <c r="EW108" s="870">
        <f t="shared" si="103"/>
        <v>909.6</v>
      </c>
      <c r="EX108" s="870">
        <f t="shared" si="104"/>
        <v>720.09999999999991</v>
      </c>
      <c r="EY108" s="870">
        <f t="shared" si="105"/>
        <v>175.1</v>
      </c>
      <c r="EZ108" s="870">
        <f t="shared" si="106"/>
        <v>14.4</v>
      </c>
      <c r="FA108" s="870">
        <f t="shared" si="107"/>
        <v>1515</v>
      </c>
      <c r="FB108" s="870">
        <f t="shared" si="108"/>
        <v>509.20000000000005</v>
      </c>
      <c r="FC108" s="868">
        <f>'[5]NonFinCorpBS (2)'!$C15-'[5]NonFinCorpBS (2)'!$G15</f>
        <v>627.80000000000007</v>
      </c>
      <c r="FD108" s="868">
        <f>'[5]NonFinCorpBS (2)'!$D15-FH108</f>
        <v>558.5</v>
      </c>
      <c r="FE108" s="868">
        <f t="shared" si="109"/>
        <v>536.4</v>
      </c>
      <c r="FF108" s="868">
        <f>'[5]NonFinCorpBS (2)'!$J15*10</f>
        <v>20</v>
      </c>
      <c r="FG108" s="868">
        <f>'[5]NonFinCorpBS (2)'!$F15</f>
        <v>22.1</v>
      </c>
      <c r="FH108" s="868">
        <f>'[5]NonFinCorpBS (2)'!$G15</f>
        <v>6.8</v>
      </c>
      <c r="FI108" s="870">
        <f>'[5]NonFinCorpBS (2)'!$AB15</f>
        <v>176.9</v>
      </c>
      <c r="FJ108" s="870">
        <f>'[5]NonFinCorpBS (2)'!$AC15+'[5]NonFinCorpBS (2)'!$AD15+'[5]NonFinCorpBS (2)'!$AE15+'[5]NonFinCorpBS (2)'!$AH15</f>
        <v>116.9</v>
      </c>
      <c r="FK108" s="870">
        <f>'[5]NonFinCorpBS (2)'!$AF15</f>
        <v>50.1</v>
      </c>
      <c r="FL108" s="870">
        <f>'[5]NonFinCorpBS (2)'!$AG15</f>
        <v>9.9</v>
      </c>
      <c r="FM108" s="868">
        <f>'[5]NonFinCorpBS (2)'!$AI15</f>
        <v>746.2</v>
      </c>
      <c r="FN108" s="868">
        <f>'[5]NonFinCorpBS (2)'!$AM15</f>
        <v>424.3</v>
      </c>
      <c r="FO108" s="868">
        <f>'[5]FinCorpBS (2)'!$C15-'[5]FinCorpBS (2)'!$G15</f>
        <v>65.100000000000009</v>
      </c>
      <c r="FP108" s="868">
        <f>'[5]FinCorpBS (2)'!$D15-FT108</f>
        <v>56.3</v>
      </c>
      <c r="FQ108" s="868">
        <f t="shared" si="110"/>
        <v>56.3</v>
      </c>
      <c r="FR108" s="868">
        <v>0</v>
      </c>
      <c r="FS108" s="868">
        <v>0</v>
      </c>
      <c r="FT108" s="868">
        <f>'[5]FinCorpBS (2)'!$G15</f>
        <v>1.1000000000000001</v>
      </c>
      <c r="FU108" s="868">
        <f>'[5]FinCorpBS (2)'!$X15</f>
        <v>732.7</v>
      </c>
      <c r="FV108" s="868">
        <f>'[5]FinCorpBS (2)'!$Y15+'[5]FinCorpBS (2)'!$Z15+'[5]FinCorpBS (2)'!$AA15+'[5]FinCorpBS (2)'!$AB15+'[5]FinCorpBS (2)'!$AE15</f>
        <v>603.19999999999993</v>
      </c>
      <c r="FW108" s="868">
        <f>'[5]FinCorpBS (2)'!$AC15</f>
        <v>125</v>
      </c>
      <c r="FX108" s="868">
        <f>'[5]FinCorpBS (2)'!$AD15</f>
        <v>4.5</v>
      </c>
      <c r="FY108" s="868">
        <f>'[5]FinCorpBS (2)'!$AF15</f>
        <v>768.8</v>
      </c>
      <c r="FZ108" s="869">
        <f>'[5]FinCorpBS (2)'!$AJ15</f>
        <v>84.9</v>
      </c>
      <c r="GA108" s="871">
        <f>'[5]ExternalBS (2)'!$K15</f>
        <v>151.4</v>
      </c>
      <c r="GB108" s="871">
        <f>'[5]ExternalBS (2)'!$P15</f>
        <v>86</v>
      </c>
      <c r="GC108" s="871">
        <f>'[5]ExternalBS (2)'!$B15</f>
        <v>375.1</v>
      </c>
      <c r="GD108" s="880">
        <f>'[5]ExternalBS (2)'!$H15</f>
        <v>133.9</v>
      </c>
      <c r="GE108" s="880">
        <f t="shared" si="111"/>
        <v>357.8</v>
      </c>
      <c r="GF108" s="880">
        <f>'[5]GovBS (2)'!$D15</f>
        <v>234</v>
      </c>
      <c r="GG108" s="880">
        <f t="shared" si="95"/>
        <v>231.5</v>
      </c>
      <c r="GH108" s="880">
        <v>0</v>
      </c>
      <c r="GI108" s="880">
        <f>'[5]GovBS (2)'!$F15</f>
        <v>2.5</v>
      </c>
      <c r="GJ108" s="880">
        <f>'[5]GovBS (2)'!$D15</f>
        <v>234</v>
      </c>
      <c r="GK108" s="880">
        <f>'[5]GovBS (2)'!$U15</f>
        <v>60.3</v>
      </c>
      <c r="GL108" s="880">
        <f>SUM('[5]GovBS (2)'!$V15:$Y15)</f>
        <v>63.5</v>
      </c>
      <c r="GM108" s="880">
        <f>'[5]GovBS (2)'!$V15</f>
        <v>63.5</v>
      </c>
      <c r="GN108" s="880">
        <f>'[5]GovBS (2)'!$W15</f>
        <v>0</v>
      </c>
      <c r="GO108" s="880">
        <f>'[5]GovBS (2)'!$X15</f>
        <v>0</v>
      </c>
      <c r="GP108" s="871">
        <f>'[5]GovBS (2)'!$AA15</f>
        <v>212.3</v>
      </c>
      <c r="GQ108" s="871">
        <f>'[5]GovBS (2)'!$AB15+'[5]GovBS (2)'!$AC15+'[5]GovBS (2)'!$AD15+'[5]GovBS (2)'!$AF15</f>
        <v>58.1</v>
      </c>
      <c r="GR108" s="871">
        <f>'[5]GovBS (2)'!$AE15</f>
        <v>154.19999999999999</v>
      </c>
      <c r="GS108" s="1520">
        <f>[8]GovSecByHolder!$AD36/1000</f>
        <v>18.161000000000001</v>
      </c>
      <c r="GT108" s="871">
        <f>'[5]GovBS (2)'!$AG15</f>
        <v>257.3</v>
      </c>
      <c r="GU108" s="1520">
        <f>[8]GovSecsOutstanding!$N31/1000</f>
        <v>77.47</v>
      </c>
      <c r="GV108" s="1521">
        <f>[8]GovSecByHolder!$AC36/1000</f>
        <v>71.456000000000003</v>
      </c>
      <c r="GW108" s="1075">
        <f>([8]GovSecsOutstanding!$L31+[8]GovSecsOutstanding!$M31)/1000</f>
        <v>5.899</v>
      </c>
      <c r="GX108" s="1519">
        <f t="shared" si="151"/>
        <v>7.2011987226181335E-3</v>
      </c>
      <c r="GY108" s="27">
        <f>'[5]NationalBS (2)'!$CO15-HA108</f>
        <v>1431.8989999999999</v>
      </c>
      <c r="GZ108" s="937">
        <f>'[5]KStockByAssetType (2)'!$C44/1000</f>
        <v>450.56200000000001</v>
      </c>
      <c r="HA108" s="937">
        <f>'[5]KStockByAssetType (2)'!$J44/1000</f>
        <v>45.701000000000001</v>
      </c>
      <c r="HB108" s="91">
        <f>'[5]NationalBS (2)'!$DG15</f>
        <v>740.9</v>
      </c>
      <c r="HC108" s="880">
        <f>'[5]NationalBS (2)'!$DI15</f>
        <v>675.8</v>
      </c>
      <c r="HD108" s="1143">
        <f t="shared" si="96"/>
        <v>65.100000000000023</v>
      </c>
      <c r="HE108" s="937">
        <f>'[3]NationalIncome (2)'!$R44/1000</f>
        <v>14.954000000000001</v>
      </c>
      <c r="HF108" s="92">
        <f t="shared" si="152"/>
        <v>1897.9190000000001</v>
      </c>
      <c r="HG108" s="937">
        <f t="shared" si="153"/>
        <v>14.675000000000001</v>
      </c>
      <c r="HH108" s="937">
        <f>'[5]NationalReconciliationB (2)'!$AV14</f>
        <v>32.299999999999997</v>
      </c>
      <c r="HI108" s="937">
        <f>'[5]NationalReconciliationB (2)'!$AW14</f>
        <v>-3.6</v>
      </c>
      <c r="HJ108" s="937">
        <f t="shared" si="113"/>
        <v>7.805000000000069</v>
      </c>
      <c r="HK108" s="937">
        <f>'[5]NationalReconciliationB (2)'!$AU14</f>
        <v>9.1999999999999993</v>
      </c>
      <c r="HL108" s="1075">
        <f>'[5]NationalReconciliationB (2)'!$Z14</f>
        <v>2.6</v>
      </c>
      <c r="HM108" s="937">
        <f t="shared" si="112"/>
        <v>0.63699999999999868</v>
      </c>
      <c r="HN108" s="937">
        <f>-'[3]External (2)'!$AF44/1000</f>
        <v>-14.436999999999999</v>
      </c>
      <c r="HO108" s="937">
        <f>'[5]NationalReconciliationB (2)'!$AT14</f>
        <v>-13.8</v>
      </c>
      <c r="HP108" s="937">
        <f t="shared" si="114"/>
        <v>-2.031999999999929</v>
      </c>
      <c r="HQ108" s="937">
        <f t="shared" si="154"/>
        <v>1949.0990000000002</v>
      </c>
      <c r="HR108" s="893">
        <f t="shared" si="83"/>
        <v>1.0469011725293242E-2</v>
      </c>
      <c r="HS108" s="64">
        <f>AVERAGE([2]Data1!$J$187:$J$190)</f>
        <v>60.325000000000003</v>
      </c>
      <c r="HT108" s="64">
        <f t="shared" si="87"/>
        <v>63.650751780532843</v>
      </c>
      <c r="HU108" s="705">
        <f>'[3]Deflators (2)'!$AM44</f>
        <v>57</v>
      </c>
      <c r="HV108" s="705">
        <f>'[3]Deflators (2)'!$G44</f>
        <v>62.2</v>
      </c>
      <c r="HW108" s="705">
        <f>'[3]Deflators (2)'!$AH44</f>
        <v>77.7</v>
      </c>
      <c r="HX108" s="705">
        <f>'[3]Deflators (2)'!$AL44</f>
        <v>114.7</v>
      </c>
      <c r="HY108" s="705">
        <f>'[3]Deflators (2)'!$AK44</f>
        <v>62.7</v>
      </c>
      <c r="HZ108" s="705">
        <f>'[3]Deflators (2)'!$F44</f>
        <v>55.9</v>
      </c>
      <c r="IA108" s="83">
        <v>17634.808000000001</v>
      </c>
      <c r="IB108" s="83">
        <v>7755.2439999999997</v>
      </c>
      <c r="IC108" s="83">
        <v>6500.1809999999996</v>
      </c>
      <c r="ID108" s="83">
        <v>1255.0630000000001</v>
      </c>
      <c r="IE108" s="1501">
        <v>0.29043928348978904</v>
      </c>
      <c r="IF108" s="62">
        <f>'[5]NationalBS (2)'!$CX15</f>
        <v>16.399999999999999</v>
      </c>
      <c r="IG108" s="49">
        <f>'[5]NationalBS (2)'!$CY15</f>
        <v>18.2</v>
      </c>
      <c r="IH108" s="49">
        <f>'[5]NationalBS (2)'!$CZ15</f>
        <v>13.1</v>
      </c>
      <c r="II108" s="49">
        <f>'[5]NationalBS (2)'!$DA15</f>
        <v>0.4</v>
      </c>
      <c r="IJ108" s="49">
        <f>'[5]NationalBS (2)'!$CR15</f>
        <v>45.7</v>
      </c>
    </row>
    <row r="109" spans="1:244">
      <c r="A109" s="3">
        <f t="shared" si="88"/>
        <v>1994</v>
      </c>
      <c r="B109" s="739">
        <f t="shared" si="63"/>
        <v>381.37100000000004</v>
      </c>
      <c r="C109" s="737">
        <f t="shared" si="64"/>
        <v>-13.299999999999999</v>
      </c>
      <c r="D109" s="739">
        <f t="shared" si="65"/>
        <v>394.67100000000005</v>
      </c>
      <c r="E109" s="729">
        <f t="shared" si="66"/>
        <v>469.56200000000001</v>
      </c>
      <c r="F109" s="729">
        <f>'[3]NationalIncome (2)'!$S45/1000-Y109</f>
        <v>74.890999999999991</v>
      </c>
      <c r="G109" s="48">
        <f t="shared" si="67"/>
        <v>48.44</v>
      </c>
      <c r="H109" s="79">
        <f>'[3]IncomeFromGDP (2)'!$O45/1000</f>
        <v>48.44</v>
      </c>
      <c r="I109" s="733">
        <f t="shared" si="68"/>
        <v>0</v>
      </c>
      <c r="J109" s="394">
        <f t="shared" si="69"/>
        <v>466.71499999999997</v>
      </c>
      <c r="K109" s="394">
        <f>'[3]Expenditure (2)'!$EE45/1000</f>
        <v>269.82</v>
      </c>
      <c r="L109" s="394">
        <f>'[3]Expenditure (2)'!$ED45/1000</f>
        <v>85.096999999999994</v>
      </c>
      <c r="M109" s="394">
        <f>('[3]Expenditure (2)'!$FI45+'[3]Expenditure (2)'!$FN45)/1000</f>
        <v>113.3</v>
      </c>
      <c r="N109" s="394">
        <f>'[3]Expenditure (2)'!$FP45/1000</f>
        <v>83.861000000000004</v>
      </c>
      <c r="O109" s="394">
        <f>'[3]Expenditure (2)'!$FQ45/1000</f>
        <v>86.346000000000004</v>
      </c>
      <c r="P109" s="724">
        <f>'[3]Expenditure (2)'!$FR45/1000</f>
        <v>0.98299999999999998</v>
      </c>
      <c r="Q109" s="394">
        <f t="shared" si="6"/>
        <v>469.56200000000001</v>
      </c>
      <c r="R109" s="394">
        <f>'[3]IncomeFromGDP (2)'!$D45/1000</f>
        <v>227.85599999999999</v>
      </c>
      <c r="S109" s="394">
        <f>'[3]IncomeFromGDP (2)'!$L45/1000</f>
        <v>151.495</v>
      </c>
      <c r="T109" s="394">
        <f>'[3]IncomeFromGDP (2)'!$M45/1000</f>
        <v>41.771000000000001</v>
      </c>
      <c r="U109" s="394">
        <f>'[3]IncomeFromGDP (2)'!$P45/1000</f>
        <v>-2.8460000000000001</v>
      </c>
      <c r="V109" s="45">
        <f t="shared" si="70"/>
        <v>23.803000000000001</v>
      </c>
      <c r="W109" s="49">
        <f>'[3]HouseholdInc (2)'!$B45/1000</f>
        <v>32.682000000000002</v>
      </c>
      <c r="X109" s="451">
        <f>'[3]CFCByIndustry (2)'!$AB45/1000-Y109</f>
        <v>8.8790000000000013</v>
      </c>
      <c r="Y109" s="451">
        <f>'[3]CFCByIndustry (2)'!$W45/1000</f>
        <v>4.5599999999999996</v>
      </c>
      <c r="Z109" s="49">
        <f>'[3]HouseholdInc (2)'!$AM45/1000-Y109</f>
        <v>22.541</v>
      </c>
      <c r="AA109" s="857">
        <f t="shared" si="71"/>
        <v>0.27167859984089104</v>
      </c>
      <c r="AB109" s="464">
        <f t="shared" si="115"/>
        <v>9.0528140293637867E-3</v>
      </c>
      <c r="AC109" s="5">
        <f t="shared" si="116"/>
        <v>31.022000000000002</v>
      </c>
      <c r="AD109" s="39">
        <f t="shared" si="9"/>
        <v>44.685000000000002</v>
      </c>
      <c r="AE109" s="39">
        <f t="shared" si="117"/>
        <v>28.108000000000001</v>
      </c>
      <c r="AF109" s="49">
        <f t="shared" si="72"/>
        <v>41.771000000000001</v>
      </c>
      <c r="AG109" s="896">
        <f>'[3]AgriIncome (2)'!$W15/1000</f>
        <v>2.9140000000000001</v>
      </c>
      <c r="AH109" s="49">
        <f>'[3]CFCByIndustry (2)'!$AC45/1000</f>
        <v>13.663</v>
      </c>
      <c r="AI109" s="112">
        <f t="shared" si="118"/>
        <v>0.30576256014322478</v>
      </c>
      <c r="AJ109" s="45"/>
      <c r="AK109" s="39"/>
      <c r="AL109" s="394">
        <f>('[3]NonFinCorpIncome (2)'!$B45+'[3]FinCorpIncome (2)'!$B45)/1000</f>
        <v>106.873</v>
      </c>
      <c r="AM109" s="394"/>
      <c r="AN109" s="394">
        <f>('[3]CFCByIndustry (2)'!$Y45+'[3]CFCByIndustry (2)'!$Z45)/1000</f>
        <v>40.409999999999997</v>
      </c>
      <c r="AO109" s="111"/>
      <c r="AP109" s="45"/>
      <c r="AQ109" s="39"/>
      <c r="AR109" s="49"/>
      <c r="AS109" s="49">
        <f>'[3]CFCByIndustry (2)'!$AA45/1000</f>
        <v>11.94</v>
      </c>
      <c r="AT109" s="49">
        <f>'[3]GovIncome (2)'!$BS45/1000</f>
        <v>11.94</v>
      </c>
      <c r="AU109" s="112"/>
      <c r="AV109" s="5">
        <f t="shared" si="119"/>
        <v>66.463000000000008</v>
      </c>
      <c r="AW109" s="5">
        <f>('[3]NonFinCorpIncome (2)'!$T45+'[3]FinCorpIncome (2)'!$T45)/1000</f>
        <v>16.766999999999999</v>
      </c>
      <c r="AX109" s="5">
        <f t="shared" si="73"/>
        <v>27.77300000000001</v>
      </c>
      <c r="AY109" s="5">
        <f>('[3]NonFinCorpIncome (2)'!$AC45+'[3]FinCorpIncome (2)'!$AB45)/1000</f>
        <v>21.995000000000001</v>
      </c>
      <c r="AZ109" s="761">
        <f>('[3]NonFinCorpIncome (2)'!Y45+'[3]NonFinCorpIncome (2)'!X45+'[3]NonFinCorpIncome (2)'!W45-'[3]NonFinCorpIncome (2)'!K45-'[3]NonFinCorpIncome (2)'!J45)/1000+('[3]FinCorpIncome (2)'!X45+'[3]FinCorpIncome (2)'!W45-'[3]FinCorpIncome (2)'!J45-'[3]FinCorpIncome (2)'!I45)/1000</f>
        <v>-7.2000000000000008E-2</v>
      </c>
      <c r="BA109" s="63">
        <f t="shared" si="74"/>
        <v>-13.299999999999999</v>
      </c>
      <c r="BB109" s="64">
        <f t="shared" si="14"/>
        <v>-13.54</v>
      </c>
      <c r="BC109" s="49">
        <f>'[3]External (2)'!$T45/1000</f>
        <v>6.2380000000000004</v>
      </c>
      <c r="BD109" s="49">
        <f>'[3]External (2)'!$G45/1000</f>
        <v>19.777999999999999</v>
      </c>
      <c r="BE109" s="64">
        <f t="shared" si="15"/>
        <v>0.24</v>
      </c>
      <c r="BF109" s="49">
        <f>'[3]External (2)'!$P45/1000</f>
        <v>0.52100000000000002</v>
      </c>
      <c r="BG109" s="49">
        <f>'[3]External (2)'!$C45/1000</f>
        <v>0.28100000000000003</v>
      </c>
      <c r="BH109" s="35">
        <f t="shared" si="75"/>
        <v>0.44300000000000006</v>
      </c>
      <c r="BI109" s="49">
        <f t="shared" si="86"/>
        <v>0.44300000000000006</v>
      </c>
      <c r="BJ109" s="49">
        <f>'[3]External (2)'!$Y45/1000</f>
        <v>3.86</v>
      </c>
      <c r="BK109" s="49">
        <f>'[3]External (2)'!$M45/1000</f>
        <v>3.4169999999999998</v>
      </c>
      <c r="BL109" s="49">
        <f t="shared" si="76"/>
        <v>-0.29799999999999999</v>
      </c>
      <c r="BM109" s="49">
        <f>'[3]External (2)'!$AD45/1000</f>
        <v>0</v>
      </c>
      <c r="BN109" s="50">
        <f>'[3]External (2)'!$AC45/1000</f>
        <v>0.29799999999999999</v>
      </c>
      <c r="BO109" s="17">
        <f t="shared" si="77"/>
        <v>91.205000000000013</v>
      </c>
      <c r="BP109" s="5">
        <f t="shared" si="120"/>
        <v>66.463000000000008</v>
      </c>
      <c r="BQ109" s="5">
        <f t="shared" si="121"/>
        <v>23.803000000000001</v>
      </c>
      <c r="BR109" s="6">
        <f t="shared" si="122"/>
        <v>7.0270000000000001</v>
      </c>
      <c r="BS109" s="6">
        <f t="shared" si="123"/>
        <v>-13.54</v>
      </c>
      <c r="BT109" s="49">
        <f>('[3]GovIncome (2)'!$CO45-'[3]GovIncome (2)'!$CA45)/1000</f>
        <v>7.452</v>
      </c>
      <c r="BU109" s="17">
        <f t="shared" si="78"/>
        <v>249.17699999999999</v>
      </c>
      <c r="BV109" s="5">
        <f t="shared" si="124"/>
        <v>227.85599999999999</v>
      </c>
      <c r="BW109" s="6">
        <f t="shared" si="125"/>
        <v>21.081</v>
      </c>
      <c r="BX109" s="6">
        <f t="shared" si="126"/>
        <v>26.677750134719705</v>
      </c>
      <c r="BY109" s="65">
        <f t="shared" si="127"/>
        <v>0.24</v>
      </c>
      <c r="BZ109" s="17">
        <f t="shared" si="79"/>
        <v>125.794</v>
      </c>
      <c r="CA109" s="5">
        <f t="shared" si="128"/>
        <v>48.44</v>
      </c>
      <c r="CB109" s="6">
        <f t="shared" si="129"/>
        <v>16.766999999999999</v>
      </c>
      <c r="CC109" s="6">
        <f t="shared" si="80"/>
        <v>53.774999999999999</v>
      </c>
      <c r="CD109" s="8">
        <f t="shared" si="130"/>
        <v>8.3786626930127213</v>
      </c>
      <c r="CE109" s="8">
        <f t="shared" si="131"/>
        <v>45.396337306987277</v>
      </c>
      <c r="CF109" s="1492">
        <f>SUM([4]Data1!$BC$147:$BC$150)/1000</f>
        <v>6.8120000000000003</v>
      </c>
      <c r="CG109" s="8">
        <f t="shared" si="132"/>
        <v>25.145662693012721</v>
      </c>
      <c r="CH109" s="8">
        <f t="shared" si="133"/>
        <v>52.208337306987275</v>
      </c>
      <c r="CI109" s="49">
        <f>'[3]HouseholdInc (2)'!$AA45/1000</f>
        <v>53.72</v>
      </c>
      <c r="CJ109" s="763">
        <f>'[3]HouseholdKAccount (2)'!$F45/1000</f>
        <v>5.5E-2</v>
      </c>
      <c r="CK109" s="11">
        <f>('[3]GovIncome (2)'!$CR45+'[3]GovIncome (2)'!$CT45)/1000</f>
        <v>45.820999999999998</v>
      </c>
      <c r="CL109" s="1173">
        <f t="shared" si="81"/>
        <v>6.3459999999999965</v>
      </c>
      <c r="CM109" s="1176">
        <f>'[3]GovIncome (2)'!$CR45/1000</f>
        <v>39.475000000000001</v>
      </c>
      <c r="CN109" s="11">
        <f t="shared" si="82"/>
        <v>47.011000000000003</v>
      </c>
      <c r="CO109" s="49">
        <f>'[3]GovDispoIncome (2)'!$C45/1000</f>
        <v>10.292</v>
      </c>
      <c r="CP109" s="49">
        <f>'[3]GovDispoIncome (2)'!$D45/1000</f>
        <v>36.719000000000001</v>
      </c>
      <c r="CQ109" s="49">
        <f>'[3]GovIncome (2)'!$CY45/1000</f>
        <v>-15.173999999999999</v>
      </c>
      <c r="CR109" s="49">
        <f t="shared" si="134"/>
        <v>-2.129</v>
      </c>
      <c r="CS109" s="49">
        <f>('[3]GovKTransfers (2)'!$AR45+'[3]GovKTransfers (2)'!$AS45+'[3]GovKTransfers (2)'!$AT45)/1000</f>
        <v>14.608000000000001</v>
      </c>
      <c r="CT109" s="27">
        <f t="shared" si="135"/>
        <v>269.44700000000006</v>
      </c>
      <c r="CU109" s="49">
        <f t="shared" si="136"/>
        <v>66.131337306987291</v>
      </c>
      <c r="CV109" s="49">
        <f t="shared" si="137"/>
        <v>198.12697558046096</v>
      </c>
      <c r="CW109" s="49">
        <f t="shared" si="138"/>
        <v>5.1876871125517487</v>
      </c>
      <c r="CX109" s="49">
        <f t="shared" si="139"/>
        <v>308.85000000000008</v>
      </c>
      <c r="CY109" s="49">
        <f t="shared" si="140"/>
        <v>355.8610000000001</v>
      </c>
      <c r="CZ109" s="49">
        <f>'[3]HouseholdInc (2)'!$AL45/1000</f>
        <v>15.516</v>
      </c>
      <c r="DA109" s="49">
        <f t="shared" si="141"/>
        <v>38.057000000000002</v>
      </c>
      <c r="DB109" s="49">
        <f>'[3]HouseholdKAccount (2)'!$H45/1000</f>
        <v>-0.17199999999999999</v>
      </c>
      <c r="DC109" s="79">
        <f t="shared" si="39"/>
        <v>15.343999999999999</v>
      </c>
      <c r="DD109" s="49">
        <f>('[3]NonFinCorpKAccount (2)'!$H45+'[3]FinCorpKAccount (2)'!$H45)/1000</f>
        <v>2.0030000000000001</v>
      </c>
      <c r="DE109" s="478">
        <f t="shared" si="142"/>
        <v>39.341999999999999</v>
      </c>
      <c r="DF109" s="79">
        <f t="shared" si="41"/>
        <v>30.344000000000001</v>
      </c>
      <c r="DG109" s="49">
        <f>'[3]HouseholdKAccount (2)'!$P45/1000</f>
        <v>43.914000000000001</v>
      </c>
      <c r="DH109" s="451">
        <f t="shared" si="143"/>
        <v>21.371999999999996</v>
      </c>
      <c r="DI109" s="49">
        <f>'[3]HouseholdKAccount (2)'!$J45/1000-X109</f>
        <v>17.318999999999999</v>
      </c>
      <c r="DJ109" s="49">
        <f t="shared" si="89"/>
        <v>4.0529999999999973</v>
      </c>
      <c r="DK109" s="49">
        <f>('[3]HouseholdKAccount (2)'!$Q45+'[3]HouseholdKAccount (2)'!$R45)/1000</f>
        <v>0.70099999999999996</v>
      </c>
      <c r="DL109" s="49">
        <f t="shared" si="44"/>
        <v>-6.7289999999999965</v>
      </c>
      <c r="DM109" s="49">
        <f>'[3]HouseholdFinAccount (2)'!$C45</f>
        <v>15</v>
      </c>
      <c r="DN109" s="49">
        <f t="shared" si="45"/>
        <v>8.2710000000000043</v>
      </c>
      <c r="DO109" s="49">
        <f>'[3]HouseholdFinAccount (2)'!$S45</f>
        <v>42</v>
      </c>
      <c r="DP109" s="451">
        <f>'[3]HouseholdFinAccount (2)'!$AB45</f>
        <v>29.1</v>
      </c>
      <c r="DQ109" s="899">
        <f t="shared" si="144"/>
        <v>1548.7</v>
      </c>
      <c r="DR109" s="394">
        <f t="shared" si="91"/>
        <v>15.343999999999999</v>
      </c>
      <c r="DS109" s="394">
        <f>'[5]HouseholdReconciliation (2)'!$S14</f>
        <v>24.6</v>
      </c>
      <c r="DT109" s="394">
        <f>'[5]HouseholdReconciliation (2)'!$H14</f>
        <v>58.1</v>
      </c>
      <c r="DU109" s="394">
        <f t="shared" si="145"/>
        <v>17.955999999999811</v>
      </c>
      <c r="DV109" s="394">
        <f>'[5]HouseholdReconciliation (2)'!$J14</f>
        <v>5.9</v>
      </c>
      <c r="DW109" s="394">
        <f t="shared" si="92"/>
        <v>15</v>
      </c>
      <c r="DX109" s="394">
        <f t="shared" si="146"/>
        <v>-2.9440000000001874</v>
      </c>
      <c r="DY109" s="906">
        <f t="shared" si="147"/>
        <v>1664.6999999999998</v>
      </c>
      <c r="DZ109" s="880">
        <f t="shared" si="90"/>
        <v>1664.6999999999998</v>
      </c>
      <c r="EA109" s="868">
        <f>'[5]HouseholdBS (2)'!$C16-EH109</f>
        <v>1210.3</v>
      </c>
      <c r="EB109" s="868">
        <f>'[5]HouseholdBS (2)'!$D16-EH109</f>
        <v>613.29999999999995</v>
      </c>
      <c r="EC109" s="1494">
        <f>'[5]QuarterlyBS88-Today(RBA) (2)'!$B36</f>
        <v>980.8</v>
      </c>
      <c r="ED109" s="868">
        <f>'[5]HouseholdBS (2)'!$F16</f>
        <v>452.6</v>
      </c>
      <c r="EE109" s="868">
        <f t="shared" si="148"/>
        <v>528.19999999999993</v>
      </c>
      <c r="EF109" s="4">
        <f t="shared" si="149"/>
        <v>160.69999999999993</v>
      </c>
      <c r="EG109" s="4">
        <f>'[5]HouseholdBS (2)'!$J16*10</f>
        <v>113</v>
      </c>
      <c r="EH109" s="868">
        <f>'[5]HouseholdBS (2)'!$G16</f>
        <v>40.700000000000003</v>
      </c>
      <c r="EI109" s="868">
        <f t="shared" si="150"/>
        <v>454.39999999999986</v>
      </c>
      <c r="EJ109" s="870">
        <f t="shared" si="93"/>
        <v>726.4</v>
      </c>
      <c r="EK109" s="868">
        <f>'[5]HouseholdBS (2)'!$AA16</f>
        <v>153.6</v>
      </c>
      <c r="EL109" s="871">
        <f>[9]Data1!$IE17/1000</f>
        <v>59.38</v>
      </c>
      <c r="EM109" s="871">
        <f>[10]Data2!$AQ17/1000</f>
        <v>94.227000000000004</v>
      </c>
      <c r="EN109" s="868">
        <f>'[5]HouseholdBS (2)'!$AB16</f>
        <v>340.8</v>
      </c>
      <c r="EO109" s="868">
        <f>'[5]HouseholdBS (2)'!$X16+'[5]HouseholdBS (2)'!$Y16+'[5]HouseholdBS (2)'!$Z16+'[5]HouseholdBS (2)'!$AC16</f>
        <v>232</v>
      </c>
      <c r="EP109" s="869">
        <f>'[5]HouseholdBS (2)'!$AD16</f>
        <v>272</v>
      </c>
      <c r="EQ109" s="870">
        <f t="shared" si="97"/>
        <v>718.2</v>
      </c>
      <c r="ER109" s="870">
        <f t="shared" si="98"/>
        <v>636.30000000000007</v>
      </c>
      <c r="ES109" s="870">
        <f t="shared" si="99"/>
        <v>612.90000000000009</v>
      </c>
      <c r="ET109" s="870">
        <f t="shared" si="100"/>
        <v>20</v>
      </c>
      <c r="EU109" s="870">
        <f t="shared" si="101"/>
        <v>23.4</v>
      </c>
      <c r="EV109" s="870">
        <f t="shared" si="102"/>
        <v>8.5</v>
      </c>
      <c r="EW109" s="870">
        <f t="shared" si="103"/>
        <v>987.1</v>
      </c>
      <c r="EX109" s="870">
        <f t="shared" si="104"/>
        <v>775.19999999999982</v>
      </c>
      <c r="EY109" s="870">
        <f t="shared" si="105"/>
        <v>196.1</v>
      </c>
      <c r="EZ109" s="870">
        <f t="shared" si="106"/>
        <v>15.9</v>
      </c>
      <c r="FA109" s="870">
        <f t="shared" si="107"/>
        <v>1614.3000000000002</v>
      </c>
      <c r="FB109" s="870">
        <f t="shared" si="108"/>
        <v>564.20000000000005</v>
      </c>
      <c r="FC109" s="868">
        <f>'[5]NonFinCorpBS (2)'!$C16-'[5]NonFinCorpBS (2)'!$G16</f>
        <v>651</v>
      </c>
      <c r="FD109" s="868">
        <f>'[5]NonFinCorpBS (2)'!$D16-FH109</f>
        <v>578.1</v>
      </c>
      <c r="FE109" s="868">
        <f t="shared" si="109"/>
        <v>554.70000000000005</v>
      </c>
      <c r="FF109" s="868">
        <f>'[5]NonFinCorpBS (2)'!$J16*10</f>
        <v>20</v>
      </c>
      <c r="FG109" s="868">
        <f>'[5]NonFinCorpBS (2)'!$F16</f>
        <v>23.4</v>
      </c>
      <c r="FH109" s="868">
        <f>'[5]NonFinCorpBS (2)'!$G16</f>
        <v>7.3</v>
      </c>
      <c r="FI109" s="870">
        <f>'[5]NonFinCorpBS (2)'!$AB16</f>
        <v>188.6</v>
      </c>
      <c r="FJ109" s="870">
        <f>'[5]NonFinCorpBS (2)'!$AC16+'[5]NonFinCorpBS (2)'!$AD16+'[5]NonFinCorpBS (2)'!$AE16+'[5]NonFinCorpBS (2)'!$AH16</f>
        <v>125.69999999999999</v>
      </c>
      <c r="FK109" s="870">
        <f>'[5]NonFinCorpBS (2)'!$AF16</f>
        <v>51</v>
      </c>
      <c r="FL109" s="870">
        <f>'[5]NonFinCorpBS (2)'!$AG16</f>
        <v>11.9</v>
      </c>
      <c r="FM109" s="868">
        <f>'[5]NonFinCorpBS (2)'!$AI16</f>
        <v>795.1</v>
      </c>
      <c r="FN109" s="868">
        <f>'[5]NonFinCorpBS (2)'!$AM16</f>
        <v>477.3</v>
      </c>
      <c r="FO109" s="868">
        <f>'[5]FinCorpBS (2)'!$C16-'[5]FinCorpBS (2)'!$G16</f>
        <v>67.2</v>
      </c>
      <c r="FP109" s="868">
        <f>'[5]FinCorpBS (2)'!$D16-FT109</f>
        <v>58.199999999999996</v>
      </c>
      <c r="FQ109" s="868">
        <f t="shared" si="110"/>
        <v>58.199999999999996</v>
      </c>
      <c r="FR109" s="868">
        <v>0</v>
      </c>
      <c r="FS109" s="868">
        <v>0</v>
      </c>
      <c r="FT109" s="868">
        <f>'[5]FinCorpBS (2)'!$G16</f>
        <v>1.2</v>
      </c>
      <c r="FU109" s="868">
        <f>'[5]FinCorpBS (2)'!$X16</f>
        <v>798.5</v>
      </c>
      <c r="FV109" s="868">
        <f>'[5]FinCorpBS (2)'!$Y16+'[5]FinCorpBS (2)'!$Z16+'[5]FinCorpBS (2)'!$AA16+'[5]FinCorpBS (2)'!$AB16+'[5]FinCorpBS (2)'!$AE16</f>
        <v>649.49999999999989</v>
      </c>
      <c r="FW109" s="868">
        <f>'[5]FinCorpBS (2)'!$AC16</f>
        <v>145.1</v>
      </c>
      <c r="FX109" s="868">
        <f>'[5]FinCorpBS (2)'!$AD16</f>
        <v>4</v>
      </c>
      <c r="FY109" s="868">
        <f>'[5]FinCorpBS (2)'!$AF16</f>
        <v>819.2</v>
      </c>
      <c r="FZ109" s="869">
        <f>'[5]FinCorpBS (2)'!$AJ16</f>
        <v>86.9</v>
      </c>
      <c r="GA109" s="871">
        <f>'[5]ExternalBS (2)'!$K16</f>
        <v>176.4</v>
      </c>
      <c r="GB109" s="871">
        <f>'[5]ExternalBS (2)'!$P16</f>
        <v>96.1</v>
      </c>
      <c r="GC109" s="871">
        <f>'[5]ExternalBS (2)'!$B16</f>
        <v>415.9</v>
      </c>
      <c r="GD109" s="880">
        <f>'[5]ExternalBS (2)'!$H16</f>
        <v>166.2</v>
      </c>
      <c r="GE109" s="880">
        <f t="shared" si="111"/>
        <v>371.6</v>
      </c>
      <c r="GF109" s="880">
        <f>'[5]GovBS (2)'!$D16</f>
        <v>241.3</v>
      </c>
      <c r="GG109" s="880">
        <f t="shared" si="95"/>
        <v>238.60000000000002</v>
      </c>
      <c r="GH109" s="880">
        <v>0</v>
      </c>
      <c r="GI109" s="880">
        <f>'[5]GovBS (2)'!$F16</f>
        <v>2.7</v>
      </c>
      <c r="GJ109" s="880">
        <f>'[5]GovBS (2)'!$D16</f>
        <v>241.3</v>
      </c>
      <c r="GK109" s="880">
        <f>'[5]GovBS (2)'!$U16</f>
        <v>62.8</v>
      </c>
      <c r="GL109" s="880">
        <f>SUM('[5]GovBS (2)'!$V16:$Y16)</f>
        <v>67.5</v>
      </c>
      <c r="GM109" s="880">
        <f>'[5]GovBS (2)'!$V16</f>
        <v>67.400000000000006</v>
      </c>
      <c r="GN109" s="880">
        <f>'[5]GovBS (2)'!$W16</f>
        <v>0</v>
      </c>
      <c r="GO109" s="880">
        <f>'[5]GovBS (2)'!$X16</f>
        <v>0.1</v>
      </c>
      <c r="GP109" s="871">
        <f>'[5]GovBS (2)'!$AA16</f>
        <v>207.1</v>
      </c>
      <c r="GQ109" s="871">
        <f>'[5]GovBS (2)'!$AB16+'[5]GovBS (2)'!$AC16+'[5]GovBS (2)'!$AD16+'[5]GovBS (2)'!$AF16</f>
        <v>62.7</v>
      </c>
      <c r="GR109" s="871">
        <f>'[5]GovBS (2)'!$AE16</f>
        <v>144.4</v>
      </c>
      <c r="GS109" s="1520">
        <f>[8]GovSecByHolder!$AD37/1000</f>
        <v>18.363</v>
      </c>
      <c r="GT109" s="871">
        <f>'[5]GovBS (2)'!$AG16</f>
        <v>273.89999999999998</v>
      </c>
      <c r="GU109" s="1520">
        <f>[8]GovSecsOutstanding!$N32/1000</f>
        <v>91.71</v>
      </c>
      <c r="GV109" s="1521">
        <f>[8]GovSecByHolder!$AC37/1000</f>
        <v>86.995000000000005</v>
      </c>
      <c r="GW109" s="1075">
        <f>([8]GovSecsOutstanding!$L32+[8]GovSecsOutstanding!$M32)/1000</f>
        <v>4.5780000000000003</v>
      </c>
      <c r="GX109" s="1519">
        <f t="shared" si="151"/>
        <v>9.4396270298475748E-3</v>
      </c>
      <c r="GY109" s="27">
        <f>'[5]NationalBS (2)'!$CO16-HA109</f>
        <v>1490.9880000000001</v>
      </c>
      <c r="GZ109" s="937">
        <f>'[5]KStockByAssetType (2)'!$C45/1000</f>
        <v>478.70499999999998</v>
      </c>
      <c r="HA109" s="937">
        <f>'[5]KStockByAssetType (2)'!$J45/1000</f>
        <v>49.212000000000003</v>
      </c>
      <c r="HB109" s="91">
        <f>'[5]NationalBS (2)'!$DG16</f>
        <v>809.2</v>
      </c>
      <c r="HC109" s="880">
        <f>'[5]NationalBS (2)'!$DI16</f>
        <v>739.7</v>
      </c>
      <c r="HD109" s="1143">
        <f t="shared" si="96"/>
        <v>69.5</v>
      </c>
      <c r="HE109" s="937">
        <f>'[3]NationalIncome (2)'!$R45/1000</f>
        <v>22.335999999999999</v>
      </c>
      <c r="HF109" s="92">
        <f t="shared" si="152"/>
        <v>1949.0990000000002</v>
      </c>
      <c r="HG109" s="937">
        <f t="shared" si="153"/>
        <v>22.038</v>
      </c>
      <c r="HH109" s="937">
        <f>'[5]NationalReconciliationB (2)'!$AV15</f>
        <v>30.8</v>
      </c>
      <c r="HI109" s="937">
        <f>'[5]NationalReconciliationB (2)'!$AW15</f>
        <v>54.3</v>
      </c>
      <c r="HJ109" s="937">
        <f t="shared" si="113"/>
        <v>4.4509999999999508</v>
      </c>
      <c r="HK109" s="937">
        <f>'[5]NationalReconciliationB (2)'!$AU15</f>
        <v>11</v>
      </c>
      <c r="HL109" s="1075">
        <f>'[5]NationalReconciliationB (2)'!$Z15</f>
        <v>3.6</v>
      </c>
      <c r="HM109" s="937">
        <f t="shared" si="112"/>
        <v>4.0000000000000924E-2</v>
      </c>
      <c r="HN109" s="937">
        <f>-'[3]External (2)'!$AF45/1000</f>
        <v>-15.64</v>
      </c>
      <c r="HO109" s="937">
        <f>'[5]NationalReconciliationB (2)'!$AT15</f>
        <v>-15.6</v>
      </c>
      <c r="HP109" s="937">
        <f t="shared" si="114"/>
        <v>-6.5890000000000502</v>
      </c>
      <c r="HQ109" s="937">
        <f t="shared" si="154"/>
        <v>2060.6880000000001</v>
      </c>
      <c r="HR109" s="893">
        <f t="shared" si="83"/>
        <v>1.8234562784914976E-2</v>
      </c>
      <c r="HS109" s="64">
        <f>AVERAGE([2]Data1!$J$191:$J$194)</f>
        <v>61.425000000000004</v>
      </c>
      <c r="HT109" s="64">
        <f t="shared" si="87"/>
        <v>64.811395410182016</v>
      </c>
      <c r="HU109" s="705">
        <f>'[3]Deflators (2)'!$AM45</f>
        <v>57.6</v>
      </c>
      <c r="HV109" s="705">
        <f>'[3]Deflators (2)'!$G45</f>
        <v>63.3</v>
      </c>
      <c r="HW109" s="705">
        <f>'[3]Deflators (2)'!$AH45</f>
        <v>78.8</v>
      </c>
      <c r="HX109" s="705">
        <f>'[3]Deflators (2)'!$AL45</f>
        <v>116</v>
      </c>
      <c r="HY109" s="705">
        <f>'[3]Deflators (2)'!$AK45</f>
        <v>61.7</v>
      </c>
      <c r="HZ109" s="705">
        <f>'[3]Deflators (2)'!$F45</f>
        <v>56.4</v>
      </c>
      <c r="IA109" s="83">
        <v>17805.468000000001</v>
      </c>
      <c r="IB109" s="83">
        <v>8057.4309999999996</v>
      </c>
      <c r="IC109" s="83">
        <v>6801.71</v>
      </c>
      <c r="ID109" s="83">
        <v>1255.721</v>
      </c>
      <c r="IE109" s="1501">
        <v>0.28771644755420078</v>
      </c>
      <c r="IF109" s="62">
        <f>'[5]NationalBS (2)'!$CX16</f>
        <v>18.600000000000001</v>
      </c>
      <c r="IG109" s="49">
        <f>'[5]NationalBS (2)'!$CY16</f>
        <v>18.3</v>
      </c>
      <c r="IH109" s="49">
        <f>'[5]NationalBS (2)'!$CZ16</f>
        <v>14.3</v>
      </c>
      <c r="II109" s="49">
        <f>'[5]NationalBS (2)'!$DA16</f>
        <v>0.5</v>
      </c>
      <c r="IJ109" s="49">
        <f>'[5]NationalBS (2)'!$CR16</f>
        <v>49.2</v>
      </c>
    </row>
    <row r="110" spans="1:244">
      <c r="A110" s="3">
        <f t="shared" si="88"/>
        <v>1995</v>
      </c>
      <c r="B110" s="739">
        <f t="shared" si="63"/>
        <v>400.86799999999994</v>
      </c>
      <c r="C110" s="737">
        <f t="shared" si="64"/>
        <v>-17.076000000000001</v>
      </c>
      <c r="D110" s="739">
        <f t="shared" si="65"/>
        <v>417.94399999999996</v>
      </c>
      <c r="E110" s="729">
        <f t="shared" si="66"/>
        <v>495.65299999999996</v>
      </c>
      <c r="F110" s="729">
        <f>'[3]NationalIncome (2)'!$S46/1000-Y110</f>
        <v>77.709000000000003</v>
      </c>
      <c r="G110" s="48">
        <f t="shared" si="67"/>
        <v>52.877000000000002</v>
      </c>
      <c r="H110" s="79">
        <f>'[3]IncomeFromGDP (2)'!$O46/1000</f>
        <v>52.877000000000002</v>
      </c>
      <c r="I110" s="733">
        <f t="shared" si="68"/>
        <v>0</v>
      </c>
      <c r="J110" s="394">
        <f t="shared" si="69"/>
        <v>495.654</v>
      </c>
      <c r="K110" s="394">
        <f>'[3]Expenditure (2)'!$EE46/1000</f>
        <v>288.07100000000003</v>
      </c>
      <c r="L110" s="394">
        <f>'[3]Expenditure (2)'!$ED46/1000</f>
        <v>88.652000000000001</v>
      </c>
      <c r="M110" s="394">
        <f>('[3]Expenditure (2)'!$FI46+'[3]Expenditure (2)'!$FN46)/1000</f>
        <v>128.68600000000001</v>
      </c>
      <c r="N110" s="394">
        <f>'[3]Expenditure (2)'!$FP46/1000</f>
        <v>88.611000000000004</v>
      </c>
      <c r="O110" s="394">
        <f>'[3]Expenditure (2)'!$FQ46/1000</f>
        <v>98.366</v>
      </c>
      <c r="P110" s="724">
        <f>'[3]Expenditure (2)'!$FR46/1000</f>
        <v>0</v>
      </c>
      <c r="Q110" s="394">
        <f t="shared" si="6"/>
        <v>495.65299999999996</v>
      </c>
      <c r="R110" s="394">
        <f>'[3]IncomeFromGDP (2)'!$D46/1000</f>
        <v>241.667</v>
      </c>
      <c r="S110" s="394">
        <f>'[3]IncomeFromGDP (2)'!$L46/1000</f>
        <v>158.767</v>
      </c>
      <c r="T110" s="394">
        <f>'[3]IncomeFromGDP (2)'!$M46/1000</f>
        <v>42.341999999999999</v>
      </c>
      <c r="U110" s="394">
        <f>'[3]IncomeFromGDP (2)'!$P46/1000</f>
        <v>0</v>
      </c>
      <c r="V110" s="45">
        <f t="shared" si="70"/>
        <v>24.321999999999999</v>
      </c>
      <c r="W110" s="49">
        <f>'[3]HouseholdInc (2)'!$B46/1000</f>
        <v>33.777999999999999</v>
      </c>
      <c r="X110" s="451">
        <f>'[3]CFCByIndustry (2)'!$AB46/1000-Y110</f>
        <v>9.4559999999999995</v>
      </c>
      <c r="Y110" s="451">
        <f>'[3]CFCByIndustry (2)'!$W46/1000</f>
        <v>4.8529999999999998</v>
      </c>
      <c r="Z110" s="49">
        <f>'[3]HouseholdInc (2)'!$AM46/1000-Y110</f>
        <v>23.42</v>
      </c>
      <c r="AA110" s="857">
        <f t="shared" si="71"/>
        <v>0.27994552667416661</v>
      </c>
      <c r="AB110" s="464">
        <f t="shared" si="115"/>
        <v>9.1975488765684271E-3</v>
      </c>
      <c r="AC110" s="5">
        <f t="shared" si="116"/>
        <v>31.557000000000002</v>
      </c>
      <c r="AD110" s="39">
        <f t="shared" si="9"/>
        <v>45.521000000000001</v>
      </c>
      <c r="AE110" s="39">
        <f t="shared" si="117"/>
        <v>28.378</v>
      </c>
      <c r="AF110" s="49">
        <f t="shared" si="72"/>
        <v>42.341999999999999</v>
      </c>
      <c r="AG110" s="896">
        <f>'[3]AgriIncome (2)'!$W16/1000</f>
        <v>3.1789999999999998</v>
      </c>
      <c r="AH110" s="49">
        <f>'[3]CFCByIndustry (2)'!$AC46/1000</f>
        <v>13.964</v>
      </c>
      <c r="AI110" s="112">
        <f t="shared" si="118"/>
        <v>0.3067595175852903</v>
      </c>
      <c r="AJ110" s="45"/>
      <c r="AK110" s="39"/>
      <c r="AL110" s="394">
        <f>('[3]NonFinCorpIncome (2)'!$B46+'[3]FinCorpIncome (2)'!$B46)/1000</f>
        <v>112.621</v>
      </c>
      <c r="AM110" s="394"/>
      <c r="AN110" s="394">
        <f>('[3]CFCByIndustry (2)'!$Y46+'[3]CFCByIndustry (2)'!$Z46)/1000</f>
        <v>41.920999999999999</v>
      </c>
      <c r="AO110" s="111"/>
      <c r="AP110" s="45"/>
      <c r="AQ110" s="39"/>
      <c r="AR110" s="49"/>
      <c r="AS110" s="49">
        <f>'[3]CFCByIndustry (2)'!$AA46/1000</f>
        <v>12.368</v>
      </c>
      <c r="AT110" s="49">
        <f>'[3]GovIncome (2)'!$BS46/1000</f>
        <v>12.368</v>
      </c>
      <c r="AU110" s="112"/>
      <c r="AV110" s="5">
        <f t="shared" si="119"/>
        <v>70.699999999999989</v>
      </c>
      <c r="AW110" s="5">
        <f>('[3]NonFinCorpIncome (2)'!$T46+'[3]FinCorpIncome (2)'!$T46)/1000</f>
        <v>17.673999999999999</v>
      </c>
      <c r="AX110" s="5">
        <f t="shared" si="73"/>
        <v>31.000999999999991</v>
      </c>
      <c r="AY110" s="5">
        <f>('[3]NonFinCorpIncome (2)'!$AC46+'[3]FinCorpIncome (2)'!$AB46)/1000</f>
        <v>21.045999999999999</v>
      </c>
      <c r="AZ110" s="761">
        <f>('[3]NonFinCorpIncome (2)'!Y46+'[3]NonFinCorpIncome (2)'!X46+'[3]NonFinCorpIncome (2)'!W46-'[3]NonFinCorpIncome (2)'!K46-'[3]NonFinCorpIncome (2)'!J46)/1000+('[3]FinCorpIncome (2)'!X46+'[3]FinCorpIncome (2)'!W46-'[3]FinCorpIncome (2)'!J46-'[3]FinCorpIncome (2)'!I46)/1000</f>
        <v>0.97899999999999998</v>
      </c>
      <c r="BA110" s="63">
        <f t="shared" si="74"/>
        <v>-17.076000000000001</v>
      </c>
      <c r="BB110" s="64">
        <f t="shared" si="14"/>
        <v>-17.251000000000001</v>
      </c>
      <c r="BC110" s="49">
        <f>'[3]External (2)'!$T46/1000</f>
        <v>7.1159999999999997</v>
      </c>
      <c r="BD110" s="49">
        <f>'[3]External (2)'!$G46/1000</f>
        <v>24.367000000000001</v>
      </c>
      <c r="BE110" s="64">
        <f t="shared" si="15"/>
        <v>0.17500000000000004</v>
      </c>
      <c r="BF110" s="49">
        <f>'[3]External (2)'!$P46/1000</f>
        <v>0.56200000000000006</v>
      </c>
      <c r="BG110" s="49">
        <f>'[3]External (2)'!$C46/1000</f>
        <v>0.38700000000000001</v>
      </c>
      <c r="BH110" s="35">
        <f t="shared" si="75"/>
        <v>0.28700000000000037</v>
      </c>
      <c r="BI110" s="49">
        <f t="shared" si="86"/>
        <v>0.28700000000000037</v>
      </c>
      <c r="BJ110" s="49">
        <f>'[3]External (2)'!$Y46/1000</f>
        <v>3.8730000000000002</v>
      </c>
      <c r="BK110" s="49">
        <f>'[3]External (2)'!$M46/1000</f>
        <v>3.5859999999999999</v>
      </c>
      <c r="BL110" s="49">
        <f t="shared" si="76"/>
        <v>-0.33700000000000002</v>
      </c>
      <c r="BM110" s="49">
        <f>'[3]External (2)'!$AD46/1000</f>
        <v>0</v>
      </c>
      <c r="BN110" s="50">
        <f>'[3]External (2)'!$AC46/1000</f>
        <v>0.33700000000000002</v>
      </c>
      <c r="BO110" s="17">
        <f t="shared" si="77"/>
        <v>96.750499999999988</v>
      </c>
      <c r="BP110" s="5">
        <f t="shared" si="120"/>
        <v>70.699999999999989</v>
      </c>
      <c r="BQ110" s="5">
        <f t="shared" si="121"/>
        <v>24.321999999999999</v>
      </c>
      <c r="BR110" s="6">
        <f t="shared" si="122"/>
        <v>7.0945</v>
      </c>
      <c r="BS110" s="6">
        <f t="shared" si="123"/>
        <v>-17.251000000000001</v>
      </c>
      <c r="BT110" s="49">
        <f>('[3]GovIncome (2)'!$CO46-'[3]GovIncome (2)'!$CA46)/1000</f>
        <v>11.885</v>
      </c>
      <c r="BU110" s="17">
        <f t="shared" si="78"/>
        <v>263.12549999999999</v>
      </c>
      <c r="BV110" s="5">
        <f t="shared" si="124"/>
        <v>241.667</v>
      </c>
      <c r="BW110" s="6">
        <f t="shared" si="125"/>
        <v>21.2835</v>
      </c>
      <c r="BX110" s="6">
        <f t="shared" si="126"/>
        <v>26.798845678509426</v>
      </c>
      <c r="BY110" s="65">
        <f t="shared" si="127"/>
        <v>0.17500000000000004</v>
      </c>
      <c r="BZ110" s="17">
        <f t="shared" si="79"/>
        <v>136.80900000000003</v>
      </c>
      <c r="CA110" s="5">
        <f t="shared" si="128"/>
        <v>52.877000000000002</v>
      </c>
      <c r="CB110" s="6">
        <f t="shared" si="129"/>
        <v>17.673999999999999</v>
      </c>
      <c r="CC110" s="6">
        <f t="shared" si="80"/>
        <v>58.828000000000003</v>
      </c>
      <c r="CD110" s="8">
        <f t="shared" si="130"/>
        <v>9.1887207165237896</v>
      </c>
      <c r="CE110" s="8">
        <f t="shared" si="131"/>
        <v>49.639279283476213</v>
      </c>
      <c r="CF110" s="1492">
        <f>SUM([4]Data1!$BC$151:$BC$154)/1000</f>
        <v>7.43</v>
      </c>
      <c r="CG110" s="8">
        <f t="shared" si="132"/>
        <v>26.862720716523789</v>
      </c>
      <c r="CH110" s="8">
        <f t="shared" si="133"/>
        <v>57.069279283476213</v>
      </c>
      <c r="CI110" s="49">
        <f>'[3]HouseholdInc (2)'!$AA46/1000</f>
        <v>58.774000000000001</v>
      </c>
      <c r="CJ110" s="763">
        <f>'[3]HouseholdKAccount (2)'!$F46/1000</f>
        <v>5.3999999999999999E-2</v>
      </c>
      <c r="CK110" s="11">
        <f>('[3]GovIncome (2)'!$CR46+'[3]GovIncome (2)'!$CT46)/1000</f>
        <v>47.848999999999997</v>
      </c>
      <c r="CL110" s="1173">
        <f t="shared" si="81"/>
        <v>7.1819999999999951</v>
      </c>
      <c r="CM110" s="1176">
        <f>'[3]GovIncome (2)'!$CR46/1000</f>
        <v>40.667000000000002</v>
      </c>
      <c r="CN110" s="11">
        <f t="shared" si="82"/>
        <v>49.785000000000004</v>
      </c>
      <c r="CO110" s="49">
        <f>'[3]GovDispoIncome (2)'!$C46/1000</f>
        <v>11.218999999999999</v>
      </c>
      <c r="CP110" s="49">
        <f>'[3]GovDispoIncome (2)'!$D46/1000</f>
        <v>38.566000000000003</v>
      </c>
      <c r="CQ110" s="49">
        <f>'[3]GovIncome (2)'!$CY46/1000</f>
        <v>-14.611000000000001</v>
      </c>
      <c r="CR110" s="49">
        <f t="shared" si="134"/>
        <v>-2.069</v>
      </c>
      <c r="CS110" s="49">
        <f>('[3]GovKTransfers (2)'!$AR46+'[3]GovKTransfers (2)'!$AS46+'[3]GovKTransfers (2)'!$AT46)/1000</f>
        <v>15.47</v>
      </c>
      <c r="CT110" s="27">
        <f t="shared" si="135"/>
        <v>282.14699999999993</v>
      </c>
      <c r="CU110" s="49">
        <f t="shared" si="136"/>
        <v>68.908779283476193</v>
      </c>
      <c r="CV110" s="49">
        <f t="shared" si="137"/>
        <v>207.41240108119524</v>
      </c>
      <c r="CW110" s="49">
        <f t="shared" si="138"/>
        <v>5.8258196353285197</v>
      </c>
      <c r="CX110" s="49">
        <f t="shared" si="139"/>
        <v>323.79299999999989</v>
      </c>
      <c r="CY110" s="49">
        <f t="shared" si="140"/>
        <v>373.57799999999992</v>
      </c>
      <c r="CZ110" s="49">
        <f>'[3]HouseholdInc (2)'!$AL46/1000</f>
        <v>13.144</v>
      </c>
      <c r="DA110" s="49">
        <f t="shared" si="141"/>
        <v>36.564</v>
      </c>
      <c r="DB110" s="49">
        <f>'[3]HouseholdKAccount (2)'!$H46/1000</f>
        <v>-0.23699999999999999</v>
      </c>
      <c r="DC110" s="79">
        <f t="shared" si="39"/>
        <v>12.907</v>
      </c>
      <c r="DD110" s="49">
        <f>('[3]NonFinCorpKAccount (2)'!$H46+'[3]FinCorpKAccount (2)'!$H46)/1000</f>
        <v>1.9690000000000001</v>
      </c>
      <c r="DE110" s="478">
        <f t="shared" si="142"/>
        <v>35.922000000000004</v>
      </c>
      <c r="DF110" s="79">
        <f t="shared" si="41"/>
        <v>22.606999999999999</v>
      </c>
      <c r="DG110" s="49">
        <f>'[3]HouseholdKAccount (2)'!$P46/1000</f>
        <v>48.856000000000002</v>
      </c>
      <c r="DH110" s="451">
        <f t="shared" si="143"/>
        <v>25.436000000000007</v>
      </c>
      <c r="DI110" s="49">
        <f>'[3]HouseholdKAccount (2)'!$J46/1000-X110</f>
        <v>18.044</v>
      </c>
      <c r="DJ110" s="49">
        <f t="shared" si="89"/>
        <v>7.3920000000000066</v>
      </c>
      <c r="DK110" s="49">
        <f>('[3]HouseholdKAccount (2)'!$Q46+'[3]HouseholdKAccount (2)'!$R46)/1000</f>
        <v>0.93200000000000005</v>
      </c>
      <c r="DL110" s="49">
        <f t="shared" si="44"/>
        <v>-13.461000000000007</v>
      </c>
      <c r="DM110" s="49">
        <f>'[3]HouseholdFinAccount (2)'!$C46</f>
        <v>9.6999999999999993</v>
      </c>
      <c r="DN110" s="49">
        <f t="shared" si="45"/>
        <v>-3.7610000000000081</v>
      </c>
      <c r="DO110" s="49">
        <f>'[3]HouseholdFinAccount (2)'!$S46</f>
        <v>35.1</v>
      </c>
      <c r="DP110" s="451">
        <f>'[3]HouseholdFinAccount (2)'!$AB46</f>
        <v>34</v>
      </c>
      <c r="DQ110" s="899">
        <f t="shared" si="144"/>
        <v>1664.6999999999998</v>
      </c>
      <c r="DR110" s="394">
        <f t="shared" si="91"/>
        <v>12.907</v>
      </c>
      <c r="DS110" s="394">
        <f>'[5]HouseholdReconciliation (2)'!$S15</f>
        <v>24</v>
      </c>
      <c r="DT110" s="394">
        <f>'[5]HouseholdReconciliation (2)'!$H15</f>
        <v>12</v>
      </c>
      <c r="DU110" s="394">
        <f t="shared" si="145"/>
        <v>12.793000000000163</v>
      </c>
      <c r="DV110" s="394">
        <f>'[5]HouseholdReconciliation (2)'!$J15</f>
        <v>6.6</v>
      </c>
      <c r="DW110" s="394">
        <f t="shared" si="92"/>
        <v>9.6999999999999993</v>
      </c>
      <c r="DX110" s="394">
        <f t="shared" si="146"/>
        <v>-3.5069999999998345</v>
      </c>
      <c r="DY110" s="906">
        <f t="shared" si="147"/>
        <v>1726.3999999999999</v>
      </c>
      <c r="DZ110" s="880">
        <f t="shared" si="90"/>
        <v>1726.3999999999999</v>
      </c>
      <c r="EA110" s="868">
        <f>'[5]HouseholdBS (2)'!$C17-EH110</f>
        <v>1266</v>
      </c>
      <c r="EB110" s="868">
        <f>'[5]HouseholdBS (2)'!$D17-EH110</f>
        <v>646.40000000000009</v>
      </c>
      <c r="EC110" s="1494">
        <f>'[5]QuarterlyBS88-Today(RBA) (2)'!$B40</f>
        <v>1028.0999999999999</v>
      </c>
      <c r="ED110" s="868">
        <f>'[5]HouseholdBS (2)'!$F17</f>
        <v>480.1</v>
      </c>
      <c r="EE110" s="868">
        <f t="shared" si="148"/>
        <v>547.99999999999989</v>
      </c>
      <c r="EF110" s="4">
        <f t="shared" si="149"/>
        <v>166.30000000000007</v>
      </c>
      <c r="EG110" s="4">
        <f>'[5]HouseholdBS (2)'!$J17*10</f>
        <v>100</v>
      </c>
      <c r="EH110" s="868">
        <f>'[5]HouseholdBS (2)'!$G17</f>
        <v>44.3</v>
      </c>
      <c r="EI110" s="868">
        <f t="shared" si="150"/>
        <v>460.39999999999986</v>
      </c>
      <c r="EJ110" s="870">
        <f t="shared" si="93"/>
        <v>767.1</v>
      </c>
      <c r="EK110" s="868">
        <f>'[5]HouseholdBS (2)'!$AA17</f>
        <v>149</v>
      </c>
      <c r="EL110" s="871">
        <f>[9]Data1!$IE18/1000</f>
        <v>48.420999999999999</v>
      </c>
      <c r="EM110" s="871">
        <f>[10]Data2!$AQ18/1000</f>
        <v>100.542</v>
      </c>
      <c r="EN110" s="868">
        <f>'[5]HouseholdBS (2)'!$AB17</f>
        <v>372</v>
      </c>
      <c r="EO110" s="868">
        <f>'[5]HouseholdBS (2)'!$X17+'[5]HouseholdBS (2)'!$Y17+'[5]HouseholdBS (2)'!$Z17+'[5]HouseholdBS (2)'!$AC17</f>
        <v>246.1</v>
      </c>
      <c r="EP110" s="869">
        <f>'[5]HouseholdBS (2)'!$AD17</f>
        <v>306.7</v>
      </c>
      <c r="EQ110" s="870">
        <f t="shared" si="97"/>
        <v>753.6</v>
      </c>
      <c r="ER110" s="870">
        <f t="shared" si="98"/>
        <v>669.2</v>
      </c>
      <c r="ES110" s="870">
        <f t="shared" si="99"/>
        <v>644.30000000000007</v>
      </c>
      <c r="ET110" s="870">
        <f t="shared" si="100"/>
        <v>19</v>
      </c>
      <c r="EU110" s="870">
        <f t="shared" si="101"/>
        <v>24.9</v>
      </c>
      <c r="EV110" s="870">
        <f t="shared" si="102"/>
        <v>9.2000000000000011</v>
      </c>
      <c r="EW110" s="870">
        <f t="shared" si="103"/>
        <v>1076.0999999999999</v>
      </c>
      <c r="EX110" s="870">
        <f t="shared" si="104"/>
        <v>844.1</v>
      </c>
      <c r="EY110" s="870">
        <f t="shared" si="105"/>
        <v>215.7</v>
      </c>
      <c r="EZ110" s="870">
        <f t="shared" si="106"/>
        <v>16.3</v>
      </c>
      <c r="FA110" s="870">
        <f t="shared" si="107"/>
        <v>1722.1</v>
      </c>
      <c r="FB110" s="870">
        <f t="shared" si="108"/>
        <v>596.30000000000007</v>
      </c>
      <c r="FC110" s="868">
        <f>'[5]NonFinCorpBS (2)'!$C17-'[5]NonFinCorpBS (2)'!$G17</f>
        <v>684.2</v>
      </c>
      <c r="FD110" s="868">
        <f>'[5]NonFinCorpBS (2)'!$D17-FH110</f>
        <v>608.80000000000007</v>
      </c>
      <c r="FE110" s="868">
        <f t="shared" si="109"/>
        <v>583.90000000000009</v>
      </c>
      <c r="FF110" s="868">
        <f>'[5]NonFinCorpBS (2)'!$J17*10</f>
        <v>19</v>
      </c>
      <c r="FG110" s="868">
        <f>'[5]NonFinCorpBS (2)'!$F17</f>
        <v>24.9</v>
      </c>
      <c r="FH110" s="868">
        <f>'[5]NonFinCorpBS (2)'!$G17</f>
        <v>7.9</v>
      </c>
      <c r="FI110" s="870">
        <f>'[5]NonFinCorpBS (2)'!$AB17</f>
        <v>219.1</v>
      </c>
      <c r="FJ110" s="870">
        <f>'[5]NonFinCorpBS (2)'!$AC17+'[5]NonFinCorpBS (2)'!$AD17+'[5]NonFinCorpBS (2)'!$AE17+'[5]NonFinCorpBS (2)'!$AH17</f>
        <v>146.4</v>
      </c>
      <c r="FK110" s="870">
        <f>'[5]NonFinCorpBS (2)'!$AF17</f>
        <v>60.2</v>
      </c>
      <c r="FL110" s="870">
        <f>'[5]NonFinCorpBS (2)'!$AG17</f>
        <v>12.5</v>
      </c>
      <c r="FM110" s="868">
        <f>'[5]NonFinCorpBS (2)'!$AI17</f>
        <v>826.8</v>
      </c>
      <c r="FN110" s="868">
        <f>'[5]NonFinCorpBS (2)'!$AM17</f>
        <v>498.1</v>
      </c>
      <c r="FO110" s="868">
        <f>'[5]FinCorpBS (2)'!$C17-'[5]FinCorpBS (2)'!$G17</f>
        <v>69.400000000000006</v>
      </c>
      <c r="FP110" s="868">
        <f>'[5]FinCorpBS (2)'!$D17-FT110</f>
        <v>60.400000000000006</v>
      </c>
      <c r="FQ110" s="868">
        <f t="shared" si="110"/>
        <v>60.400000000000006</v>
      </c>
      <c r="FR110" s="868">
        <v>0</v>
      </c>
      <c r="FS110" s="868">
        <v>0</v>
      </c>
      <c r="FT110" s="868">
        <f>'[5]FinCorpBS (2)'!$G17</f>
        <v>1.3</v>
      </c>
      <c r="FU110" s="868">
        <f>'[5]FinCorpBS (2)'!$X17</f>
        <v>857</v>
      </c>
      <c r="FV110" s="868">
        <f>'[5]FinCorpBS (2)'!$Y17+'[5]FinCorpBS (2)'!$Z17+'[5]FinCorpBS (2)'!$AA17+'[5]FinCorpBS (2)'!$AB17+'[5]FinCorpBS (2)'!$AE17</f>
        <v>697.7</v>
      </c>
      <c r="FW110" s="868">
        <f>'[5]FinCorpBS (2)'!$AC17</f>
        <v>155.5</v>
      </c>
      <c r="FX110" s="868">
        <f>'[5]FinCorpBS (2)'!$AD17</f>
        <v>3.8</v>
      </c>
      <c r="FY110" s="868">
        <f>'[5]FinCorpBS (2)'!$AF17</f>
        <v>895.3</v>
      </c>
      <c r="FZ110" s="869">
        <f>'[5]FinCorpBS (2)'!$AJ17</f>
        <v>98.2</v>
      </c>
      <c r="GA110" s="871">
        <f>'[5]ExternalBS (2)'!$K17</f>
        <v>194.1</v>
      </c>
      <c r="GB110" s="871">
        <f>'[5]ExternalBS (2)'!$P17</f>
        <v>110.5</v>
      </c>
      <c r="GC110" s="871">
        <f>'[5]ExternalBS (2)'!$B17</f>
        <v>453.3</v>
      </c>
      <c r="GD110" s="880">
        <f>'[5]ExternalBS (2)'!$H17</f>
        <v>181.4</v>
      </c>
      <c r="GE110" s="880">
        <f t="shared" si="111"/>
        <v>397.99999999999994</v>
      </c>
      <c r="GF110" s="880">
        <f>'[5]GovBS (2)'!$D17</f>
        <v>250.2</v>
      </c>
      <c r="GG110" s="880">
        <f t="shared" si="95"/>
        <v>247.29999999999998</v>
      </c>
      <c r="GH110" s="880">
        <v>0</v>
      </c>
      <c r="GI110" s="880">
        <f>'[5]GovBS (2)'!$F17</f>
        <v>2.9</v>
      </c>
      <c r="GJ110" s="880">
        <f>'[5]GovBS (2)'!$D17</f>
        <v>250.2</v>
      </c>
      <c r="GK110" s="880">
        <f>'[5]GovBS (2)'!$U17</f>
        <v>64.099999999999994</v>
      </c>
      <c r="GL110" s="880">
        <f>SUM('[5]GovBS (2)'!$V17:$Y17)</f>
        <v>83.699999999999989</v>
      </c>
      <c r="GM110" s="880">
        <f>'[5]GovBS (2)'!$V17</f>
        <v>83.6</v>
      </c>
      <c r="GN110" s="880">
        <f>'[5]GovBS (2)'!$W17</f>
        <v>0</v>
      </c>
      <c r="GO110" s="880">
        <f>'[5]GovBS (2)'!$X17</f>
        <v>0.1</v>
      </c>
      <c r="GP110" s="871">
        <f>'[5]GovBS (2)'!$AA17</f>
        <v>229.2</v>
      </c>
      <c r="GQ110" s="871">
        <f>'[5]GovBS (2)'!$AB17+'[5]GovBS (2)'!$AC17+'[5]GovBS (2)'!$AD17+'[5]GovBS (2)'!$AF17</f>
        <v>68.5</v>
      </c>
      <c r="GR110" s="871">
        <f>'[5]GovBS (2)'!$AE17</f>
        <v>160.80000000000001</v>
      </c>
      <c r="GS110" s="1520">
        <f>[8]GovSecByHolder!$AD38/1000</f>
        <v>23.591999999999999</v>
      </c>
      <c r="GT110" s="871">
        <f>'[5]GovBS (2)'!$AG17</f>
        <v>302.8</v>
      </c>
      <c r="GU110" s="1520">
        <f>[8]GovSecsOutstanding!$N33/1000</f>
        <v>106.205</v>
      </c>
      <c r="GV110" s="1521">
        <f>[8]GovSecByHolder!$AC38/1000</f>
        <v>102.71299999999999</v>
      </c>
      <c r="GW110" s="1075">
        <f>([8]GovSecsOutstanding!$L33+[8]GovSecsOutstanding!$M33)/1000</f>
        <v>3.319</v>
      </c>
      <c r="GX110" s="1519">
        <f t="shared" si="151"/>
        <v>1.396968578185338E-2</v>
      </c>
      <c r="GY110" s="27">
        <f>'[5]NationalBS (2)'!$CO17-HA110</f>
        <v>1565.953</v>
      </c>
      <c r="GZ110" s="937">
        <f>'[5]KStockByAssetType (2)'!$C46/1000</f>
        <v>507.98200000000003</v>
      </c>
      <c r="HA110" s="937">
        <f>'[5]KStockByAssetType (2)'!$J46/1000</f>
        <v>53.447000000000003</v>
      </c>
      <c r="HB110" s="91">
        <f>'[5]NationalBS (2)'!$DG17</f>
        <v>851.7</v>
      </c>
      <c r="HC110" s="880">
        <f>'[5]NationalBS (2)'!$DI17</f>
        <v>766.2</v>
      </c>
      <c r="HD110" s="1143">
        <f t="shared" si="96"/>
        <v>85.5</v>
      </c>
      <c r="HE110" s="937">
        <f>'[3]NationalIncome (2)'!$R46/1000</f>
        <v>19.579000000000001</v>
      </c>
      <c r="HF110" s="92">
        <f t="shared" si="152"/>
        <v>2060.6880000000001</v>
      </c>
      <c r="HG110" s="937">
        <f t="shared" si="153"/>
        <v>19.242000000000001</v>
      </c>
      <c r="HH110" s="937">
        <f>'[5]NationalReconciliationB (2)'!$AV16</f>
        <v>29.6</v>
      </c>
      <c r="HI110" s="937">
        <f>'[5]NationalReconciliationB (2)'!$AW16</f>
        <v>40.5</v>
      </c>
      <c r="HJ110" s="937">
        <f t="shared" si="113"/>
        <v>8.4229999999998668</v>
      </c>
      <c r="HK110" s="937">
        <f>'[5]NationalReconciliationB (2)'!$AU16</f>
        <v>13.7</v>
      </c>
      <c r="HL110" s="1075">
        <f>'[5]NationalReconciliationB (2)'!$Z16</f>
        <v>5.6</v>
      </c>
      <c r="HM110" s="937">
        <f t="shared" si="112"/>
        <v>-0.82099999999999795</v>
      </c>
      <c r="HN110" s="937">
        <f>-'[3]External (2)'!$AF46/1000</f>
        <v>-26.879000000000001</v>
      </c>
      <c r="HO110" s="937">
        <f>'[5]NationalReconciliationB (2)'!$AT16</f>
        <v>-27.7</v>
      </c>
      <c r="HP110" s="937">
        <f t="shared" si="114"/>
        <v>-4.4560000000001345</v>
      </c>
      <c r="HQ110" s="937">
        <f t="shared" si="154"/>
        <v>2158.453</v>
      </c>
      <c r="HR110" s="893">
        <f t="shared" si="83"/>
        <v>3.2153032153031891E-2</v>
      </c>
      <c r="HS110" s="64">
        <f>AVERAGE([2]Data1!$J$195:$J$198)</f>
        <v>63.399999999999991</v>
      </c>
      <c r="HT110" s="64">
        <f t="shared" si="87"/>
        <v>66.895278290688466</v>
      </c>
      <c r="HU110" s="705">
        <f>'[3]Deflators (2)'!$AM46</f>
        <v>58.8</v>
      </c>
      <c r="HV110" s="705">
        <f>'[3]Deflators (2)'!$G46</f>
        <v>64.599999999999994</v>
      </c>
      <c r="HW110" s="705">
        <f>'[3]Deflators (2)'!$AH46</f>
        <v>79</v>
      </c>
      <c r="HX110" s="705">
        <f>'[3]Deflators (2)'!$AL46</f>
        <v>113.7</v>
      </c>
      <c r="HY110" s="705">
        <f>'[3]Deflators (2)'!$AK46</f>
        <v>62.4</v>
      </c>
      <c r="HZ110" s="705">
        <f>'[3]Deflators (2)'!$F46</f>
        <v>56.9</v>
      </c>
      <c r="IA110" s="83">
        <v>18004.882000000001</v>
      </c>
      <c r="IB110" s="83">
        <v>8289.1820000000007</v>
      </c>
      <c r="IC110" s="83">
        <v>7001.1310000000003</v>
      </c>
      <c r="ID110" s="83">
        <v>1288.0509999999999</v>
      </c>
      <c r="IE110" s="1501">
        <v>0.2854140893564312</v>
      </c>
      <c r="IF110" s="62">
        <f>'[5]NationalBS (2)'!$CX17</f>
        <v>21.2</v>
      </c>
      <c r="IG110" s="49">
        <f>'[5]NationalBS (2)'!$CY17</f>
        <v>18.8</v>
      </c>
      <c r="IH110" s="49">
        <f>'[5]NationalBS (2)'!$CZ17</f>
        <v>15.4</v>
      </c>
      <c r="II110" s="49">
        <f>'[5]NationalBS (2)'!$DA17</f>
        <v>0.5</v>
      </c>
      <c r="IJ110" s="49">
        <f>'[5]NationalBS (2)'!$CR17</f>
        <v>53.4</v>
      </c>
    </row>
    <row r="111" spans="1:244">
      <c r="A111" s="3">
        <f t="shared" si="88"/>
        <v>1996</v>
      </c>
      <c r="B111" s="739">
        <f t="shared" si="63"/>
        <v>430.05199999999996</v>
      </c>
      <c r="C111" s="737">
        <f t="shared" si="64"/>
        <v>-18.693999999999996</v>
      </c>
      <c r="D111" s="739">
        <f t="shared" si="65"/>
        <v>448.74599999999998</v>
      </c>
      <c r="E111" s="729">
        <f t="shared" si="66"/>
        <v>529.05799999999999</v>
      </c>
      <c r="F111" s="729">
        <f>'[3]NationalIncome (2)'!$S47/1000-Y111</f>
        <v>80.311999999999998</v>
      </c>
      <c r="G111" s="48">
        <f t="shared" si="67"/>
        <v>57.06</v>
      </c>
      <c r="H111" s="79">
        <f>'[3]IncomeFromGDP (2)'!$O47/1000</f>
        <v>57.06</v>
      </c>
      <c r="I111" s="733">
        <f t="shared" si="68"/>
        <v>0</v>
      </c>
      <c r="J111" s="394">
        <f t="shared" si="69"/>
        <v>529.05700000000002</v>
      </c>
      <c r="K111" s="394">
        <f>'[3]Expenditure (2)'!$EE47/1000</f>
        <v>305.94799999999998</v>
      </c>
      <c r="L111" s="394">
        <f>'[3]Expenditure (2)'!$ED47/1000</f>
        <v>94.194999999999993</v>
      </c>
      <c r="M111" s="394">
        <f>('[3]Expenditure (2)'!$FI47+'[3]Expenditure (2)'!$FN47)/1000</f>
        <v>131.22800000000001</v>
      </c>
      <c r="N111" s="394">
        <f>'[3]Expenditure (2)'!$FP47/1000</f>
        <v>99.923000000000002</v>
      </c>
      <c r="O111" s="394">
        <f>'[3]Expenditure (2)'!$FQ47/1000</f>
        <v>102.23699999999999</v>
      </c>
      <c r="P111" s="724">
        <f>'[3]Expenditure (2)'!$FR47/1000</f>
        <v>0</v>
      </c>
      <c r="Q111" s="394">
        <f t="shared" si="6"/>
        <v>529.05799999999999</v>
      </c>
      <c r="R111" s="394">
        <f>'[3]IncomeFromGDP (2)'!$D47/1000</f>
        <v>258.94900000000001</v>
      </c>
      <c r="S111" s="394">
        <f>'[3]IncomeFromGDP (2)'!$L47/1000</f>
        <v>167.828</v>
      </c>
      <c r="T111" s="394">
        <f>'[3]IncomeFromGDP (2)'!$M47/1000</f>
        <v>45.220999999999997</v>
      </c>
      <c r="U111" s="394">
        <f>'[3]IncomeFromGDP (2)'!$P47/1000</f>
        <v>0</v>
      </c>
      <c r="V111" s="45">
        <f t="shared" si="70"/>
        <v>24.963000000000001</v>
      </c>
      <c r="W111" s="49">
        <f>'[3]HouseholdInc (2)'!$B47/1000</f>
        <v>34.853000000000002</v>
      </c>
      <c r="X111" s="451">
        <f>'[3]CFCByIndustry (2)'!$AB47/1000-Y111</f>
        <v>9.89</v>
      </c>
      <c r="Y111" s="451">
        <f>'[3]CFCByIndustry (2)'!$W47/1000</f>
        <v>5.391</v>
      </c>
      <c r="Z111" s="49">
        <f>'[3]HouseholdInc (2)'!$AM47/1000-Y111</f>
        <v>23.225999999999999</v>
      </c>
      <c r="AA111" s="857">
        <f t="shared" si="71"/>
        <v>0.28376323415487908</v>
      </c>
      <c r="AB111" s="464">
        <f t="shared" si="115"/>
        <v>9.286384976525822E-3</v>
      </c>
      <c r="AC111" s="5">
        <f t="shared" si="116"/>
        <v>35.134</v>
      </c>
      <c r="AD111" s="39">
        <f t="shared" si="9"/>
        <v>48.470999999999997</v>
      </c>
      <c r="AE111" s="39">
        <f t="shared" si="117"/>
        <v>31.883999999999997</v>
      </c>
      <c r="AF111" s="49">
        <f t="shared" si="72"/>
        <v>45.220999999999997</v>
      </c>
      <c r="AG111" s="896">
        <f>'[3]AgriIncome (2)'!$W17/1000</f>
        <v>3.25</v>
      </c>
      <c r="AH111" s="49">
        <f>'[3]CFCByIndustry (2)'!$AC47/1000</f>
        <v>13.337</v>
      </c>
      <c r="AI111" s="112">
        <f t="shared" si="118"/>
        <v>0.275154215922923</v>
      </c>
      <c r="AJ111" s="45"/>
      <c r="AK111" s="39"/>
      <c r="AL111" s="394">
        <f>('[3]NonFinCorpIncome (2)'!$B47+'[3]FinCorpIncome (2)'!$B47)/1000</f>
        <v>120.036</v>
      </c>
      <c r="AM111" s="394"/>
      <c r="AN111" s="394">
        <f>('[3]CFCByIndustry (2)'!$Y47+'[3]CFCByIndustry (2)'!$Z47)/1000</f>
        <v>44.146999999999998</v>
      </c>
      <c r="AO111" s="111"/>
      <c r="AP111" s="45"/>
      <c r="AQ111" s="39"/>
      <c r="AR111" s="49"/>
      <c r="AS111" s="49">
        <f>'[3]CFCByIndustry (2)'!$AA47/1000</f>
        <v>12.938000000000001</v>
      </c>
      <c r="AT111" s="49">
        <f>'[3]GovIncome (2)'!$BS47/1000</f>
        <v>12.938000000000001</v>
      </c>
      <c r="AU111" s="112"/>
      <c r="AV111" s="5">
        <f t="shared" si="119"/>
        <v>75.88900000000001</v>
      </c>
      <c r="AW111" s="5">
        <f>('[3]NonFinCorpIncome (2)'!$T47+'[3]FinCorpIncome (2)'!$T47)/1000</f>
        <v>18.363</v>
      </c>
      <c r="AX111" s="5">
        <f t="shared" si="73"/>
        <v>36.786000000000008</v>
      </c>
      <c r="AY111" s="5">
        <f>('[3]NonFinCorpIncome (2)'!$AC47+'[3]FinCorpIncome (2)'!$AB47)/1000</f>
        <v>19.649000000000001</v>
      </c>
      <c r="AZ111" s="761">
        <f>('[3]NonFinCorpIncome (2)'!Y47+'[3]NonFinCorpIncome (2)'!X47+'[3]NonFinCorpIncome (2)'!W47-'[3]NonFinCorpIncome (2)'!K47-'[3]NonFinCorpIncome (2)'!J47)/1000+('[3]FinCorpIncome (2)'!X47+'[3]FinCorpIncome (2)'!W47-'[3]FinCorpIncome (2)'!J47-'[3]FinCorpIncome (2)'!I47)/1000</f>
        <v>1.091</v>
      </c>
      <c r="BA111" s="63">
        <f t="shared" si="74"/>
        <v>-18.693999999999996</v>
      </c>
      <c r="BB111" s="64">
        <f t="shared" si="14"/>
        <v>-18.860999999999997</v>
      </c>
      <c r="BC111" s="49">
        <f>'[3]External (2)'!$T47/1000</f>
        <v>7.9779999999999998</v>
      </c>
      <c r="BD111" s="49">
        <f>'[3]External (2)'!$G47/1000</f>
        <v>26.838999999999999</v>
      </c>
      <c r="BE111" s="64">
        <f t="shared" si="15"/>
        <v>0.16699999999999998</v>
      </c>
      <c r="BF111" s="49">
        <f>'[3]External (2)'!$P47/1000</f>
        <v>0.623</v>
      </c>
      <c r="BG111" s="49">
        <f>'[3]External (2)'!$C47/1000</f>
        <v>0.45600000000000002</v>
      </c>
      <c r="BH111" s="35">
        <f t="shared" si="75"/>
        <v>0.68900000000000006</v>
      </c>
      <c r="BI111" s="49">
        <f t="shared" si="86"/>
        <v>0.68900000000000006</v>
      </c>
      <c r="BJ111" s="49">
        <f>'[3]External (2)'!$Y47/1000</f>
        <v>4.1779999999999999</v>
      </c>
      <c r="BK111" s="49">
        <f>'[3]External (2)'!$M47/1000</f>
        <v>3.4889999999999999</v>
      </c>
      <c r="BL111" s="49">
        <f t="shared" si="76"/>
        <v>-0.35799999999999998</v>
      </c>
      <c r="BM111" s="49">
        <f>'[3]External (2)'!$AD47/1000</f>
        <v>0</v>
      </c>
      <c r="BN111" s="50">
        <f>'[3]External (2)'!$AC47/1000</f>
        <v>0.35799999999999998</v>
      </c>
      <c r="BO111" s="17">
        <f t="shared" si="77"/>
        <v>99.560000000000016</v>
      </c>
      <c r="BP111" s="5">
        <f t="shared" si="120"/>
        <v>75.88900000000001</v>
      </c>
      <c r="BQ111" s="5">
        <f t="shared" si="121"/>
        <v>24.963000000000001</v>
      </c>
      <c r="BR111" s="6">
        <f t="shared" si="122"/>
        <v>7.9709999999999992</v>
      </c>
      <c r="BS111" s="6">
        <f t="shared" si="123"/>
        <v>-18.860999999999997</v>
      </c>
      <c r="BT111" s="49">
        <f>('[3]GovIncome (2)'!$CO47-'[3]GovIncome (2)'!$CA47)/1000</f>
        <v>9.5980000000000008</v>
      </c>
      <c r="BU111" s="17">
        <f t="shared" si="78"/>
        <v>283.029</v>
      </c>
      <c r="BV111" s="5">
        <f t="shared" si="124"/>
        <v>258.94900000000001</v>
      </c>
      <c r="BW111" s="6">
        <f t="shared" si="125"/>
        <v>23.912999999999997</v>
      </c>
      <c r="BX111" s="6">
        <f t="shared" si="126"/>
        <v>29.477664403056714</v>
      </c>
      <c r="BY111" s="65">
        <f t="shared" si="127"/>
        <v>0.16699999999999998</v>
      </c>
      <c r="BZ111" s="17">
        <f t="shared" si="79"/>
        <v>148.66699999999997</v>
      </c>
      <c r="CA111" s="5">
        <f t="shared" si="128"/>
        <v>57.06</v>
      </c>
      <c r="CB111" s="6">
        <f t="shared" si="129"/>
        <v>18.363</v>
      </c>
      <c r="CC111" s="6">
        <f t="shared" si="80"/>
        <v>65.495999999999995</v>
      </c>
      <c r="CD111" s="8">
        <f t="shared" si="130"/>
        <v>9.846124708113976</v>
      </c>
      <c r="CE111" s="8">
        <f t="shared" si="131"/>
        <v>55.649875291886019</v>
      </c>
      <c r="CF111" s="1492">
        <f>SUM([4]Data1!$BC155:$BC158)/1000</f>
        <v>7.7480000000000002</v>
      </c>
      <c r="CG111" s="8">
        <f t="shared" si="132"/>
        <v>28.209124708113976</v>
      </c>
      <c r="CH111" s="8">
        <f t="shared" si="133"/>
        <v>63.397875291886017</v>
      </c>
      <c r="CI111" s="49">
        <f>'[3]HouseholdInc (2)'!$AA47/1000</f>
        <v>65.424999999999997</v>
      </c>
      <c r="CJ111" s="763">
        <f>'[3]HouseholdKAccount (2)'!$F47/1000</f>
        <v>7.0999999999999994E-2</v>
      </c>
      <c r="CK111" s="11">
        <f>('[3]GovIncome (2)'!$CR47+'[3]GovIncome (2)'!$CT47)/1000</f>
        <v>51.749000000000002</v>
      </c>
      <c r="CL111" s="1173">
        <f t="shared" si="81"/>
        <v>8.1170000000000044</v>
      </c>
      <c r="CM111" s="1176">
        <f>'[3]GovIncome (2)'!$CR47/1000</f>
        <v>43.631999999999998</v>
      </c>
      <c r="CN111" s="11">
        <f t="shared" si="82"/>
        <v>52.844999999999999</v>
      </c>
      <c r="CO111" s="49">
        <f>'[3]GovDispoIncome (2)'!$C47/1000</f>
        <v>12.093999999999999</v>
      </c>
      <c r="CP111" s="49">
        <f>'[3]GovDispoIncome (2)'!$D47/1000</f>
        <v>40.750999999999998</v>
      </c>
      <c r="CQ111" s="49">
        <f>'[3]GovIncome (2)'!$CY47/1000</f>
        <v>-9.6739999999999995</v>
      </c>
      <c r="CR111" s="49">
        <f t="shared" si="134"/>
        <v>-1.825</v>
      </c>
      <c r="CS111" s="49">
        <f>('[3]GovKTransfers (2)'!$AR47+'[3]GovKTransfers (2)'!$AS47+'[3]GovKTransfers (2)'!$AT47)/1000</f>
        <v>15.666</v>
      </c>
      <c r="CT111" s="27">
        <f t="shared" si="135"/>
        <v>298.00900000000001</v>
      </c>
      <c r="CU111" s="49">
        <f t="shared" si="136"/>
        <v>70.259875291886047</v>
      </c>
      <c r="CV111" s="49">
        <f t="shared" si="137"/>
        <v>221.22503164374601</v>
      </c>
      <c r="CW111" s="49">
        <f t="shared" si="138"/>
        <v>6.5230930643679992</v>
      </c>
      <c r="CX111" s="49">
        <f t="shared" si="139"/>
        <v>342.73200000000003</v>
      </c>
      <c r="CY111" s="49">
        <f t="shared" si="140"/>
        <v>395.577</v>
      </c>
      <c r="CZ111" s="49">
        <f>'[3]HouseholdInc (2)'!$AL47/1000</f>
        <v>15.231</v>
      </c>
      <c r="DA111" s="49">
        <f t="shared" si="141"/>
        <v>38.457000000000001</v>
      </c>
      <c r="DB111" s="49">
        <f>'[3]HouseholdKAccount (2)'!$H47/1000</f>
        <v>-7.4999999999999997E-2</v>
      </c>
      <c r="DC111" s="79">
        <f t="shared" si="39"/>
        <v>15.156000000000001</v>
      </c>
      <c r="DD111" s="49">
        <f>('[3]NonFinCorpKAccount (2)'!$H47+'[3]FinCorpKAccount (2)'!$H47)/1000</f>
        <v>1.542</v>
      </c>
      <c r="DE111" s="478">
        <f t="shared" si="142"/>
        <v>36.347000000000001</v>
      </c>
      <c r="DF111" s="79">
        <f t="shared" si="41"/>
        <v>22.155999999999999</v>
      </c>
      <c r="DG111" s="49">
        <f>'[3]HouseholdKAccount (2)'!$P47/1000</f>
        <v>45.127000000000002</v>
      </c>
      <c r="DH111" s="451">
        <f t="shared" si="143"/>
        <v>21.900000000000002</v>
      </c>
      <c r="DI111" s="49">
        <f>'[3]HouseholdKAccount (2)'!$J47/1000-X111</f>
        <v>14.931999999999999</v>
      </c>
      <c r="DJ111" s="49">
        <f t="shared" si="89"/>
        <v>6.9680000000000035</v>
      </c>
      <c r="DK111" s="49">
        <f>('[3]HouseholdKAccount (2)'!$Q47+'[3]HouseholdKAccount (2)'!$R47)/1000</f>
        <v>0.91500000000000004</v>
      </c>
      <c r="DL111" s="49">
        <f t="shared" si="44"/>
        <v>-7.6590000000000016</v>
      </c>
      <c r="DM111" s="49">
        <f>'[3]HouseholdFinAccount (2)'!$C47</f>
        <v>7</v>
      </c>
      <c r="DN111" s="49">
        <f t="shared" si="45"/>
        <v>-0.65900000000000158</v>
      </c>
      <c r="DO111" s="49">
        <f>'[3]HouseholdFinAccount (2)'!$S47</f>
        <v>43.8</v>
      </c>
      <c r="DP111" s="451">
        <f>'[3]HouseholdFinAccount (2)'!$AB47</f>
        <v>39.1</v>
      </c>
      <c r="DQ111" s="899">
        <f t="shared" si="144"/>
        <v>1726.3999999999999</v>
      </c>
      <c r="DR111" s="394">
        <f t="shared" si="91"/>
        <v>15.156000000000001</v>
      </c>
      <c r="DS111" s="394">
        <f>'[5]HouseholdReconciliation (2)'!$S16</f>
        <v>34.799999999999997</v>
      </c>
      <c r="DT111" s="394">
        <f>'[5]HouseholdReconciliation (2)'!$H16</f>
        <v>13.1</v>
      </c>
      <c r="DU111" s="394">
        <f t="shared" si="145"/>
        <v>8.744000000000506</v>
      </c>
      <c r="DV111" s="394">
        <f>'[5]HouseholdReconciliation (2)'!$J16</f>
        <v>5.4</v>
      </c>
      <c r="DW111" s="394">
        <f t="shared" si="92"/>
        <v>7</v>
      </c>
      <c r="DX111" s="394">
        <f t="shared" si="146"/>
        <v>-3.6559999999994943</v>
      </c>
      <c r="DY111" s="906">
        <f t="shared" si="147"/>
        <v>1798.2000000000003</v>
      </c>
      <c r="DZ111" s="880">
        <f t="shared" si="90"/>
        <v>1798.2000000000003</v>
      </c>
      <c r="EA111" s="868">
        <f>'[5]HouseholdBS (2)'!$C18-EH111</f>
        <v>1323.9</v>
      </c>
      <c r="EB111" s="868">
        <f>'[5]HouseholdBS (2)'!$D18-EH111</f>
        <v>668.7</v>
      </c>
      <c r="EC111" s="1494">
        <f>'[5]QuarterlyBS88-Today(RBA) (2)'!$B44</f>
        <v>1065</v>
      </c>
      <c r="ED111" s="868">
        <f>'[5]HouseholdBS (2)'!$F18</f>
        <v>499.6</v>
      </c>
      <c r="EE111" s="868">
        <f t="shared" si="148"/>
        <v>565.4</v>
      </c>
      <c r="EF111" s="4">
        <f t="shared" si="149"/>
        <v>169.10000000000002</v>
      </c>
      <c r="EG111" s="4">
        <f>'[5]HouseholdBS (2)'!$J18*10</f>
        <v>87</v>
      </c>
      <c r="EH111" s="868">
        <f>'[5]HouseholdBS (2)'!$G18</f>
        <v>47.8</v>
      </c>
      <c r="EI111" s="868">
        <f t="shared" si="150"/>
        <v>474.30000000000018</v>
      </c>
      <c r="EJ111" s="870">
        <f t="shared" si="93"/>
        <v>824.7</v>
      </c>
      <c r="EK111" s="868">
        <f>'[5]HouseholdBS (2)'!$AA18</f>
        <v>154.6</v>
      </c>
      <c r="EL111" s="871">
        <f>[9]Data1!$IE19/1000</f>
        <v>50.392000000000003</v>
      </c>
      <c r="EM111" s="871">
        <f>[10]Data2!$AQ19/1000</f>
        <v>104.24299999999999</v>
      </c>
      <c r="EN111" s="868">
        <f>'[5]HouseholdBS (2)'!$AB18</f>
        <v>408.8</v>
      </c>
      <c r="EO111" s="868">
        <f>'[5]HouseholdBS (2)'!$X18+'[5]HouseholdBS (2)'!$Y18+'[5]HouseholdBS (2)'!$Z18+'[5]HouseholdBS (2)'!$AC18</f>
        <v>261.3</v>
      </c>
      <c r="EP111" s="869">
        <f>'[5]HouseholdBS (2)'!$AD18</f>
        <v>350.4</v>
      </c>
      <c r="EQ111" s="870">
        <f t="shared" si="97"/>
        <v>786.2</v>
      </c>
      <c r="ER111" s="870">
        <f t="shared" si="98"/>
        <v>698.7</v>
      </c>
      <c r="ES111" s="870">
        <f t="shared" si="99"/>
        <v>672.7</v>
      </c>
      <c r="ET111" s="870">
        <f t="shared" si="100"/>
        <v>18</v>
      </c>
      <c r="EU111" s="870">
        <f t="shared" si="101"/>
        <v>26</v>
      </c>
      <c r="EV111" s="870">
        <f t="shared" si="102"/>
        <v>9.8000000000000007</v>
      </c>
      <c r="EW111" s="870">
        <f t="shared" si="103"/>
        <v>1173.1000000000001</v>
      </c>
      <c r="EX111" s="870">
        <f t="shared" si="104"/>
        <v>913.5</v>
      </c>
      <c r="EY111" s="870">
        <f t="shared" si="105"/>
        <v>241.1</v>
      </c>
      <c r="EZ111" s="870">
        <f t="shared" si="106"/>
        <v>18.600000000000001</v>
      </c>
      <c r="FA111" s="870">
        <f t="shared" si="107"/>
        <v>1844</v>
      </c>
      <c r="FB111" s="870">
        <f t="shared" si="108"/>
        <v>641.1</v>
      </c>
      <c r="FC111" s="868">
        <f>'[5]NonFinCorpBS (2)'!$C18-'[5]NonFinCorpBS (2)'!$G18</f>
        <v>715.5</v>
      </c>
      <c r="FD111" s="868">
        <f>'[5]NonFinCorpBS (2)'!$D18-FH111</f>
        <v>637.1</v>
      </c>
      <c r="FE111" s="868">
        <f t="shared" si="109"/>
        <v>611.1</v>
      </c>
      <c r="FF111" s="868">
        <f>'[5]NonFinCorpBS (2)'!$J18*10</f>
        <v>18</v>
      </c>
      <c r="FG111" s="868">
        <f>'[5]NonFinCorpBS (2)'!$F18</f>
        <v>26</v>
      </c>
      <c r="FH111" s="868">
        <f>'[5]NonFinCorpBS (2)'!$G18</f>
        <v>8.5</v>
      </c>
      <c r="FI111" s="870">
        <f>'[5]NonFinCorpBS (2)'!$AB18</f>
        <v>236.4</v>
      </c>
      <c r="FJ111" s="870">
        <f>'[5]NonFinCorpBS (2)'!$AC18+'[5]NonFinCorpBS (2)'!$AD18+'[5]NonFinCorpBS (2)'!$AE18+'[5]NonFinCorpBS (2)'!$AH18</f>
        <v>163.1</v>
      </c>
      <c r="FK111" s="870">
        <f>'[5]NonFinCorpBS (2)'!$AF18</f>
        <v>58.4</v>
      </c>
      <c r="FL111" s="870">
        <f>'[5]NonFinCorpBS (2)'!$AG18</f>
        <v>15</v>
      </c>
      <c r="FM111" s="868">
        <f>'[5]NonFinCorpBS (2)'!$AI18</f>
        <v>880</v>
      </c>
      <c r="FN111" s="868">
        <f>'[5]NonFinCorpBS (2)'!$AM18</f>
        <v>531.1</v>
      </c>
      <c r="FO111" s="868">
        <f>'[5]FinCorpBS (2)'!$C18-'[5]FinCorpBS (2)'!$G18</f>
        <v>70.7</v>
      </c>
      <c r="FP111" s="868">
        <f>'[5]FinCorpBS (2)'!$D18-FT111</f>
        <v>61.6</v>
      </c>
      <c r="FQ111" s="868">
        <f t="shared" si="110"/>
        <v>61.6</v>
      </c>
      <c r="FR111" s="868">
        <v>0</v>
      </c>
      <c r="FS111" s="868">
        <v>0</v>
      </c>
      <c r="FT111" s="868">
        <f>'[5]FinCorpBS (2)'!$G18</f>
        <v>1.3</v>
      </c>
      <c r="FU111" s="868">
        <f>'[5]FinCorpBS (2)'!$X18</f>
        <v>936.7</v>
      </c>
      <c r="FV111" s="868">
        <f>'[5]FinCorpBS (2)'!$Y18+'[5]FinCorpBS (2)'!$Z18+'[5]FinCorpBS (2)'!$AA18+'[5]FinCorpBS (2)'!$AB18+'[5]FinCorpBS (2)'!$AE18</f>
        <v>750.4</v>
      </c>
      <c r="FW111" s="868">
        <f>'[5]FinCorpBS (2)'!$AC18</f>
        <v>182.7</v>
      </c>
      <c r="FX111" s="868">
        <f>'[5]FinCorpBS (2)'!$AD18</f>
        <v>3.6</v>
      </c>
      <c r="FY111" s="868">
        <f>'[5]FinCorpBS (2)'!$AF18</f>
        <v>964</v>
      </c>
      <c r="FZ111" s="869">
        <f>'[5]FinCorpBS (2)'!$AJ18</f>
        <v>110</v>
      </c>
      <c r="GA111" s="871">
        <f>'[5]ExternalBS (2)'!$K18</f>
        <v>204.3</v>
      </c>
      <c r="GB111" s="871">
        <f>'[5]ExternalBS (2)'!$P18</f>
        <v>115.4</v>
      </c>
      <c r="GC111" s="871">
        <f>'[5]ExternalBS (2)'!$B18</f>
        <v>483</v>
      </c>
      <c r="GD111" s="880">
        <f>'[5]ExternalBS (2)'!$H18</f>
        <v>203</v>
      </c>
      <c r="GE111" s="880">
        <f t="shared" si="111"/>
        <v>412.59999999999997</v>
      </c>
      <c r="GF111" s="880">
        <f>'[5]GovBS (2)'!$D18</f>
        <v>257.89999999999998</v>
      </c>
      <c r="GG111" s="880">
        <f t="shared" si="95"/>
        <v>254.89999999999998</v>
      </c>
      <c r="GH111" s="880">
        <v>0</v>
      </c>
      <c r="GI111" s="880">
        <f>'[5]GovBS (2)'!$F18</f>
        <v>3</v>
      </c>
      <c r="GJ111" s="880">
        <f>'[5]GovBS (2)'!$D18</f>
        <v>257.89999999999998</v>
      </c>
      <c r="GK111" s="880">
        <f>'[5]GovBS (2)'!$U18</f>
        <v>65.400000000000006</v>
      </c>
      <c r="GL111" s="880">
        <f>SUM('[5]GovBS (2)'!$V18:$Y18)</f>
        <v>89.3</v>
      </c>
      <c r="GM111" s="880">
        <f>'[5]GovBS (2)'!$V18</f>
        <v>89.2</v>
      </c>
      <c r="GN111" s="880">
        <f>'[5]GovBS (2)'!$W18</f>
        <v>0</v>
      </c>
      <c r="GO111" s="880">
        <f>'[5]GovBS (2)'!$X18</f>
        <v>0.1</v>
      </c>
      <c r="GP111" s="871">
        <f>'[5]GovBS (2)'!$AA18</f>
        <v>226.8</v>
      </c>
      <c r="GQ111" s="871">
        <f>'[5]GovBS (2)'!$AB18+'[5]GovBS (2)'!$AC18+'[5]GovBS (2)'!$AD18+'[5]GovBS (2)'!$AF18</f>
        <v>69.199999999999989</v>
      </c>
      <c r="GR111" s="871">
        <f>'[5]GovBS (2)'!$AE18</f>
        <v>157.6</v>
      </c>
      <c r="GS111" s="1520">
        <f>[8]GovSecByHolder!$AD39/1000</f>
        <v>21.442</v>
      </c>
      <c r="GT111" s="871">
        <f>'[5]GovBS (2)'!$AG18</f>
        <v>309</v>
      </c>
      <c r="GU111" s="1520">
        <f>[8]GovSecsOutstanding!$N34/1000</f>
        <v>110.5112</v>
      </c>
      <c r="GV111" s="1521">
        <f>[8]GovSecByHolder!$AC39/1000</f>
        <v>108.44</v>
      </c>
      <c r="GW111" s="1075">
        <f>([8]GovSecsOutstanding!$L34+[8]GovSecsOutstanding!$M34)/1000</f>
        <v>1.7989999999999999</v>
      </c>
      <c r="GX111" s="1519">
        <f t="shared" si="151"/>
        <v>1.1393970961651151E-2</v>
      </c>
      <c r="GY111" s="27">
        <f>'[5]NationalBS (2)'!$CO18-HA111</f>
        <v>1625.2560000000001</v>
      </c>
      <c r="GZ111" s="937">
        <f>'[5]KStockByAssetType (2)'!$C47/1000</f>
        <v>528.601</v>
      </c>
      <c r="HA111" s="937">
        <f>'[5]KStockByAssetType (2)'!$J47/1000</f>
        <v>57.643999999999998</v>
      </c>
      <c r="HB111" s="91">
        <f>'[5]NationalBS (2)'!$DG18</f>
        <v>897.4</v>
      </c>
      <c r="HC111" s="880">
        <f>'[5]NationalBS (2)'!$DI18</f>
        <v>806.3</v>
      </c>
      <c r="HD111" s="1143">
        <f t="shared" si="96"/>
        <v>91.100000000000023</v>
      </c>
      <c r="HE111" s="937">
        <f>'[3]NationalIncome (2)'!$R47/1000</f>
        <v>25.207000000000001</v>
      </c>
      <c r="HF111" s="92">
        <f t="shared" si="152"/>
        <v>2158.453</v>
      </c>
      <c r="HG111" s="937">
        <f t="shared" si="153"/>
        <v>24.849</v>
      </c>
      <c r="HH111" s="937">
        <f>'[5]NationalReconciliationB (2)'!$AV17</f>
        <v>43.6</v>
      </c>
      <c r="HI111" s="937">
        <f>'[5]NationalReconciliationB (2)'!$AW17</f>
        <v>8.5</v>
      </c>
      <c r="HJ111" s="937">
        <f t="shared" si="113"/>
        <v>8.5540000000001513</v>
      </c>
      <c r="HK111" s="937">
        <f>'[5]NationalReconciliationB (2)'!$AU17</f>
        <v>11.6</v>
      </c>
      <c r="HL111" s="1075">
        <f>'[5]NationalReconciliationB (2)'!$Z17</f>
        <v>4.9000000000000004</v>
      </c>
      <c r="HM111" s="937">
        <f t="shared" si="112"/>
        <v>1.1759999999999984</v>
      </c>
      <c r="HN111" s="937">
        <f>-'[3]External (2)'!$AF47/1000</f>
        <v>-20.675999999999998</v>
      </c>
      <c r="HO111" s="937">
        <f>'[5]NationalReconciliationB (2)'!$AT17</f>
        <v>-19.5</v>
      </c>
      <c r="HP111" s="937">
        <f t="shared" si="114"/>
        <v>-4.2219999999998468</v>
      </c>
      <c r="HQ111" s="937">
        <f t="shared" si="154"/>
        <v>2243.9560000000001</v>
      </c>
      <c r="HR111" s="893">
        <f t="shared" si="83"/>
        <v>4.258675078864349E-2</v>
      </c>
      <c r="HS111" s="64">
        <f>AVERAGE([2]Data1!$J$199:$J$202)</f>
        <v>66.099999999999994</v>
      </c>
      <c r="HT111" s="64">
        <f t="shared" si="87"/>
        <v>69.744130836190962</v>
      </c>
      <c r="HU111" s="705">
        <f>'[3]Deflators (2)'!$AM47</f>
        <v>60.4</v>
      </c>
      <c r="HV111" s="705">
        <f>'[3]Deflators (2)'!$G47</f>
        <v>66.5</v>
      </c>
      <c r="HW111" s="705">
        <f>'[3]Deflators (2)'!$AH47</f>
        <v>78.900000000000006</v>
      </c>
      <c r="HX111" s="705">
        <f>'[3]Deflators (2)'!$AL47</f>
        <v>113</v>
      </c>
      <c r="HY111" s="705">
        <f>'[3]Deflators (2)'!$AK47</f>
        <v>64</v>
      </c>
      <c r="HZ111" s="705">
        <f>'[3]Deflators (2)'!$F47</f>
        <v>58</v>
      </c>
      <c r="IA111" s="83">
        <v>18224.767</v>
      </c>
      <c r="IB111" s="83">
        <v>8354.7049999999999</v>
      </c>
      <c r="IC111" s="83">
        <v>7121.107</v>
      </c>
      <c r="ID111" s="83">
        <v>1233.598</v>
      </c>
      <c r="IE111" s="1501">
        <v>0.28347566802911667</v>
      </c>
      <c r="IF111" s="62">
        <f>'[5]NationalBS (2)'!$CX18</f>
        <v>23.9</v>
      </c>
      <c r="IG111" s="49">
        <f>'[5]NationalBS (2)'!$CY18</f>
        <v>19.7</v>
      </c>
      <c r="IH111" s="49">
        <f>'[5]NationalBS (2)'!$CZ18</f>
        <v>16.100000000000001</v>
      </c>
      <c r="II111" s="49">
        <f>'[5]NationalBS (2)'!$DA18</f>
        <v>0.5</v>
      </c>
      <c r="IJ111" s="49">
        <f>'[5]NationalBS (2)'!$CR18</f>
        <v>57.6</v>
      </c>
    </row>
    <row r="112" spans="1:244">
      <c r="A112" s="3">
        <f t="shared" si="88"/>
        <v>1997</v>
      </c>
      <c r="B112" s="739">
        <f t="shared" si="63"/>
        <v>455.99700000000007</v>
      </c>
      <c r="C112" s="737">
        <f t="shared" si="64"/>
        <v>-18.686</v>
      </c>
      <c r="D112" s="739">
        <f t="shared" si="65"/>
        <v>474.68300000000005</v>
      </c>
      <c r="E112" s="729">
        <f t="shared" si="66"/>
        <v>556.65600000000006</v>
      </c>
      <c r="F112" s="729">
        <f>'[3]NationalIncome (2)'!$S48/1000-Y112</f>
        <v>81.972999999999999</v>
      </c>
      <c r="G112" s="48">
        <f t="shared" si="67"/>
        <v>59.820999999999998</v>
      </c>
      <c r="H112" s="79">
        <f>'[3]IncomeFromGDP (2)'!$O48/1000</f>
        <v>59.820999999999998</v>
      </c>
      <c r="I112" s="733">
        <f t="shared" si="68"/>
        <v>0</v>
      </c>
      <c r="J112" s="394">
        <f t="shared" si="69"/>
        <v>556.65800000000002</v>
      </c>
      <c r="K112" s="394">
        <f>'[3]Expenditure (2)'!$EE48/1000</f>
        <v>319.46800000000002</v>
      </c>
      <c r="L112" s="394">
        <f>'[3]Expenditure (2)'!$ED48/1000</f>
        <v>97.277000000000001</v>
      </c>
      <c r="M112" s="394">
        <f>('[3]Expenditure (2)'!$FI48+'[3]Expenditure (2)'!$FN48)/1000</f>
        <v>138.18299999999999</v>
      </c>
      <c r="N112" s="394">
        <f>'[3]Expenditure (2)'!$FP48/1000</f>
        <v>106.476</v>
      </c>
      <c r="O112" s="394">
        <f>'[3]Expenditure (2)'!$FQ48/1000</f>
        <v>104.746</v>
      </c>
      <c r="P112" s="724">
        <f>'[3]Expenditure (2)'!$FR48/1000</f>
        <v>0</v>
      </c>
      <c r="Q112" s="394">
        <f t="shared" si="6"/>
        <v>556.65600000000006</v>
      </c>
      <c r="R112" s="394">
        <f>'[3]IncomeFromGDP (2)'!$D48/1000</f>
        <v>277.28699999999998</v>
      </c>
      <c r="S112" s="394">
        <f>'[3]IncomeFromGDP (2)'!$L48/1000</f>
        <v>171.89500000000001</v>
      </c>
      <c r="T112" s="394">
        <f>'[3]IncomeFromGDP (2)'!$M48/1000</f>
        <v>47.652999999999999</v>
      </c>
      <c r="U112" s="394">
        <f>'[3]IncomeFromGDP (2)'!$P48/1000</f>
        <v>0</v>
      </c>
      <c r="V112" s="45">
        <f t="shared" si="70"/>
        <v>28.51</v>
      </c>
      <c r="W112" s="49">
        <f>'[3]HouseholdInc (2)'!$B48/1000</f>
        <v>38.707000000000001</v>
      </c>
      <c r="X112" s="451">
        <f>'[3]CFCByIndustry (2)'!$AB48/1000-Y112</f>
        <v>10.196999999999999</v>
      </c>
      <c r="Y112" s="451">
        <f>'[3]CFCByIndustry (2)'!$W48/1000</f>
        <v>5.75</v>
      </c>
      <c r="Z112" s="49">
        <f>'[3]HouseholdInc (2)'!$AM48/1000-Y112</f>
        <v>23.466999999999999</v>
      </c>
      <c r="AA112" s="857">
        <f t="shared" si="71"/>
        <v>0.26344072131655771</v>
      </c>
      <c r="AB112" s="464">
        <f t="shared" si="115"/>
        <v>8.5667478786860454E-3</v>
      </c>
      <c r="AC112" s="5">
        <f t="shared" si="116"/>
        <v>37.959000000000003</v>
      </c>
      <c r="AD112" s="39">
        <f t="shared" si="9"/>
        <v>51.228000000000002</v>
      </c>
      <c r="AE112" s="39">
        <f t="shared" si="117"/>
        <v>34.384</v>
      </c>
      <c r="AF112" s="49">
        <f t="shared" si="72"/>
        <v>47.652999999999999</v>
      </c>
      <c r="AG112" s="896">
        <f>'[3]AgriIncome (2)'!$W18/1000</f>
        <v>3.5750000000000002</v>
      </c>
      <c r="AH112" s="49">
        <f>'[3]CFCByIndustry (2)'!$AC48/1000</f>
        <v>13.269</v>
      </c>
      <c r="AI112" s="112">
        <f t="shared" si="118"/>
        <v>0.25901850550480204</v>
      </c>
      <c r="AJ112" s="45"/>
      <c r="AK112" s="39"/>
      <c r="AL112" s="394">
        <f>('[3]NonFinCorpIncome (2)'!$B48+'[3]FinCorpIncome (2)'!$B48)/1000</f>
        <v>119.988</v>
      </c>
      <c r="AM112" s="394"/>
      <c r="AN112" s="394">
        <f>('[3]CFCByIndustry (2)'!$Y48+'[3]CFCByIndustry (2)'!$Z48)/1000</f>
        <v>45.307000000000002</v>
      </c>
      <c r="AO112" s="111"/>
      <c r="AP112" s="45"/>
      <c r="AQ112" s="39"/>
      <c r="AR112" s="49"/>
      <c r="AS112" s="49">
        <f>'[3]CFCByIndustry (2)'!$AA48/1000</f>
        <v>13.2</v>
      </c>
      <c r="AT112" s="49">
        <f>'[3]GovIncome (2)'!$BS48/1000</f>
        <v>13.2</v>
      </c>
      <c r="AU112" s="112"/>
      <c r="AV112" s="5">
        <f t="shared" si="119"/>
        <v>74.680999999999997</v>
      </c>
      <c r="AW112" s="5">
        <f>('[3]NonFinCorpIncome (2)'!$T48+'[3]FinCorpIncome (2)'!$T48)/1000</f>
        <v>21.385000000000002</v>
      </c>
      <c r="AX112" s="5">
        <f t="shared" si="73"/>
        <v>37.629999999999995</v>
      </c>
      <c r="AY112" s="5">
        <f>('[3]NonFinCorpIncome (2)'!$AC48+'[3]FinCorpIncome (2)'!$AB48)/1000</f>
        <v>13.635999999999999</v>
      </c>
      <c r="AZ112" s="761">
        <f>('[3]NonFinCorpIncome (2)'!Y48+'[3]NonFinCorpIncome (2)'!X48+'[3]NonFinCorpIncome (2)'!W48-'[3]NonFinCorpIncome (2)'!K48-'[3]NonFinCorpIncome (2)'!J48)/1000+('[3]FinCorpIncome (2)'!X48+'[3]FinCorpIncome (2)'!W48-'[3]FinCorpIncome (2)'!J48-'[3]FinCorpIncome (2)'!I48)/1000</f>
        <v>2.0300000000000002</v>
      </c>
      <c r="BA112" s="63">
        <f t="shared" si="74"/>
        <v>-18.686</v>
      </c>
      <c r="BB112" s="64">
        <f t="shared" si="14"/>
        <v>-18.841999999999999</v>
      </c>
      <c r="BC112" s="49">
        <f>'[3]External (2)'!$T48/1000</f>
        <v>8.9390000000000001</v>
      </c>
      <c r="BD112" s="49">
        <f>'[3]External (2)'!$G48/1000</f>
        <v>27.780999999999999</v>
      </c>
      <c r="BE112" s="64">
        <f t="shared" si="15"/>
        <v>0.15599999999999992</v>
      </c>
      <c r="BF112" s="49">
        <f>'[3]External (2)'!$P48/1000</f>
        <v>0.69299999999999995</v>
      </c>
      <c r="BG112" s="49">
        <f>'[3]External (2)'!$C48/1000</f>
        <v>0.53700000000000003</v>
      </c>
      <c r="BH112" s="35">
        <f t="shared" si="75"/>
        <v>0.59399999999999942</v>
      </c>
      <c r="BI112" s="49">
        <f t="shared" si="86"/>
        <v>0.59399999999999942</v>
      </c>
      <c r="BJ112" s="49">
        <f>'[3]External (2)'!$Y48/1000</f>
        <v>5.77</v>
      </c>
      <c r="BK112" s="49">
        <f>'[3]External (2)'!$M48/1000</f>
        <v>5.1760000000000002</v>
      </c>
      <c r="BL112" s="49">
        <f t="shared" si="76"/>
        <v>-0.26600000000000001</v>
      </c>
      <c r="BM112" s="49">
        <f>'[3]External (2)'!$AD48/1000</f>
        <v>0</v>
      </c>
      <c r="BN112" s="50">
        <f>'[3]External (2)'!$AC48/1000</f>
        <v>0.26600000000000001</v>
      </c>
      <c r="BO112" s="17">
        <f t="shared" si="77"/>
        <v>98.548000000000002</v>
      </c>
      <c r="BP112" s="5">
        <f t="shared" si="120"/>
        <v>74.680999999999997</v>
      </c>
      <c r="BQ112" s="5">
        <f t="shared" si="121"/>
        <v>28.51</v>
      </c>
      <c r="BR112" s="6">
        <f t="shared" si="122"/>
        <v>8.5960000000000001</v>
      </c>
      <c r="BS112" s="6">
        <f t="shared" si="123"/>
        <v>-18.841999999999999</v>
      </c>
      <c r="BT112" s="49">
        <f>('[3]GovIncome (2)'!$CO48-'[3]GovIncome (2)'!$CA48)/1000</f>
        <v>5.6029999999999998</v>
      </c>
      <c r="BU112" s="17">
        <f t="shared" si="78"/>
        <v>303.23099999999999</v>
      </c>
      <c r="BV112" s="5">
        <f t="shared" si="124"/>
        <v>277.28699999999998</v>
      </c>
      <c r="BW112" s="6">
        <f t="shared" si="125"/>
        <v>25.788</v>
      </c>
      <c r="BX112" s="6">
        <f t="shared" si="126"/>
        <v>30.133265722521905</v>
      </c>
      <c r="BY112" s="65">
        <f t="shared" si="127"/>
        <v>0.15599999999999992</v>
      </c>
      <c r="BZ112" s="17">
        <f t="shared" si="79"/>
        <v>160.886</v>
      </c>
      <c r="CA112" s="5">
        <f t="shared" si="128"/>
        <v>59.820999999999998</v>
      </c>
      <c r="CB112" s="6">
        <f t="shared" si="129"/>
        <v>21.385000000000002</v>
      </c>
      <c r="CC112" s="6">
        <f t="shared" si="80"/>
        <v>71.311999999999998</v>
      </c>
      <c r="CD112" s="8">
        <f t="shared" si="130"/>
        <v>10.038938978670586</v>
      </c>
      <c r="CE112" s="8">
        <f t="shared" si="131"/>
        <v>61.273061021329411</v>
      </c>
      <c r="CF112" s="1492">
        <f>SUM([4]Data1!$BC159:$BC162)/1000</f>
        <v>8.3680000000000003</v>
      </c>
      <c r="CG112" s="8">
        <f t="shared" si="132"/>
        <v>31.423938978670588</v>
      </c>
      <c r="CH112" s="8">
        <f t="shared" si="133"/>
        <v>69.641061021329406</v>
      </c>
      <c r="CI112" s="49">
        <f>'[3]HouseholdInc (2)'!$AA48/1000</f>
        <v>71.216999999999999</v>
      </c>
      <c r="CJ112" s="763">
        <f>'[3]HouseholdKAccount (2)'!$F48/1000</f>
        <v>9.5000000000000001E-2</v>
      </c>
      <c r="CK112" s="11">
        <f>('[3]GovIncome (2)'!$CR48+'[3]GovIncome (2)'!$CT48)/1000</f>
        <v>54.676000000000002</v>
      </c>
      <c r="CL112" s="1173">
        <f t="shared" si="81"/>
        <v>8.7560000000000002</v>
      </c>
      <c r="CM112" s="1176">
        <f>'[3]GovIncome (2)'!$CR48/1000</f>
        <v>45.92</v>
      </c>
      <c r="CN112" s="11">
        <f t="shared" si="82"/>
        <v>55.356999999999999</v>
      </c>
      <c r="CO112" s="49">
        <f>'[3]GovDispoIncome (2)'!$C48/1000</f>
        <v>12.487</v>
      </c>
      <c r="CP112" s="49">
        <f>'[3]GovDispoIncome (2)'!$D48/1000</f>
        <v>42.87</v>
      </c>
      <c r="CQ112" s="49">
        <f>'[3]GovIncome (2)'!$CY48/1000</f>
        <v>0.28799999999999998</v>
      </c>
      <c r="CR112" s="49">
        <f t="shared" si="134"/>
        <v>-2.214</v>
      </c>
      <c r="CS112" s="49">
        <f>('[3]GovKTransfers (2)'!$AR48+'[3]GovKTransfers (2)'!$AS48+'[3]GovKTransfers (2)'!$AT48)/1000</f>
        <v>16.027999999999999</v>
      </c>
      <c r="CT112" s="27">
        <f t="shared" si="135"/>
        <v>307.44000000000011</v>
      </c>
      <c r="CU112" s="49">
        <f t="shared" si="136"/>
        <v>65.094061021329409</v>
      </c>
      <c r="CV112" s="49">
        <f t="shared" si="137"/>
        <v>235.35697899363265</v>
      </c>
      <c r="CW112" s="49">
        <f t="shared" si="138"/>
        <v>6.9889599850379582</v>
      </c>
      <c r="CX112" s="49">
        <f t="shared" si="139"/>
        <v>355.3900000000001</v>
      </c>
      <c r="CY112" s="49">
        <f t="shared" si="140"/>
        <v>410.74700000000007</v>
      </c>
      <c r="CZ112" s="49">
        <f>'[3]HouseholdInc (2)'!$AL48/1000</f>
        <v>20.170999999999999</v>
      </c>
      <c r="DA112" s="49">
        <f t="shared" si="141"/>
        <v>43.637999999999998</v>
      </c>
      <c r="DB112" s="49">
        <f>'[3]HouseholdKAccount (2)'!$H48/1000</f>
        <v>-1.0999999999999999E-2</v>
      </c>
      <c r="DC112" s="79">
        <f t="shared" si="39"/>
        <v>20.16</v>
      </c>
      <c r="DD112" s="49">
        <f>('[3]NonFinCorpKAccount (2)'!$H48+'[3]FinCorpKAccount (2)'!$H48)/1000</f>
        <v>1.9590000000000001</v>
      </c>
      <c r="DE112" s="478">
        <f t="shared" si="142"/>
        <v>35.755000000000003</v>
      </c>
      <c r="DF112" s="79">
        <f t="shared" si="41"/>
        <v>38.56</v>
      </c>
      <c r="DG112" s="49">
        <f>'[3]HouseholdKAccount (2)'!$P48/1000</f>
        <v>48.536999999999999</v>
      </c>
      <c r="DH112" s="451">
        <f t="shared" si="143"/>
        <v>25.071000000000005</v>
      </c>
      <c r="DI112" s="49">
        <f>'[3]HouseholdKAccount (2)'!$J48/1000-X112</f>
        <v>15.217000000000002</v>
      </c>
      <c r="DJ112" s="49">
        <f t="shared" si="89"/>
        <v>9.8540000000000028</v>
      </c>
      <c r="DK112" s="49">
        <f>('[3]HouseholdKAccount (2)'!$Q48+'[3]HouseholdKAccount (2)'!$R48)/1000</f>
        <v>1.3660000000000001</v>
      </c>
      <c r="DL112" s="49">
        <f t="shared" si="44"/>
        <v>-6.2770000000000046</v>
      </c>
      <c r="DM112" s="49">
        <f>'[3]HouseholdFinAccount (2)'!$C48</f>
        <v>18.399999999999999</v>
      </c>
      <c r="DN112" s="49">
        <f t="shared" si="45"/>
        <v>12.122999999999994</v>
      </c>
      <c r="DO112" s="49">
        <f>'[3]HouseholdFinAccount (2)'!$S48</f>
        <v>53.1</v>
      </c>
      <c r="DP112" s="451">
        <f>'[3]HouseholdFinAccount (2)'!$AB48</f>
        <v>35.200000000000003</v>
      </c>
      <c r="DQ112" s="899">
        <f t="shared" si="144"/>
        <v>1798.2000000000003</v>
      </c>
      <c r="DR112" s="394">
        <f t="shared" si="91"/>
        <v>20.16</v>
      </c>
      <c r="DS112" s="394">
        <f>'[5]HouseholdReconciliation (2)'!$S17</f>
        <v>11.4</v>
      </c>
      <c r="DT112" s="394">
        <f>'[5]HouseholdReconciliation (2)'!$H17</f>
        <v>156.5</v>
      </c>
      <c r="DU112" s="394">
        <f t="shared" si="145"/>
        <v>19.93999999999928</v>
      </c>
      <c r="DV112" s="394">
        <f>'[5]HouseholdReconciliation (2)'!$J17</f>
        <v>5.5</v>
      </c>
      <c r="DW112" s="394">
        <f t="shared" si="92"/>
        <v>18.399999999999999</v>
      </c>
      <c r="DX112" s="394">
        <f t="shared" si="146"/>
        <v>-3.9600000000007185</v>
      </c>
      <c r="DY112" s="906">
        <f t="shared" si="147"/>
        <v>2006.1999999999998</v>
      </c>
      <c r="DZ112" s="871">
        <f t="shared" si="90"/>
        <v>2006.1999999999998</v>
      </c>
      <c r="EA112" s="868">
        <f>'[5]HouseholdBS (2)'!$C19-EH112</f>
        <v>1462.3999999999999</v>
      </c>
      <c r="EB112" s="868">
        <f>'[5]HouseholdBS (2)'!$D19-EH112</f>
        <v>694.5</v>
      </c>
      <c r="EC112" s="1494">
        <f>'[5]QuarterlyBS88-Today(RBA) (2)'!$B48</f>
        <v>1190.3</v>
      </c>
      <c r="ED112" s="868">
        <f>'[5]HouseholdBS (2)'!$F19</f>
        <v>516.79999999999995</v>
      </c>
      <c r="EE112" s="868">
        <f t="shared" si="148"/>
        <v>673.5</v>
      </c>
      <c r="EF112" s="4">
        <f t="shared" si="149"/>
        <v>177.70000000000005</v>
      </c>
      <c r="EG112" s="4">
        <f>'[5]HouseholdBS (2)'!$J19*10</f>
        <v>109</v>
      </c>
      <c r="EH112" s="868">
        <f>'[5]HouseholdBS (2)'!$G19</f>
        <v>51.9</v>
      </c>
      <c r="EI112" s="868">
        <f t="shared" si="150"/>
        <v>543.79999999999995</v>
      </c>
      <c r="EJ112" s="868">
        <f t="shared" si="93"/>
        <v>930.3</v>
      </c>
      <c r="EK112" s="868">
        <f>'[5]HouseholdBS (2)'!$AA19</f>
        <v>186.7</v>
      </c>
      <c r="EL112" s="871">
        <f>[9]Data1!$IE20/1000</f>
        <v>89.471000000000004</v>
      </c>
      <c r="EM112" s="871">
        <f>[10]Data2!$AQ20/1000</f>
        <v>97.248999999999995</v>
      </c>
      <c r="EN112" s="868">
        <f>'[5]HouseholdBS (2)'!$AB19</f>
        <v>458.2</v>
      </c>
      <c r="EO112" s="868">
        <f>'[5]HouseholdBS (2)'!$X19+'[5]HouseholdBS (2)'!$Y19+'[5]HouseholdBS (2)'!$Z19+'[5]HouseholdBS (2)'!$AC19</f>
        <v>285.39999999999998</v>
      </c>
      <c r="EP112" s="869">
        <f>'[5]HouseholdBS (2)'!$AD19</f>
        <v>386.5</v>
      </c>
      <c r="EQ112" s="870">
        <f t="shared" si="97"/>
        <v>827.9</v>
      </c>
      <c r="ER112" s="870">
        <f t="shared" si="98"/>
        <v>731.69999999999993</v>
      </c>
      <c r="ES112" s="870">
        <f t="shared" si="99"/>
        <v>704.9</v>
      </c>
      <c r="ET112" s="870">
        <f t="shared" si="100"/>
        <v>21</v>
      </c>
      <c r="EU112" s="870">
        <f t="shared" si="101"/>
        <v>26.8</v>
      </c>
      <c r="EV112" s="870">
        <f t="shared" si="102"/>
        <v>10.6</v>
      </c>
      <c r="EW112" s="870">
        <f t="shared" si="103"/>
        <v>1294.5</v>
      </c>
      <c r="EX112" s="870">
        <f t="shared" si="104"/>
        <v>978.4</v>
      </c>
      <c r="EY112" s="870">
        <f t="shared" si="105"/>
        <v>295.3</v>
      </c>
      <c r="EZ112" s="870">
        <f t="shared" si="106"/>
        <v>20.9</v>
      </c>
      <c r="FA112" s="870">
        <f t="shared" si="107"/>
        <v>2044.7</v>
      </c>
      <c r="FB112" s="870">
        <f t="shared" si="108"/>
        <v>725.8</v>
      </c>
      <c r="FC112" s="868">
        <f>'[5]NonFinCorpBS (2)'!$C19-'[5]NonFinCorpBS (2)'!$G19</f>
        <v>754.8</v>
      </c>
      <c r="FD112" s="868">
        <f>'[5]NonFinCorpBS (2)'!$D19-FH112</f>
        <v>668.3</v>
      </c>
      <c r="FE112" s="868">
        <f t="shared" si="109"/>
        <v>641.5</v>
      </c>
      <c r="FF112" s="868">
        <f>'[5]NonFinCorpBS (2)'!$J19*10</f>
        <v>21</v>
      </c>
      <c r="FG112" s="868">
        <f>'[5]NonFinCorpBS (2)'!$F19</f>
        <v>26.8</v>
      </c>
      <c r="FH112" s="868">
        <f>'[5]NonFinCorpBS (2)'!$G19</f>
        <v>9.1999999999999993</v>
      </c>
      <c r="FI112" s="870">
        <f>'[5]NonFinCorpBS (2)'!$AB19</f>
        <v>249.3</v>
      </c>
      <c r="FJ112" s="870">
        <f>'[5]NonFinCorpBS (2)'!$AC19+'[5]NonFinCorpBS (2)'!$AD19+'[5]NonFinCorpBS (2)'!$AE19+'[5]NonFinCorpBS (2)'!$AH19</f>
        <v>168.89999999999998</v>
      </c>
      <c r="FK112" s="870">
        <f>'[5]NonFinCorpBS (2)'!$AF19</f>
        <v>63.8</v>
      </c>
      <c r="FL112" s="870">
        <f>'[5]NonFinCorpBS (2)'!$AG19</f>
        <v>16.7</v>
      </c>
      <c r="FM112" s="868">
        <f>'[5]NonFinCorpBS (2)'!$AI19</f>
        <v>939</v>
      </c>
      <c r="FN112" s="868">
        <f>'[5]NonFinCorpBS (2)'!$AM19</f>
        <v>574.4</v>
      </c>
      <c r="FO112" s="868">
        <f>'[5]FinCorpBS (2)'!$C19-'[5]FinCorpBS (2)'!$G19</f>
        <v>73.099999999999994</v>
      </c>
      <c r="FP112" s="868">
        <f>'[5]FinCorpBS (2)'!$D19-FT112</f>
        <v>63.4</v>
      </c>
      <c r="FQ112" s="868">
        <f t="shared" si="110"/>
        <v>63.4</v>
      </c>
      <c r="FR112" s="868">
        <v>0</v>
      </c>
      <c r="FS112" s="868">
        <v>0</v>
      </c>
      <c r="FT112" s="868">
        <f>'[5]FinCorpBS (2)'!$G19</f>
        <v>1.4</v>
      </c>
      <c r="FU112" s="868">
        <f>'[5]FinCorpBS (2)'!$X19</f>
        <v>1045.2</v>
      </c>
      <c r="FV112" s="868">
        <f>'[5]FinCorpBS (2)'!$Y19+'[5]FinCorpBS (2)'!$Z19+'[5]FinCorpBS (2)'!$AA19+'[5]FinCorpBS (2)'!$AB19+'[5]FinCorpBS (2)'!$AE19</f>
        <v>809.5</v>
      </c>
      <c r="FW112" s="868">
        <f>'[5]FinCorpBS (2)'!$AC19</f>
        <v>231.5</v>
      </c>
      <c r="FX112" s="868">
        <f>'[5]FinCorpBS (2)'!$AD19</f>
        <v>4.2</v>
      </c>
      <c r="FY112" s="868">
        <f>'[5]FinCorpBS (2)'!$AF19</f>
        <v>1105.7</v>
      </c>
      <c r="FZ112" s="869">
        <f>'[5]FinCorpBS (2)'!$AJ19</f>
        <v>151.4</v>
      </c>
      <c r="GA112" s="871">
        <f>'[5]ExternalBS (2)'!$K19</f>
        <v>242.5</v>
      </c>
      <c r="GB112" s="871">
        <f>'[5]ExternalBS (2)'!$P19</f>
        <v>140</v>
      </c>
      <c r="GC112" s="871">
        <f>'[5]ExternalBS (2)'!$B19</f>
        <v>536.6</v>
      </c>
      <c r="GD112" s="880">
        <f>'[5]ExternalBS (2)'!$H19</f>
        <v>228.8</v>
      </c>
      <c r="GE112" s="880">
        <f t="shared" si="111"/>
        <v>433.49999999999994</v>
      </c>
      <c r="GF112" s="880">
        <f>'[5]GovBS (2)'!$D19</f>
        <v>264.89999999999998</v>
      </c>
      <c r="GG112" s="880">
        <f t="shared" si="95"/>
        <v>262</v>
      </c>
      <c r="GH112" s="880">
        <v>0</v>
      </c>
      <c r="GI112" s="880">
        <f>'[5]GovBS (2)'!$F19</f>
        <v>2.9</v>
      </c>
      <c r="GJ112" s="880">
        <f>'[5]GovBS (2)'!$D19</f>
        <v>264.89999999999998</v>
      </c>
      <c r="GK112" s="880">
        <f>'[5]GovBS (2)'!$U19</f>
        <v>70.900000000000006</v>
      </c>
      <c r="GL112" s="880">
        <f>SUM('[5]GovBS (2)'!$V19:$Y19)</f>
        <v>97.699999999999989</v>
      </c>
      <c r="GM112" s="880">
        <f>'[5]GovBS (2)'!$V19</f>
        <v>97.6</v>
      </c>
      <c r="GN112" s="880">
        <f>'[5]GovBS (2)'!$W19</f>
        <v>0</v>
      </c>
      <c r="GO112" s="880">
        <f>'[5]GovBS (2)'!$X19</f>
        <v>0.1</v>
      </c>
      <c r="GP112" s="871">
        <f>'[5]GovBS (2)'!$AA19</f>
        <v>231.4</v>
      </c>
      <c r="GQ112" s="871">
        <f>'[5]GovBS (2)'!$AB19+'[5]GovBS (2)'!$AC19+'[5]GovBS (2)'!$AD19+'[5]GovBS (2)'!$AF19</f>
        <v>76.3</v>
      </c>
      <c r="GR112" s="871">
        <f>'[5]GovBS (2)'!$AE19</f>
        <v>155.1</v>
      </c>
      <c r="GS112" s="1520">
        <f>[8]GovSecByHolder!$AD40/1000</f>
        <v>25.748999999999999</v>
      </c>
      <c r="GT112" s="871">
        <f>'[5]GovBS (2)'!$AG19</f>
        <v>319.2</v>
      </c>
      <c r="GU112" s="1520">
        <f>[8]GovSecsOutstanding!$N35/1000</f>
        <v>111.13471300000002</v>
      </c>
      <c r="GV112" s="1521">
        <f>[8]GovSecByHolder!$AC40/1000</f>
        <v>109.104</v>
      </c>
      <c r="GW112" s="1075">
        <f>([8]GovSecsOutstanding!$L35+[8]GovSecsOutstanding!$M35)/1000</f>
        <v>1.3038129999999999</v>
      </c>
      <c r="GX112" s="1519">
        <f t="shared" si="151"/>
        <v>3.5087950140022849E-3</v>
      </c>
      <c r="GY112" s="27">
        <f>'[5]NationalBS (2)'!$CO19-HA112</f>
        <v>1691.0809999999999</v>
      </c>
      <c r="GZ112" s="937">
        <f>'[5]KStockByAssetType (2)'!$C48/1000</f>
        <v>546.45600000000002</v>
      </c>
      <c r="HA112" s="937">
        <f>'[5]KStockByAssetType (2)'!$J48/1000</f>
        <v>62.518999999999998</v>
      </c>
      <c r="HB112" s="91">
        <f>'[5]NationalBS (2)'!$DG19</f>
        <v>1032.8</v>
      </c>
      <c r="HC112" s="880">
        <f>'[5]NationalBS (2)'!$DI19</f>
        <v>933.2</v>
      </c>
      <c r="HD112" s="1143">
        <f t="shared" si="96"/>
        <v>99.599999999999909</v>
      </c>
      <c r="HE112" s="937">
        <f>'[3]NationalIncome (2)'!$R48/1000</f>
        <v>34.095999999999997</v>
      </c>
      <c r="HF112" s="92">
        <f t="shared" si="152"/>
        <v>2243.9560000000001</v>
      </c>
      <c r="HG112" s="937">
        <f t="shared" si="153"/>
        <v>33.83</v>
      </c>
      <c r="HH112" s="937">
        <f>'[5]NationalReconciliationB (2)'!$AV18</f>
        <v>14.2</v>
      </c>
      <c r="HI112" s="937">
        <f>'[5]NationalReconciliationB (2)'!$AW18</f>
        <v>134</v>
      </c>
      <c r="HJ112" s="937">
        <f t="shared" si="113"/>
        <v>3.7949999999998454</v>
      </c>
      <c r="HK112" s="937">
        <f>'[5]NationalReconciliationB (2)'!$AU18</f>
        <v>8.3000000000000007</v>
      </c>
      <c r="HL112" s="1075">
        <f>'[5]NationalReconciliationB (2)'!$Z18</f>
        <v>1.6</v>
      </c>
      <c r="HM112" s="937">
        <f t="shared" si="112"/>
        <v>-0.17099999999999937</v>
      </c>
      <c r="HN112" s="937">
        <f>-'[3]External (2)'!$AF48/1000</f>
        <v>-16.629000000000001</v>
      </c>
      <c r="HO112" s="937">
        <f>'[5]NationalReconciliationB (2)'!$AT18</f>
        <v>-16.8</v>
      </c>
      <c r="HP112" s="937">
        <f t="shared" si="114"/>
        <v>-4.3340000000001559</v>
      </c>
      <c r="HQ112" s="937">
        <f t="shared" si="154"/>
        <v>2429.7809999999999</v>
      </c>
      <c r="HR112" s="893">
        <f t="shared" si="83"/>
        <v>1.3237518910741208E-2</v>
      </c>
      <c r="HS112" s="64">
        <f>AVERAGE([2]Data1!$J$203:$J$206)</f>
        <v>66.974999999999994</v>
      </c>
      <c r="HT112" s="64">
        <f t="shared" si="87"/>
        <v>70.667370087048269</v>
      </c>
      <c r="HU112" s="705">
        <f>'[3]Deflators (2)'!$AM48</f>
        <v>61.2</v>
      </c>
      <c r="HV112" s="705">
        <f>'[3]Deflators (2)'!$G48</f>
        <v>67.400000000000006</v>
      </c>
      <c r="HW112" s="705">
        <f>'[3]Deflators (2)'!$AH48</f>
        <v>77.5</v>
      </c>
      <c r="HX112" s="705">
        <f>'[3]Deflators (2)'!$AL48</f>
        <v>105.4</v>
      </c>
      <c r="HY112" s="705">
        <f>'[3]Deflators (2)'!$AK48</f>
        <v>61.5</v>
      </c>
      <c r="HZ112" s="705">
        <f>'[3]Deflators (2)'!$F48</f>
        <v>58.7</v>
      </c>
      <c r="IA112" s="83">
        <v>18423.037</v>
      </c>
      <c r="IB112" s="83">
        <v>8476.9920000000002</v>
      </c>
      <c r="IC112" s="83">
        <v>7198.7030000000004</v>
      </c>
      <c r="ID112" s="83">
        <v>1278.289</v>
      </c>
      <c r="IE112" s="1501">
        <v>0.28108188677035173</v>
      </c>
      <c r="IF112" s="62">
        <f>'[5]NationalBS (2)'!$CX19</f>
        <v>26.1</v>
      </c>
      <c r="IG112" s="49">
        <f>'[5]NationalBS (2)'!$CY19</f>
        <v>20.5</v>
      </c>
      <c r="IH112" s="49">
        <f>'[5]NationalBS (2)'!$CZ19</f>
        <v>17.100000000000001</v>
      </c>
      <c r="II112" s="49">
        <f>'[5]NationalBS (2)'!$DA19</f>
        <v>0.7</v>
      </c>
      <c r="IJ112" s="49">
        <f>'[5]NationalBS (2)'!$CR19</f>
        <v>62.5</v>
      </c>
    </row>
    <row r="113" spans="1:244">
      <c r="A113" s="3">
        <f t="shared" si="88"/>
        <v>1998</v>
      </c>
      <c r="B113" s="739">
        <f t="shared" si="63"/>
        <v>482.30200000000002</v>
      </c>
      <c r="C113" s="737">
        <f t="shared" si="64"/>
        <v>-18.564</v>
      </c>
      <c r="D113" s="739">
        <f t="shared" si="65"/>
        <v>500.86600000000004</v>
      </c>
      <c r="E113" s="729">
        <f t="shared" si="66"/>
        <v>588.72500000000002</v>
      </c>
      <c r="F113" s="729">
        <f>'[3]NationalIncome (2)'!$S49/1000-Y113</f>
        <v>87.858999999999995</v>
      </c>
      <c r="G113" s="48">
        <f t="shared" si="67"/>
        <v>62.718000000000004</v>
      </c>
      <c r="H113" s="79">
        <f>'[3]IncomeFromGDP (2)'!$O49/1000</f>
        <v>62.718000000000004</v>
      </c>
      <c r="I113" s="733">
        <f t="shared" si="68"/>
        <v>0</v>
      </c>
      <c r="J113" s="394">
        <f t="shared" si="69"/>
        <v>588.72699999999998</v>
      </c>
      <c r="K113" s="394">
        <f>'[3]Expenditure (2)'!$EE49/1000</f>
        <v>340.31599999999997</v>
      </c>
      <c r="L113" s="394">
        <f>'[3]Expenditure (2)'!$ED49/1000</f>
        <v>102.934</v>
      </c>
      <c r="M113" s="394">
        <f>('[3]Expenditure (2)'!$FI49+'[3]Expenditure (2)'!$FN49)/1000</f>
        <v>150.09299999999999</v>
      </c>
      <c r="N113" s="394">
        <f>'[3]Expenditure (2)'!$FP49/1000</f>
        <v>115.346</v>
      </c>
      <c r="O113" s="394">
        <f>'[3]Expenditure (2)'!$FQ49/1000</f>
        <v>119.962</v>
      </c>
      <c r="P113" s="724">
        <f>'[3]Expenditure (2)'!$FR49/1000</f>
        <v>0</v>
      </c>
      <c r="Q113" s="394">
        <f t="shared" si="6"/>
        <v>588.72500000000002</v>
      </c>
      <c r="R113" s="394">
        <f>'[3]IncomeFromGDP (2)'!$D49/1000</f>
        <v>289.21300000000002</v>
      </c>
      <c r="S113" s="394">
        <f>'[3]IncomeFromGDP (2)'!$L49/1000</f>
        <v>183.483</v>
      </c>
      <c r="T113" s="394">
        <f>'[3]IncomeFromGDP (2)'!$M49/1000</f>
        <v>53.311</v>
      </c>
      <c r="U113" s="394">
        <f>'[3]IncomeFromGDP (2)'!$P49/1000</f>
        <v>0</v>
      </c>
      <c r="V113" s="45">
        <f t="shared" si="70"/>
        <v>30.721000000000004</v>
      </c>
      <c r="W113" s="49">
        <f>'[3]HouseholdInc (2)'!$B49/1000</f>
        <v>41.231000000000002</v>
      </c>
      <c r="X113" s="451">
        <f>'[3]CFCByIndustry (2)'!$AB49/1000-Y113</f>
        <v>10.509999999999998</v>
      </c>
      <c r="Y113" s="451">
        <f>'[3]CFCByIndustry (2)'!$W49/1000</f>
        <v>6.4020000000000001</v>
      </c>
      <c r="Z113" s="49">
        <f>'[3]HouseholdInc (2)'!$AM49/1000-Y113</f>
        <v>25.265999999999998</v>
      </c>
      <c r="AA113" s="857">
        <f t="shared" si="71"/>
        <v>0.25490528970919935</v>
      </c>
      <c r="AB113" s="464">
        <f t="shared" si="115"/>
        <v>8.3399460403110592E-3</v>
      </c>
      <c r="AC113" s="5">
        <f t="shared" si="116"/>
        <v>42.121000000000002</v>
      </c>
      <c r="AD113" s="39">
        <f t="shared" si="9"/>
        <v>56.877000000000002</v>
      </c>
      <c r="AE113" s="39">
        <f t="shared" si="117"/>
        <v>38.555</v>
      </c>
      <c r="AF113" s="49">
        <f t="shared" si="72"/>
        <v>53.311</v>
      </c>
      <c r="AG113" s="896">
        <f>'[3]AgriIncome (2)'!$W19/1000</f>
        <v>3.5659999999999998</v>
      </c>
      <c r="AH113" s="49">
        <f>'[3]CFCByIndustry (2)'!$AC49/1000</f>
        <v>14.756</v>
      </c>
      <c r="AI113" s="112">
        <f t="shared" si="118"/>
        <v>0.2594370307857306</v>
      </c>
      <c r="AJ113" s="45"/>
      <c r="AK113" s="39"/>
      <c r="AL113" s="394">
        <f>('[3]NonFinCorpIncome (2)'!$B49+'[3]FinCorpIncome (2)'!$B49)/1000</f>
        <v>128.35599999999999</v>
      </c>
      <c r="AM113" s="394"/>
      <c r="AN113" s="394">
        <f>('[3]CFCByIndustry (2)'!$Y49+'[3]CFCByIndustry (2)'!$Z49)/1000</f>
        <v>48.698</v>
      </c>
      <c r="AO113" s="111"/>
      <c r="AP113" s="45"/>
      <c r="AQ113" s="39"/>
      <c r="AR113" s="49"/>
      <c r="AS113" s="49">
        <f>'[3]CFCByIndustry (2)'!$AA49/1000</f>
        <v>13.895</v>
      </c>
      <c r="AT113" s="49">
        <f>'[3]GovIncome (2)'!$BS49/1000</f>
        <v>13.895</v>
      </c>
      <c r="AU113" s="112"/>
      <c r="AV113" s="5">
        <f t="shared" si="119"/>
        <v>79.657999999999987</v>
      </c>
      <c r="AW113" s="5">
        <f>('[3]NonFinCorpIncome (2)'!$T49+'[3]FinCorpIncome (2)'!$T49)/1000</f>
        <v>24.387</v>
      </c>
      <c r="AX113" s="5">
        <f t="shared" si="73"/>
        <v>38.397999999999982</v>
      </c>
      <c r="AY113" s="5">
        <f>('[3]NonFinCorpIncome (2)'!$AC49+'[3]FinCorpIncome (2)'!$AB49)/1000</f>
        <v>16.434999999999999</v>
      </c>
      <c r="AZ113" s="761">
        <f>('[3]NonFinCorpIncome (2)'!Y49+'[3]NonFinCorpIncome (2)'!X49+'[3]NonFinCorpIncome (2)'!W49-'[3]NonFinCorpIncome (2)'!K49-'[3]NonFinCorpIncome (2)'!J49)/1000+('[3]FinCorpIncome (2)'!X49+'[3]FinCorpIncome (2)'!W49-'[3]FinCorpIncome (2)'!J49-'[3]FinCorpIncome (2)'!I49)/1000</f>
        <v>0.438</v>
      </c>
      <c r="BA113" s="63">
        <f t="shared" si="74"/>
        <v>-18.564</v>
      </c>
      <c r="BB113" s="64">
        <f t="shared" si="14"/>
        <v>-18.538</v>
      </c>
      <c r="BC113" s="49">
        <f>'[3]External (2)'!$T49/1000</f>
        <v>10.695</v>
      </c>
      <c r="BD113" s="49">
        <f>'[3]External (2)'!$G49/1000</f>
        <v>29.233000000000001</v>
      </c>
      <c r="BE113" s="64">
        <f t="shared" si="15"/>
        <v>-2.6000000000000023E-2</v>
      </c>
      <c r="BF113" s="49">
        <f>'[3]External (2)'!$P49/1000</f>
        <v>0.76400000000000001</v>
      </c>
      <c r="BG113" s="49">
        <f>'[3]External (2)'!$C49/1000</f>
        <v>0.79</v>
      </c>
      <c r="BH113" s="35">
        <f t="shared" si="75"/>
        <v>0.52699999999999925</v>
      </c>
      <c r="BI113" s="49">
        <f t="shared" si="86"/>
        <v>0.52699999999999925</v>
      </c>
      <c r="BJ113" s="49">
        <f>'[3]External (2)'!$Y49/1000</f>
        <v>6.0069999999999997</v>
      </c>
      <c r="BK113" s="49">
        <f>'[3]External (2)'!$M49/1000</f>
        <v>5.48</v>
      </c>
      <c r="BL113" s="49">
        <f t="shared" si="76"/>
        <v>-0.26400000000000001</v>
      </c>
      <c r="BM113" s="49">
        <f>'[3]External (2)'!$AD49/1000</f>
        <v>0</v>
      </c>
      <c r="BN113" s="50">
        <f>'[3]External (2)'!$AC49/1000</f>
        <v>0.26400000000000001</v>
      </c>
      <c r="BO113" s="17">
        <f t="shared" si="77"/>
        <v>106.13175</v>
      </c>
      <c r="BP113" s="5">
        <f t="shared" si="120"/>
        <v>79.657999999999987</v>
      </c>
      <c r="BQ113" s="5">
        <f t="shared" si="121"/>
        <v>30.721000000000004</v>
      </c>
      <c r="BR113" s="6">
        <f t="shared" si="122"/>
        <v>9.6387499999999999</v>
      </c>
      <c r="BS113" s="6">
        <f t="shared" si="123"/>
        <v>-18.538</v>
      </c>
      <c r="BT113" s="49">
        <f>('[3]GovIncome (2)'!$CO49-'[3]GovIncome (2)'!$CA49)/1000</f>
        <v>4.6520000000000001</v>
      </c>
      <c r="BU113" s="17">
        <f t="shared" si="78"/>
        <v>318.10325</v>
      </c>
      <c r="BV113" s="5">
        <f t="shared" si="124"/>
        <v>289.21300000000002</v>
      </c>
      <c r="BW113" s="6">
        <f t="shared" si="125"/>
        <v>28.916249999999998</v>
      </c>
      <c r="BX113" s="6">
        <f t="shared" si="126"/>
        <v>31.565100829528767</v>
      </c>
      <c r="BY113" s="65">
        <f t="shared" si="127"/>
        <v>-2.6000000000000023E-2</v>
      </c>
      <c r="BZ113" s="17">
        <f t="shared" si="79"/>
        <v>172.107</v>
      </c>
      <c r="CA113" s="5">
        <f t="shared" si="128"/>
        <v>62.718000000000004</v>
      </c>
      <c r="CB113" s="6">
        <f t="shared" si="129"/>
        <v>24.387</v>
      </c>
      <c r="CC113" s="6">
        <f t="shared" si="80"/>
        <v>76.11999999999999</v>
      </c>
      <c r="CD113" s="8">
        <f t="shared" si="130"/>
        <v>10.962776250310696</v>
      </c>
      <c r="CE113" s="8">
        <f t="shared" si="131"/>
        <v>65.157223749689294</v>
      </c>
      <c r="CF113" s="1492">
        <f>SUM([4]Data1!$BC163:$BC166)/1000</f>
        <v>8.8819999999999997</v>
      </c>
      <c r="CG113" s="8">
        <f t="shared" si="132"/>
        <v>35.349776250310697</v>
      </c>
      <c r="CH113" s="8">
        <f t="shared" si="133"/>
        <v>74.039223749689299</v>
      </c>
      <c r="CI113" s="49">
        <f>'[3]HouseholdInc (2)'!$AA49/1000</f>
        <v>76.010999999999996</v>
      </c>
      <c r="CJ113" s="763">
        <f>'[3]HouseholdKAccount (2)'!$F49/1000</f>
        <v>0.109</v>
      </c>
      <c r="CK113" s="11">
        <f>('[3]GovIncome (2)'!$CR49+'[3]GovIncome (2)'!$CT49)/1000</f>
        <v>55.682000000000002</v>
      </c>
      <c r="CL113" s="1173">
        <f t="shared" si="81"/>
        <v>9.3430000000000035</v>
      </c>
      <c r="CM113" s="1176">
        <f>'[3]GovIncome (2)'!$CR49/1000</f>
        <v>46.338999999999999</v>
      </c>
      <c r="CN113" s="11">
        <f t="shared" si="82"/>
        <v>58.797999999999995</v>
      </c>
      <c r="CO113" s="49">
        <f>'[3]GovDispoIncome (2)'!$C49/1000</f>
        <v>13.452</v>
      </c>
      <c r="CP113" s="49">
        <f>'[3]GovDispoIncome (2)'!$D49/1000</f>
        <v>45.345999999999997</v>
      </c>
      <c r="CQ113" s="49">
        <f>'[3]GovIncome (2)'!$CY49/1000</f>
        <v>5.9020000000000001</v>
      </c>
      <c r="CR113" s="49">
        <f t="shared" si="134"/>
        <v>-0.999</v>
      </c>
      <c r="CS113" s="49">
        <f>('[3]GovKTransfers (2)'!$AR49+'[3]GovKTransfers (2)'!$AS49+'[3]GovKTransfers (2)'!$AT49)/1000</f>
        <v>15.795</v>
      </c>
      <c r="CT113" s="27">
        <f t="shared" si="135"/>
        <v>323.75200000000007</v>
      </c>
      <c r="CU113" s="49">
        <f t="shared" si="136"/>
        <v>70.343973749689297</v>
      </c>
      <c r="CV113" s="49">
        <f t="shared" si="137"/>
        <v>245.97498751320617</v>
      </c>
      <c r="CW113" s="49">
        <f t="shared" si="138"/>
        <v>7.4320387371045369</v>
      </c>
      <c r="CX113" s="49">
        <f t="shared" si="139"/>
        <v>370.52900000000005</v>
      </c>
      <c r="CY113" s="49">
        <f t="shared" si="140"/>
        <v>429.32700000000006</v>
      </c>
      <c r="CZ113" s="49">
        <f>'[3]HouseholdInc (2)'!$AL49/1000</f>
        <v>10.84</v>
      </c>
      <c r="DA113" s="49">
        <f t="shared" si="141"/>
        <v>36.105999999999995</v>
      </c>
      <c r="DB113" s="49">
        <f>'[3]HouseholdKAccount (2)'!$H49/1000</f>
        <v>3.3000000000000002E-2</v>
      </c>
      <c r="DC113" s="79">
        <f t="shared" si="39"/>
        <v>10.872999999999999</v>
      </c>
      <c r="DD113" s="49">
        <f>('[3]NonFinCorpKAccount (2)'!$H49+'[3]FinCorpKAccount (2)'!$H49)/1000</f>
        <v>0.70199999999999996</v>
      </c>
      <c r="DE113" s="478">
        <f t="shared" si="142"/>
        <v>28.009999999999998</v>
      </c>
      <c r="DF113" s="79">
        <f t="shared" si="41"/>
        <v>31.872999999999998</v>
      </c>
      <c r="DG113" s="49">
        <f>'[3]HouseholdKAccount (2)'!$P49/1000</f>
        <v>54.462000000000003</v>
      </c>
      <c r="DH113" s="451">
        <f t="shared" si="143"/>
        <v>29.196000000000005</v>
      </c>
      <c r="DI113" s="49">
        <f>'[3]HouseholdKAccount (2)'!$J49/1000-X113</f>
        <v>19.861000000000001</v>
      </c>
      <c r="DJ113" s="49">
        <f t="shared" si="89"/>
        <v>9.3350000000000044</v>
      </c>
      <c r="DK113" s="49">
        <f>('[3]HouseholdKAccount (2)'!$Q49+'[3]HouseholdKAccount (2)'!$R49)/1000</f>
        <v>0.35799999999999998</v>
      </c>
      <c r="DL113" s="49">
        <f t="shared" si="44"/>
        <v>-18.681000000000008</v>
      </c>
      <c r="DM113" s="49">
        <f>'[3]HouseholdFinAccount (2)'!$C49</f>
        <v>21</v>
      </c>
      <c r="DN113" s="49">
        <f t="shared" si="45"/>
        <v>2.318999999999992</v>
      </c>
      <c r="DO113" s="49">
        <f>'[3]HouseholdFinAccount (2)'!$S49</f>
        <v>54.8</v>
      </c>
      <c r="DP113" s="451">
        <f>'[3]HouseholdFinAccount (2)'!$AB49</f>
        <v>46.1</v>
      </c>
      <c r="DQ113" s="899">
        <f t="shared" si="144"/>
        <v>2006.1999999999998</v>
      </c>
      <c r="DR113" s="394">
        <f t="shared" si="91"/>
        <v>10.872999999999999</v>
      </c>
      <c r="DS113" s="394">
        <f>'[5]HouseholdReconciliation (2)'!$S18</f>
        <v>30</v>
      </c>
      <c r="DT113" s="394">
        <f>'[5]HouseholdReconciliation (2)'!$H18</f>
        <v>45.7</v>
      </c>
      <c r="DU113" s="394">
        <f t="shared" si="145"/>
        <v>23.927000000000362</v>
      </c>
      <c r="DV113" s="394">
        <f>'[5]HouseholdReconciliation (2)'!$J18</f>
        <v>8</v>
      </c>
      <c r="DW113" s="394">
        <f t="shared" si="92"/>
        <v>21</v>
      </c>
      <c r="DX113" s="394">
        <f t="shared" si="146"/>
        <v>-5.072999999999638</v>
      </c>
      <c r="DY113" s="906">
        <f t="shared" si="147"/>
        <v>2116.7000000000003</v>
      </c>
      <c r="DZ113" s="871">
        <f t="shared" si="90"/>
        <v>2116.7000000000003</v>
      </c>
      <c r="EA113" s="868">
        <f>'[5]HouseholdBS (2)'!$C20-EH113</f>
        <v>1546.8</v>
      </c>
      <c r="EB113" s="868">
        <f>'[5]HouseholdBS (2)'!$D20-EH113</f>
        <v>729</v>
      </c>
      <c r="EC113" s="1494">
        <f>'[5]QuarterlyBS88-Today(RBA) (2)'!$B52</f>
        <v>1260.2</v>
      </c>
      <c r="ED113" s="868">
        <f>'[5]HouseholdBS (2)'!$F20</f>
        <v>542.79999999999995</v>
      </c>
      <c r="EE113" s="868">
        <f t="shared" si="148"/>
        <v>717.40000000000009</v>
      </c>
      <c r="EF113" s="4">
        <f t="shared" si="149"/>
        <v>186.20000000000005</v>
      </c>
      <c r="EG113" s="4">
        <f>'[5]HouseholdBS (2)'!$J20*10</f>
        <v>120</v>
      </c>
      <c r="EH113" s="868">
        <f>'[5]HouseholdBS (2)'!$G20</f>
        <v>56.8</v>
      </c>
      <c r="EI113" s="868">
        <f t="shared" si="150"/>
        <v>569.90000000000032</v>
      </c>
      <c r="EJ113" s="868">
        <f t="shared" si="93"/>
        <v>1003.5</v>
      </c>
      <c r="EK113" s="868">
        <f>'[5]HouseholdBS (2)'!$AA20</f>
        <v>207.6</v>
      </c>
      <c r="EL113" s="871">
        <f>[9]Data1!$IE21/1000</f>
        <v>88.084999999999994</v>
      </c>
      <c r="EM113" s="871">
        <f>[10]Data2!$AQ21/1000</f>
        <v>119.53700000000001</v>
      </c>
      <c r="EN113" s="868">
        <f>'[5]HouseholdBS (2)'!$AB20</f>
        <v>500.7</v>
      </c>
      <c r="EO113" s="868">
        <f>'[5]HouseholdBS (2)'!$X20+'[5]HouseholdBS (2)'!$Y20+'[5]HouseholdBS (2)'!$Z20+'[5]HouseholdBS (2)'!$AC20</f>
        <v>295.2</v>
      </c>
      <c r="EP113" s="869">
        <f>'[5]HouseholdBS (2)'!$AD20</f>
        <v>433.6</v>
      </c>
      <c r="EQ113" s="870">
        <f t="shared" si="97"/>
        <v>880.80000000000007</v>
      </c>
      <c r="ER113" s="870">
        <f t="shared" si="98"/>
        <v>776.1</v>
      </c>
      <c r="ES113" s="870">
        <f t="shared" si="99"/>
        <v>748.4</v>
      </c>
      <c r="ET113" s="870">
        <f t="shared" si="100"/>
        <v>23</v>
      </c>
      <c r="EU113" s="870">
        <f t="shared" si="101"/>
        <v>27.7</v>
      </c>
      <c r="EV113" s="870">
        <f t="shared" si="102"/>
        <v>11.5</v>
      </c>
      <c r="EW113" s="870">
        <f t="shared" si="103"/>
        <v>1473.5</v>
      </c>
      <c r="EX113" s="870">
        <f t="shared" si="104"/>
        <v>1091.7</v>
      </c>
      <c r="EY113" s="870">
        <f t="shared" si="105"/>
        <v>360.29999999999995</v>
      </c>
      <c r="EZ113" s="870">
        <f t="shared" si="106"/>
        <v>21.6</v>
      </c>
      <c r="FA113" s="870">
        <f t="shared" si="107"/>
        <v>2302.1999999999998</v>
      </c>
      <c r="FB113" s="870">
        <f t="shared" si="108"/>
        <v>842.09999999999991</v>
      </c>
      <c r="FC113" s="868">
        <f>'[5]NonFinCorpBS (2)'!$C20-'[5]NonFinCorpBS (2)'!$G20</f>
        <v>804.6</v>
      </c>
      <c r="FD113" s="868">
        <f>'[5]NonFinCorpBS (2)'!$D20-FH113</f>
        <v>710.2</v>
      </c>
      <c r="FE113" s="868">
        <f t="shared" si="109"/>
        <v>682.5</v>
      </c>
      <c r="FF113" s="868">
        <f>'[5]NonFinCorpBS (2)'!$J20*10</f>
        <v>23</v>
      </c>
      <c r="FG113" s="868">
        <f>'[5]NonFinCorpBS (2)'!$F20</f>
        <v>27.7</v>
      </c>
      <c r="FH113" s="868">
        <f>'[5]NonFinCorpBS (2)'!$G20</f>
        <v>10</v>
      </c>
      <c r="FI113" s="870">
        <f>'[5]NonFinCorpBS (2)'!$AB20</f>
        <v>304.39999999999998</v>
      </c>
      <c r="FJ113" s="870">
        <f>'[5]NonFinCorpBS (2)'!$AC20+'[5]NonFinCorpBS (2)'!$AD20+'[5]NonFinCorpBS (2)'!$AE20+'[5]NonFinCorpBS (2)'!$AH20</f>
        <v>197.5</v>
      </c>
      <c r="FK113" s="870">
        <f>'[5]NonFinCorpBS (2)'!$AF20</f>
        <v>91.1</v>
      </c>
      <c r="FL113" s="870">
        <f>'[5]NonFinCorpBS (2)'!$AG20</f>
        <v>15.8</v>
      </c>
      <c r="FM113" s="868">
        <f>'[5]NonFinCorpBS (2)'!$AI20</f>
        <v>1044.7</v>
      </c>
      <c r="FN113" s="868">
        <f>'[5]NonFinCorpBS (2)'!$AM20</f>
        <v>636.9</v>
      </c>
      <c r="FO113" s="868">
        <f>'[5]FinCorpBS (2)'!$C20-'[5]FinCorpBS (2)'!$G20</f>
        <v>76.2</v>
      </c>
      <c r="FP113" s="868">
        <f>'[5]FinCorpBS (2)'!$D20-FT113</f>
        <v>65.900000000000006</v>
      </c>
      <c r="FQ113" s="868">
        <f t="shared" si="110"/>
        <v>65.900000000000006</v>
      </c>
      <c r="FR113" s="868">
        <v>0</v>
      </c>
      <c r="FS113" s="868">
        <v>0</v>
      </c>
      <c r="FT113" s="868">
        <f>'[5]FinCorpBS (2)'!$G20</f>
        <v>1.5</v>
      </c>
      <c r="FU113" s="868">
        <f>'[5]FinCorpBS (2)'!$X20</f>
        <v>1169.0999999999999</v>
      </c>
      <c r="FV113" s="868">
        <f>'[5]FinCorpBS (2)'!$Y20+'[5]FinCorpBS (2)'!$Z20+'[5]FinCorpBS (2)'!$AA20+'[5]FinCorpBS (2)'!$AB20+'[5]FinCorpBS (2)'!$AE20</f>
        <v>894.2</v>
      </c>
      <c r="FW113" s="868">
        <f>'[5]FinCorpBS (2)'!$AC20</f>
        <v>269.2</v>
      </c>
      <c r="FX113" s="868">
        <f>'[5]FinCorpBS (2)'!$AD20</f>
        <v>5.8</v>
      </c>
      <c r="FY113" s="868">
        <f>'[5]FinCorpBS (2)'!$AF20</f>
        <v>1257.5</v>
      </c>
      <c r="FZ113" s="869">
        <f>'[5]FinCorpBS (2)'!$AJ20</f>
        <v>205.2</v>
      </c>
      <c r="GA113" s="871">
        <f>'[5]ExternalBS (2)'!$K20</f>
        <v>315.10000000000002</v>
      </c>
      <c r="GB113" s="871">
        <f>'[5]ExternalBS (2)'!$P20</f>
        <v>185.5</v>
      </c>
      <c r="GC113" s="871">
        <f>'[5]ExternalBS (2)'!$B20</f>
        <v>615.9</v>
      </c>
      <c r="GD113" s="880">
        <f>'[5]ExternalBS (2)'!$H20</f>
        <v>263.10000000000002</v>
      </c>
      <c r="GE113" s="880">
        <f t="shared" si="111"/>
        <v>450.00000000000006</v>
      </c>
      <c r="GF113" s="880">
        <f>'[5]GovBS (2)'!$D20</f>
        <v>274.3</v>
      </c>
      <c r="GG113" s="880">
        <f t="shared" si="95"/>
        <v>271.60000000000002</v>
      </c>
      <c r="GH113" s="880">
        <v>0</v>
      </c>
      <c r="GI113" s="880">
        <f>'[5]GovBS (2)'!$F20</f>
        <v>2.7</v>
      </c>
      <c r="GJ113" s="880">
        <f>'[5]GovBS (2)'!$D20</f>
        <v>274.3</v>
      </c>
      <c r="GK113" s="880">
        <f>'[5]GovBS (2)'!$U20</f>
        <v>74.900000000000006</v>
      </c>
      <c r="GL113" s="880">
        <f>SUM('[5]GovBS (2)'!$V20:$Y20)</f>
        <v>100.8</v>
      </c>
      <c r="GM113" s="880">
        <f>'[5]GovBS (2)'!$V20</f>
        <v>100.2</v>
      </c>
      <c r="GN113" s="880">
        <f>'[5]GovBS (2)'!$W20</f>
        <v>0</v>
      </c>
      <c r="GO113" s="880">
        <f>'[5]GovBS (2)'!$X20</f>
        <v>0.6</v>
      </c>
      <c r="GP113" s="871">
        <f>'[5]GovBS (2)'!$AA20</f>
        <v>271.89999999999998</v>
      </c>
      <c r="GQ113" s="871">
        <f>'[5]GovBS (2)'!$AB20+'[5]GovBS (2)'!$AC20+'[5]GovBS (2)'!$AD20+'[5]GovBS (2)'!$AF20</f>
        <v>75.5</v>
      </c>
      <c r="GR113" s="871">
        <f>'[5]GovBS (2)'!$AE20</f>
        <v>196.5</v>
      </c>
      <c r="GS113" s="1520">
        <f>[8]GovSecByHolder!$AD41/1000</f>
        <v>19.803999999999998</v>
      </c>
      <c r="GT113" s="871">
        <f>'[5]GovBS (2)'!$AG20</f>
        <v>313.89999999999998</v>
      </c>
      <c r="GU113" s="1520">
        <f>[8]GovSecsOutstanding!$N36/1000</f>
        <v>96.769100000000009</v>
      </c>
      <c r="GV113" s="1521">
        <f>[8]GovSecByHolder!$AC41/1000</f>
        <v>94.697000000000003</v>
      </c>
      <c r="GW113" s="1075">
        <f>([8]GovSecsOutstanding!$L36+[8]GovSecsOutstanding!$M36)/1000</f>
        <v>1.2494270000000001</v>
      </c>
      <c r="GX113" s="1519">
        <f t="shared" si="151"/>
        <v>1.0574287479628944E-2</v>
      </c>
      <c r="GY113" s="27">
        <f>'[5]NationalBS (2)'!$CO20-HA113</f>
        <v>1779.414</v>
      </c>
      <c r="GZ113" s="937">
        <f>'[5]KStockByAssetType (2)'!$C49/1000</f>
        <v>573.20100000000002</v>
      </c>
      <c r="HA113" s="937">
        <f>'[5]KStockByAssetType (2)'!$J49/1000</f>
        <v>68.286000000000001</v>
      </c>
      <c r="HB113" s="91">
        <f>'[5]NationalBS (2)'!$DG20</f>
        <v>1098.2</v>
      </c>
      <c r="HC113" s="880">
        <f>'[5]NationalBS (2)'!$DI20</f>
        <v>995</v>
      </c>
      <c r="HD113" s="1143">
        <f t="shared" si="96"/>
        <v>103.20000000000005</v>
      </c>
      <c r="HE113" s="937">
        <f>'[3]NationalIncome (2)'!$R49/1000</f>
        <v>33.177</v>
      </c>
      <c r="HF113" s="92">
        <f t="shared" si="152"/>
        <v>2429.7809999999999</v>
      </c>
      <c r="HG113" s="937">
        <f t="shared" si="153"/>
        <v>32.912999999999997</v>
      </c>
      <c r="HH113" s="937">
        <f>'[5]NationalReconciliationB (2)'!$AV19</f>
        <v>36.299999999999997</v>
      </c>
      <c r="HI113" s="937">
        <f>'[5]NationalReconciliationB (2)'!$AW19</f>
        <v>69.2</v>
      </c>
      <c r="HJ113" s="937">
        <f t="shared" si="113"/>
        <v>8.6199999999999051</v>
      </c>
      <c r="HK113" s="937">
        <f>'[5]NationalReconciliationB (2)'!$AU19</f>
        <v>14.8</v>
      </c>
      <c r="HL113" s="1075">
        <f>'[5]NationalReconciliationB (2)'!$Z19</f>
        <v>5.0999999999999996</v>
      </c>
      <c r="HM113" s="937">
        <f t="shared" si="112"/>
        <v>-0.48199999999999932</v>
      </c>
      <c r="HN113" s="937">
        <f>-'[3]External (2)'!$AF49/1000</f>
        <v>-22.917999999999999</v>
      </c>
      <c r="HO113" s="937">
        <f>'[5]NationalReconciliationB (2)'!$AT19</f>
        <v>-23.4</v>
      </c>
      <c r="HP113" s="937">
        <f t="shared" si="114"/>
        <v>-5.6980000000000963</v>
      </c>
      <c r="HQ113" s="937">
        <f t="shared" si="154"/>
        <v>2576.8139999999999</v>
      </c>
      <c r="HR113" s="893">
        <f t="shared" si="83"/>
        <v>-3.7327360955585753E-4</v>
      </c>
      <c r="HS113" s="64">
        <f>AVERAGE([2]Data1!$J$207:$J$210)</f>
        <v>66.949999999999989</v>
      </c>
      <c r="HT113" s="64">
        <f t="shared" si="87"/>
        <v>70.640991822738059</v>
      </c>
      <c r="HU113" s="705">
        <f>'[3]Deflators (2)'!$AM49</f>
        <v>61.9</v>
      </c>
      <c r="HV113" s="705">
        <f>'[3]Deflators (2)'!$G49</f>
        <v>68.5</v>
      </c>
      <c r="HW113" s="705">
        <f>'[3]Deflators (2)'!$AH49</f>
        <v>78.3</v>
      </c>
      <c r="HX113" s="705">
        <f>'[3]Deflators (2)'!$AL49</f>
        <v>109.7</v>
      </c>
      <c r="HY113" s="705">
        <f>'[3]Deflators (2)'!$AK49</f>
        <v>63.7</v>
      </c>
      <c r="HZ113" s="705">
        <f>'[3]Deflators (2)'!$F49</f>
        <v>59.8</v>
      </c>
      <c r="IA113" s="83">
        <v>18607.583999999999</v>
      </c>
      <c r="IB113" s="83">
        <v>8641.5280000000002</v>
      </c>
      <c r="IC113" s="83">
        <v>7404.0370000000003</v>
      </c>
      <c r="ID113" s="83">
        <v>1237.491</v>
      </c>
      <c r="IE113" s="1501">
        <v>0.2791453205316714</v>
      </c>
      <c r="IF113" s="62">
        <f>'[5]NationalBS (2)'!$CX20</f>
        <v>27.9</v>
      </c>
      <c r="IG113" s="49">
        <f>'[5]NationalBS (2)'!$CY20</f>
        <v>21.1</v>
      </c>
      <c r="IH113" s="49">
        <f>'[5]NationalBS (2)'!$CZ20</f>
        <v>18.8</v>
      </c>
      <c r="II113" s="49">
        <f>'[5]NationalBS (2)'!$DA20</f>
        <v>0.9</v>
      </c>
      <c r="IJ113" s="49">
        <f>'[5]NationalBS (2)'!$CR20</f>
        <v>68.3</v>
      </c>
    </row>
    <row r="114" spans="1:244">
      <c r="A114" s="3">
        <f t="shared" si="88"/>
        <v>1999</v>
      </c>
      <c r="B114" s="739">
        <f t="shared" si="63"/>
        <v>507.99399999999997</v>
      </c>
      <c r="C114" s="737">
        <f t="shared" si="64"/>
        <v>-19.391000000000002</v>
      </c>
      <c r="D114" s="739">
        <f t="shared" si="65"/>
        <v>527.38499999999999</v>
      </c>
      <c r="E114" s="729">
        <f t="shared" si="66"/>
        <v>620.27499999999998</v>
      </c>
      <c r="F114" s="729">
        <f>'[3]NationalIncome (2)'!$S50/1000-Y114</f>
        <v>92.89</v>
      </c>
      <c r="G114" s="48">
        <f t="shared" si="67"/>
        <v>66.341999999999999</v>
      </c>
      <c r="H114" s="79">
        <f>'[3]IncomeFromGDP (2)'!$O50/1000</f>
        <v>66.341999999999999</v>
      </c>
      <c r="I114" s="733">
        <f t="shared" si="68"/>
        <v>0</v>
      </c>
      <c r="J114" s="394">
        <f t="shared" si="69"/>
        <v>620.27399999999989</v>
      </c>
      <c r="K114" s="394">
        <f>'[3]Expenditure (2)'!$EE50/1000</f>
        <v>361.75299999999999</v>
      </c>
      <c r="L114" s="394">
        <f>'[3]Expenditure (2)'!$ED50/1000</f>
        <v>110.643</v>
      </c>
      <c r="M114" s="394">
        <f>('[3]Expenditure (2)'!$FI50+'[3]Expenditure (2)'!$FN50)/1000</f>
        <v>162.06800000000001</v>
      </c>
      <c r="N114" s="394">
        <f>'[3]Expenditure (2)'!$FP50/1000</f>
        <v>113.872</v>
      </c>
      <c r="O114" s="394">
        <f>'[3]Expenditure (2)'!$FQ50/1000</f>
        <v>128.06200000000001</v>
      </c>
      <c r="P114" s="724">
        <f>'[3]Expenditure (2)'!$FR50/1000</f>
        <v>0</v>
      </c>
      <c r="Q114" s="394">
        <f t="shared" si="6"/>
        <v>620.27499999999998</v>
      </c>
      <c r="R114" s="394">
        <f>'[3]IncomeFromGDP (2)'!$D50/1000</f>
        <v>307.709</v>
      </c>
      <c r="S114" s="394">
        <f>'[3]IncomeFromGDP (2)'!$L50/1000</f>
        <v>193.78899999999999</v>
      </c>
      <c r="T114" s="394">
        <f>'[3]IncomeFromGDP (2)'!$M50/1000</f>
        <v>52.435000000000002</v>
      </c>
      <c r="U114" s="394">
        <f>'[3]IncomeFromGDP (2)'!$P50/1000</f>
        <v>0</v>
      </c>
      <c r="V114" s="45">
        <f t="shared" si="70"/>
        <v>32.611000000000004</v>
      </c>
      <c r="W114" s="49">
        <f>'[3]HouseholdInc (2)'!$B50/1000</f>
        <v>43.704000000000001</v>
      </c>
      <c r="X114" s="451">
        <f>'[3]CFCByIndustry (2)'!$AB50/1000-Y114</f>
        <v>11.093</v>
      </c>
      <c r="Y114" s="451">
        <f>'[3]CFCByIndustry (2)'!$W50/1000</f>
        <v>6.84</v>
      </c>
      <c r="Z114" s="49">
        <f>'[3]HouseholdInc (2)'!$AM50/1000-Y114</f>
        <v>26.047999999999998</v>
      </c>
      <c r="AA114" s="857">
        <f t="shared" si="71"/>
        <v>0.25382116053450482</v>
      </c>
      <c r="AB114" s="464">
        <f t="shared" si="115"/>
        <v>8.0366586973846261E-3</v>
      </c>
      <c r="AC114" s="5">
        <f t="shared" si="116"/>
        <v>41.313000000000002</v>
      </c>
      <c r="AD114" s="39">
        <f t="shared" si="9"/>
        <v>56.268000000000001</v>
      </c>
      <c r="AE114" s="39">
        <f t="shared" si="117"/>
        <v>37.480000000000004</v>
      </c>
      <c r="AF114" s="49">
        <f t="shared" si="72"/>
        <v>52.435000000000002</v>
      </c>
      <c r="AG114" s="896">
        <f>'[3]AgriIncome (2)'!$W20/1000</f>
        <v>3.8330000000000002</v>
      </c>
      <c r="AH114" s="49">
        <f>'[3]CFCByIndustry (2)'!$AC50/1000</f>
        <v>14.955</v>
      </c>
      <c r="AI114" s="112">
        <f t="shared" si="118"/>
        <v>0.26578161654937088</v>
      </c>
      <c r="AJ114" s="45"/>
      <c r="AK114" s="39"/>
      <c r="AL114" s="394">
        <f>('[3]NonFinCorpIncome (2)'!$B50+'[3]FinCorpIncome (2)'!$B50)/1000</f>
        <v>135.42500000000001</v>
      </c>
      <c r="AM114" s="394"/>
      <c r="AN114" s="394">
        <f>('[3]CFCByIndustry (2)'!$Y50+'[3]CFCByIndustry (2)'!$Z50)/1000</f>
        <v>52.182000000000002</v>
      </c>
      <c r="AO114" s="111"/>
      <c r="AP114" s="45"/>
      <c r="AQ114" s="39"/>
      <c r="AR114" s="49"/>
      <c r="AS114" s="49">
        <f>'[3]CFCByIndustry (2)'!$AA50/1000</f>
        <v>14.66</v>
      </c>
      <c r="AT114" s="49">
        <f>'[3]GovIncome (2)'!$BS50/1000</f>
        <v>14.66</v>
      </c>
      <c r="AU114" s="112"/>
      <c r="AV114" s="5">
        <f t="shared" si="119"/>
        <v>83.243000000000009</v>
      </c>
      <c r="AW114" s="5">
        <f>('[3]NonFinCorpIncome (2)'!$T50+'[3]FinCorpIncome (2)'!$T50)/1000</f>
        <v>24.852</v>
      </c>
      <c r="AX114" s="5">
        <f t="shared" si="73"/>
        <v>43.751000000000012</v>
      </c>
      <c r="AY114" s="5">
        <f>('[3]NonFinCorpIncome (2)'!$AC50+'[3]FinCorpIncome (2)'!$AB50)/1000</f>
        <v>14.010999999999999</v>
      </c>
      <c r="AZ114" s="761">
        <f>('[3]NonFinCorpIncome (2)'!Y50+'[3]NonFinCorpIncome (2)'!X50+'[3]NonFinCorpIncome (2)'!W50-'[3]NonFinCorpIncome (2)'!K50-'[3]NonFinCorpIncome (2)'!J50)/1000+('[3]FinCorpIncome (2)'!X50+'[3]FinCorpIncome (2)'!W50-'[3]FinCorpIncome (2)'!J50-'[3]FinCorpIncome (2)'!I50)/1000</f>
        <v>0.629</v>
      </c>
      <c r="BA114" s="63">
        <f t="shared" si="74"/>
        <v>-19.391000000000002</v>
      </c>
      <c r="BB114" s="64">
        <f t="shared" si="14"/>
        <v>-19.356000000000002</v>
      </c>
      <c r="BC114" s="49">
        <f>'[3]External (2)'!$T50/1000</f>
        <v>10.362</v>
      </c>
      <c r="BD114" s="49">
        <f>'[3]External (2)'!$G50/1000</f>
        <v>29.718</v>
      </c>
      <c r="BE114" s="64">
        <f t="shared" si="15"/>
        <v>-3.5000000000000031E-2</v>
      </c>
      <c r="BF114" s="49">
        <f>'[3]External (2)'!$P50/1000</f>
        <v>0.81699999999999995</v>
      </c>
      <c r="BG114" s="49">
        <f>'[3]External (2)'!$C50/1000</f>
        <v>0.85199999999999998</v>
      </c>
      <c r="BH114" s="35">
        <f t="shared" si="75"/>
        <v>0.48599999999999977</v>
      </c>
      <c r="BI114" s="49">
        <f t="shared" si="86"/>
        <v>0.48599999999999977</v>
      </c>
      <c r="BJ114" s="49">
        <f>'[3]External (2)'!$Y50/1000</f>
        <v>6.218</v>
      </c>
      <c r="BK114" s="49">
        <f>'[3]External (2)'!$M50/1000</f>
        <v>5.7320000000000002</v>
      </c>
      <c r="BL114" s="49">
        <f t="shared" si="76"/>
        <v>-0.311</v>
      </c>
      <c r="BM114" s="49">
        <f>'[3]External (2)'!$AD50/1000</f>
        <v>0</v>
      </c>
      <c r="BN114" s="50">
        <f>'[3]External (2)'!$AC50/1000</f>
        <v>0.311</v>
      </c>
      <c r="BO114" s="17">
        <f t="shared" si="77"/>
        <v>106.31600000000002</v>
      </c>
      <c r="BP114" s="5">
        <f t="shared" si="120"/>
        <v>83.243000000000009</v>
      </c>
      <c r="BQ114" s="5">
        <f t="shared" si="121"/>
        <v>32.611000000000004</v>
      </c>
      <c r="BR114" s="6">
        <f t="shared" si="122"/>
        <v>9.370000000000001</v>
      </c>
      <c r="BS114" s="6">
        <f t="shared" si="123"/>
        <v>-19.356000000000002</v>
      </c>
      <c r="BT114" s="49">
        <f>('[3]GovIncome (2)'!$CO50-'[3]GovIncome (2)'!$CA50)/1000</f>
        <v>0.44800000000000001</v>
      </c>
      <c r="BU114" s="17">
        <f t="shared" si="78"/>
        <v>335.78399999999999</v>
      </c>
      <c r="BV114" s="5">
        <f t="shared" si="124"/>
        <v>307.709</v>
      </c>
      <c r="BW114" s="6">
        <f t="shared" si="125"/>
        <v>28.110000000000003</v>
      </c>
      <c r="BX114" s="6">
        <f t="shared" si="126"/>
        <v>32.08469702567033</v>
      </c>
      <c r="BY114" s="65">
        <f t="shared" si="127"/>
        <v>-3.5000000000000031E-2</v>
      </c>
      <c r="BZ114" s="17">
        <f t="shared" si="79"/>
        <v>183.83199999999999</v>
      </c>
      <c r="CA114" s="5">
        <f t="shared" si="128"/>
        <v>66.341999999999999</v>
      </c>
      <c r="CB114" s="6">
        <f t="shared" si="129"/>
        <v>24.852</v>
      </c>
      <c r="CC114" s="6">
        <f t="shared" si="80"/>
        <v>83.082999999999998</v>
      </c>
      <c r="CD114" s="8">
        <f t="shared" si="130"/>
        <v>11.332176551231171</v>
      </c>
      <c r="CE114" s="8">
        <f t="shared" si="131"/>
        <v>71.750823448768827</v>
      </c>
      <c r="CF114" s="1492">
        <f>SUM([4]Data1!$BC167:$BC170)/1000</f>
        <v>9.5549999999999997</v>
      </c>
      <c r="CG114" s="8">
        <f t="shared" si="132"/>
        <v>36.184176551231175</v>
      </c>
      <c r="CH114" s="8">
        <f t="shared" si="133"/>
        <v>81.30582344876882</v>
      </c>
      <c r="CI114" s="49">
        <f>'[3]HouseholdInc (2)'!$AA50/1000</f>
        <v>83.016999999999996</v>
      </c>
      <c r="CJ114" s="763">
        <f>'[3]HouseholdKAccount (2)'!$F50/1000</f>
        <v>6.6000000000000003E-2</v>
      </c>
      <c r="CK114" s="11">
        <f>('[3]GovIncome (2)'!$CR50+'[3]GovIncome (2)'!$CT50)/1000</f>
        <v>60.865000000000002</v>
      </c>
      <c r="CL114" s="1173">
        <f t="shared" si="81"/>
        <v>12.318000000000005</v>
      </c>
      <c r="CM114" s="1176">
        <f>'[3]GovIncome (2)'!$CR50/1000</f>
        <v>48.546999999999997</v>
      </c>
      <c r="CN114" s="11">
        <f t="shared" si="82"/>
        <v>66.509</v>
      </c>
      <c r="CO114" s="49">
        <f>'[3]GovDispoIncome (2)'!$C50/1000</f>
        <v>15.833</v>
      </c>
      <c r="CP114" s="49">
        <f>'[3]GovDispoIncome (2)'!$D50/1000</f>
        <v>50.676000000000002</v>
      </c>
      <c r="CQ114" s="49">
        <f>'[3]GovIncome (2)'!$CY50/1000</f>
        <v>10.087</v>
      </c>
      <c r="CR114" s="49">
        <f t="shared" si="134"/>
        <v>-1.9419999999999999</v>
      </c>
      <c r="CS114" s="49">
        <f>('[3]GovKTransfers (2)'!$AR50+'[3]GovKTransfers (2)'!$AS50+'[3]GovKTransfers (2)'!$AT50)/1000</f>
        <v>17.989000000000001</v>
      </c>
      <c r="CT114" s="27">
        <f t="shared" si="135"/>
        <v>336.29899999999992</v>
      </c>
      <c r="CU114" s="49">
        <f t="shared" si="136"/>
        <v>69.502823448768837</v>
      </c>
      <c r="CV114" s="49">
        <f t="shared" si="137"/>
        <v>257.08882335430997</v>
      </c>
      <c r="CW114" s="49">
        <f t="shared" si="138"/>
        <v>9.7073531969211562</v>
      </c>
      <c r="CX114" s="49">
        <f t="shared" si="139"/>
        <v>385.47499999999991</v>
      </c>
      <c r="CY114" s="49">
        <f t="shared" si="140"/>
        <v>451.98399999999992</v>
      </c>
      <c r="CZ114" s="49">
        <f>'[3]HouseholdInc (2)'!$AL50/1000</f>
        <v>5.149</v>
      </c>
      <c r="DA114" s="49">
        <f t="shared" si="141"/>
        <v>31.196999999999999</v>
      </c>
      <c r="DB114" s="49">
        <f>'[3]HouseholdKAccount (2)'!$H50/1000</f>
        <v>0.54400000000000004</v>
      </c>
      <c r="DC114" s="79">
        <f t="shared" si="39"/>
        <v>5.6929999999999996</v>
      </c>
      <c r="DD114" s="49">
        <f>('[3]NonFinCorpKAccount (2)'!$H50+'[3]FinCorpKAccount (2)'!$H50)/1000</f>
        <v>1.087</v>
      </c>
      <c r="DE114" s="478">
        <f t="shared" si="142"/>
        <v>20.791</v>
      </c>
      <c r="DF114" s="79">
        <f t="shared" si="41"/>
        <v>30.792999999999999</v>
      </c>
      <c r="DG114" s="49">
        <f>'[3]HouseholdKAccount (2)'!$P50/1000</f>
        <v>59.042000000000002</v>
      </c>
      <c r="DH114" s="451">
        <f t="shared" si="143"/>
        <v>32.994</v>
      </c>
      <c r="DI114" s="49">
        <f>'[3]HouseholdKAccount (2)'!$J50/1000-X114</f>
        <v>21.988000000000003</v>
      </c>
      <c r="DJ114" s="49">
        <f t="shared" si="89"/>
        <v>11.005999999999997</v>
      </c>
      <c r="DK114" s="49">
        <f>('[3]HouseholdKAccount (2)'!$Q50+'[3]HouseholdKAccount (2)'!$R50)/1000</f>
        <v>0.15</v>
      </c>
      <c r="DL114" s="49">
        <f t="shared" si="44"/>
        <v>-27.451000000000001</v>
      </c>
      <c r="DM114" s="49">
        <f>'[3]HouseholdFinAccount (2)'!$C50</f>
        <v>25.1</v>
      </c>
      <c r="DN114" s="49">
        <f t="shared" si="45"/>
        <v>-2.3509999999999991</v>
      </c>
      <c r="DO114" s="49">
        <f>'[3]HouseholdFinAccount (2)'!$S50</f>
        <v>57.2</v>
      </c>
      <c r="DP114" s="451">
        <f>'[3]HouseholdFinAccount (2)'!$AB50</f>
        <v>52.7</v>
      </c>
      <c r="DQ114" s="899">
        <f t="shared" si="144"/>
        <v>2116.7000000000003</v>
      </c>
      <c r="DR114" s="394">
        <f t="shared" si="91"/>
        <v>5.6929999999999996</v>
      </c>
      <c r="DS114" s="394">
        <f>'[5]HouseholdReconciliation (2)'!$S19</f>
        <v>32.200000000000003</v>
      </c>
      <c r="DT114" s="394">
        <f>'[5]HouseholdReconciliation (2)'!$H19</f>
        <v>119.8</v>
      </c>
      <c r="DU114" s="394">
        <f t="shared" si="145"/>
        <v>29.70699999999961</v>
      </c>
      <c r="DV114" s="394">
        <f>'[5]HouseholdReconciliation (2)'!$J19</f>
        <v>9.1</v>
      </c>
      <c r="DW114" s="394">
        <f t="shared" si="92"/>
        <v>25.1</v>
      </c>
      <c r="DX114" s="394">
        <f t="shared" si="146"/>
        <v>-4.4930000000003929</v>
      </c>
      <c r="DY114" s="906">
        <f t="shared" si="147"/>
        <v>2304.1</v>
      </c>
      <c r="DZ114" s="871">
        <f t="shared" si="90"/>
        <v>2304.1</v>
      </c>
      <c r="EA114" s="868">
        <f>'[5]HouseholdBS (2)'!$C21-EH114</f>
        <v>1678.7</v>
      </c>
      <c r="EB114" s="868">
        <f>'[5]HouseholdBS (2)'!$D21-EH114</f>
        <v>778.2</v>
      </c>
      <c r="EC114" s="1494">
        <f>'[5]QuarterlyBS88-Today(RBA) (2)'!$B56</f>
        <v>1380.3</v>
      </c>
      <c r="ED114" s="868">
        <f>'[5]HouseholdBS (2)'!$F21</f>
        <v>584.70000000000005</v>
      </c>
      <c r="EE114" s="868">
        <f t="shared" si="148"/>
        <v>795.59999999999991</v>
      </c>
      <c r="EF114" s="4">
        <f t="shared" si="149"/>
        <v>193.5</v>
      </c>
      <c r="EG114" s="4">
        <f>'[5]HouseholdBS (2)'!$J21*10</f>
        <v>120</v>
      </c>
      <c r="EH114" s="868">
        <f>'[5]HouseholdBS (2)'!$G21</f>
        <v>61.5</v>
      </c>
      <c r="EI114" s="868">
        <f t="shared" si="150"/>
        <v>625.39999999999986</v>
      </c>
      <c r="EJ114" s="868">
        <f t="shared" si="93"/>
        <v>1112.5</v>
      </c>
      <c r="EK114" s="868">
        <f>'[5]HouseholdBS (2)'!$AA21</f>
        <v>252.5</v>
      </c>
      <c r="EL114" s="871">
        <f>[9]Data1!$IE22/1000</f>
        <v>119.017</v>
      </c>
      <c r="EM114" s="871">
        <f>[10]Data2!$AQ22/1000</f>
        <v>133.44399999999999</v>
      </c>
      <c r="EN114" s="868">
        <f>'[5]HouseholdBS (2)'!$AB21</f>
        <v>553.20000000000005</v>
      </c>
      <c r="EO114" s="868">
        <f>'[5]HouseholdBS (2)'!$X21+'[5]HouseholdBS (2)'!$Y21+'[5]HouseholdBS (2)'!$Z21+'[5]HouseholdBS (2)'!$AC21</f>
        <v>306.8</v>
      </c>
      <c r="EP114" s="869">
        <f>'[5]HouseholdBS (2)'!$AD21</f>
        <v>487.1</v>
      </c>
      <c r="EQ114" s="870">
        <f t="shared" si="97"/>
        <v>937.00000000000011</v>
      </c>
      <c r="ER114" s="870">
        <f t="shared" si="98"/>
        <v>823.60000000000014</v>
      </c>
      <c r="ES114" s="870">
        <f t="shared" si="99"/>
        <v>794.20000000000016</v>
      </c>
      <c r="ET114" s="870">
        <f t="shared" si="100"/>
        <v>24</v>
      </c>
      <c r="EU114" s="870">
        <f t="shared" si="101"/>
        <v>29.4</v>
      </c>
      <c r="EV114" s="870">
        <f t="shared" si="102"/>
        <v>12.4</v>
      </c>
      <c r="EW114" s="870">
        <f t="shared" si="103"/>
        <v>1587.1</v>
      </c>
      <c r="EX114" s="870">
        <f t="shared" si="104"/>
        <v>1175.8</v>
      </c>
      <c r="EY114" s="870">
        <f t="shared" si="105"/>
        <v>386.6</v>
      </c>
      <c r="EZ114" s="870">
        <f t="shared" si="106"/>
        <v>24.6</v>
      </c>
      <c r="FA114" s="870">
        <f t="shared" si="107"/>
        <v>2556.5</v>
      </c>
      <c r="FB114" s="870">
        <f t="shared" si="108"/>
        <v>971</v>
      </c>
      <c r="FC114" s="868">
        <f>'[5]NonFinCorpBS (2)'!$C21-'[5]NonFinCorpBS (2)'!$G21</f>
        <v>856.90000000000009</v>
      </c>
      <c r="FD114" s="868">
        <f>'[5]NonFinCorpBS (2)'!$D21-FH114</f>
        <v>754.40000000000009</v>
      </c>
      <c r="FE114" s="868">
        <f t="shared" si="109"/>
        <v>725.00000000000011</v>
      </c>
      <c r="FF114" s="868">
        <f>'[5]NonFinCorpBS (2)'!$J21*10</f>
        <v>24</v>
      </c>
      <c r="FG114" s="868">
        <f>'[5]NonFinCorpBS (2)'!$F21</f>
        <v>29.4</v>
      </c>
      <c r="FH114" s="868">
        <f>'[5]NonFinCorpBS (2)'!$G21</f>
        <v>10.8</v>
      </c>
      <c r="FI114" s="870">
        <f>'[5]NonFinCorpBS (2)'!$AB21</f>
        <v>327</v>
      </c>
      <c r="FJ114" s="870">
        <f>'[5]NonFinCorpBS (2)'!$AC21+'[5]NonFinCorpBS (2)'!$AD21+'[5]NonFinCorpBS (2)'!$AE21+'[5]NonFinCorpBS (2)'!$AH21</f>
        <v>218.2</v>
      </c>
      <c r="FK114" s="870">
        <f>'[5]NonFinCorpBS (2)'!$AF21</f>
        <v>91.4</v>
      </c>
      <c r="FL114" s="870">
        <f>'[5]NonFinCorpBS (2)'!$AG21</f>
        <v>17.3</v>
      </c>
      <c r="FM114" s="868">
        <f>'[5]NonFinCorpBS (2)'!$AI21</f>
        <v>1195.4000000000001</v>
      </c>
      <c r="FN114" s="868">
        <f>'[5]NonFinCorpBS (2)'!$AM21</f>
        <v>764.2</v>
      </c>
      <c r="FO114" s="868">
        <f>'[5]FinCorpBS (2)'!$C21-'[5]FinCorpBS (2)'!$G21</f>
        <v>80.100000000000009</v>
      </c>
      <c r="FP114" s="868">
        <f>'[5]FinCorpBS (2)'!$D21-FT114</f>
        <v>69.2</v>
      </c>
      <c r="FQ114" s="868">
        <f t="shared" si="110"/>
        <v>69.2</v>
      </c>
      <c r="FR114" s="868">
        <v>0</v>
      </c>
      <c r="FS114" s="868">
        <v>0</v>
      </c>
      <c r="FT114" s="868">
        <f>'[5]FinCorpBS (2)'!$G21</f>
        <v>1.6</v>
      </c>
      <c r="FU114" s="868">
        <f>'[5]FinCorpBS (2)'!$X21</f>
        <v>1260.0999999999999</v>
      </c>
      <c r="FV114" s="868">
        <f>'[5]FinCorpBS (2)'!$Y21+'[5]FinCorpBS (2)'!$Z21+'[5]FinCorpBS (2)'!$AA21+'[5]FinCorpBS (2)'!$AB21+'[5]FinCorpBS (2)'!$AE21</f>
        <v>957.6</v>
      </c>
      <c r="FW114" s="868">
        <f>'[5]FinCorpBS (2)'!$AC21</f>
        <v>295.2</v>
      </c>
      <c r="FX114" s="868">
        <f>'[5]FinCorpBS (2)'!$AD21</f>
        <v>7.3</v>
      </c>
      <c r="FY114" s="868">
        <f>'[5]FinCorpBS (2)'!$AF21</f>
        <v>1361.1</v>
      </c>
      <c r="FZ114" s="869">
        <f>'[5]FinCorpBS (2)'!$AJ21</f>
        <v>206.8</v>
      </c>
      <c r="GA114" s="871">
        <f>'[5]ExternalBS (2)'!$K21</f>
        <v>344.2</v>
      </c>
      <c r="GB114" s="871">
        <f>'[5]ExternalBS (2)'!$P21</f>
        <v>202.8</v>
      </c>
      <c r="GC114" s="871">
        <f>'[5]ExternalBS (2)'!$B21</f>
        <v>670.6</v>
      </c>
      <c r="GD114" s="880">
        <f>'[5]ExternalBS (2)'!$H21</f>
        <v>303.8</v>
      </c>
      <c r="GE114" s="880">
        <f t="shared" si="111"/>
        <v>466.6</v>
      </c>
      <c r="GF114" s="880">
        <f>'[5]GovBS (2)'!$D21</f>
        <v>283.8</v>
      </c>
      <c r="GG114" s="880">
        <f t="shared" si="95"/>
        <v>281.2</v>
      </c>
      <c r="GH114" s="880">
        <v>0</v>
      </c>
      <c r="GI114" s="880">
        <f>'[5]GovBS (2)'!$F21</f>
        <v>2.6</v>
      </c>
      <c r="GJ114" s="880">
        <f>'[5]GovBS (2)'!$D21</f>
        <v>283.8</v>
      </c>
      <c r="GK114" s="880">
        <f>'[5]GovBS (2)'!$U21</f>
        <v>77.900000000000006</v>
      </c>
      <c r="GL114" s="880">
        <f>SUM('[5]GovBS (2)'!$V21:$Y21)</f>
        <v>104.89999999999999</v>
      </c>
      <c r="GM114" s="880">
        <f>'[5]GovBS (2)'!$V21</f>
        <v>104.1</v>
      </c>
      <c r="GN114" s="880">
        <f>'[5]GovBS (2)'!$W21</f>
        <v>0</v>
      </c>
      <c r="GO114" s="880">
        <f>'[5]GovBS (2)'!$X21</f>
        <v>0.8</v>
      </c>
      <c r="GP114" s="871">
        <f>'[5]GovBS (2)'!$AA21</f>
        <v>313.39999999999998</v>
      </c>
      <c r="GQ114" s="871">
        <f>'[5]GovBS (2)'!$AB21+'[5]GovBS (2)'!$AC21+'[5]GovBS (2)'!$AD21+'[5]GovBS (2)'!$AF21</f>
        <v>82.4</v>
      </c>
      <c r="GR114" s="871">
        <f>'[5]GovBS (2)'!$AE21</f>
        <v>231</v>
      </c>
      <c r="GS114" s="1520">
        <f>[8]GovSecByHolder!$AD42/1000</f>
        <v>18.844000000000001</v>
      </c>
      <c r="GT114" s="871">
        <f>'[5]GovBS (2)'!$AG21</f>
        <v>295.7</v>
      </c>
      <c r="GU114" s="1520">
        <f>[8]GovSecsOutstanding!$N37/1000</f>
        <v>89.328999999999994</v>
      </c>
      <c r="GV114" s="1521">
        <f>[8]GovSecByHolder!$AC42/1000</f>
        <v>87.864000000000004</v>
      </c>
      <c r="GW114" s="1075">
        <f>([8]GovSecsOutstanding!$L37+[8]GovSecsOutstanding!$M37)/1000</f>
        <v>0.65600000000000003</v>
      </c>
      <c r="GX114" s="1519">
        <f t="shared" si="151"/>
        <v>1.1614310405241008E-2</v>
      </c>
      <c r="GY114" s="27">
        <f>'[5]NationalBS (2)'!$CO21-HA114</f>
        <v>1885.6699999999998</v>
      </c>
      <c r="GZ114" s="937">
        <f>'[5]KStockByAssetType (2)'!$C50/1000</f>
        <v>616.73699999999997</v>
      </c>
      <c r="HA114" s="937">
        <f>'[5]KStockByAssetType (2)'!$J50/1000</f>
        <v>73.930000000000007</v>
      </c>
      <c r="HB114" s="91">
        <f>'[5]NationalBS (2)'!$DG21</f>
        <v>1196.5</v>
      </c>
      <c r="HC114" s="880">
        <f>'[5]NationalBS (2)'!$DI21</f>
        <v>1089.3</v>
      </c>
      <c r="HD114" s="1143">
        <f t="shared" si="96"/>
        <v>107.20000000000005</v>
      </c>
      <c r="HE114" s="937">
        <f>'[3]NationalIncome (2)'!$R50/1000</f>
        <v>29.244</v>
      </c>
      <c r="HF114" s="92">
        <f t="shared" si="152"/>
        <v>2576.8139999999999</v>
      </c>
      <c r="HG114" s="937">
        <f t="shared" si="153"/>
        <v>28.933</v>
      </c>
      <c r="HH114" s="937">
        <f>'[5]NationalReconciliationB (2)'!$AV20</f>
        <v>39.1</v>
      </c>
      <c r="HI114" s="937">
        <f>'[5]NationalReconciliationB (2)'!$AW20</f>
        <v>99.4</v>
      </c>
      <c r="HJ114" s="937">
        <f t="shared" si="113"/>
        <v>11.523000000000138</v>
      </c>
      <c r="HK114" s="937">
        <f>'[5]NationalReconciliationB (2)'!$AU20</f>
        <v>17</v>
      </c>
      <c r="HL114" s="1075">
        <f>'[5]NationalReconciliationB (2)'!$Z20</f>
        <v>5.9</v>
      </c>
      <c r="HM114" s="937">
        <f t="shared" si="112"/>
        <v>1.1080000000000041</v>
      </c>
      <c r="HN114" s="937">
        <f>-'[3]External (2)'!$AF50/1000</f>
        <v>-33.408000000000001</v>
      </c>
      <c r="HO114" s="937">
        <f>'[5]NationalReconciliationB (2)'!$AT20</f>
        <v>-32.299999999999997</v>
      </c>
      <c r="HP114" s="937">
        <f t="shared" si="114"/>
        <v>-6.5849999999998658</v>
      </c>
      <c r="HQ114" s="937">
        <f t="shared" si="154"/>
        <v>2755.77</v>
      </c>
      <c r="HR114" s="893">
        <f t="shared" si="83"/>
        <v>1.2696041822255699E-2</v>
      </c>
      <c r="HS114" s="64">
        <f>AVERAGE([2]Data1!$J$211:$J$214)</f>
        <v>67.800000000000011</v>
      </c>
      <c r="HT114" s="64">
        <f t="shared" si="87"/>
        <v>71.537852809285155</v>
      </c>
      <c r="HU114" s="705">
        <f>'[3]Deflators (2)'!$AM50</f>
        <v>62.2</v>
      </c>
      <c r="HV114" s="705">
        <f>'[3]Deflators (2)'!$G50</f>
        <v>69</v>
      </c>
      <c r="HW114" s="705">
        <f>'[3]Deflators (2)'!$AH50</f>
        <v>79.8</v>
      </c>
      <c r="HX114" s="705">
        <f>'[3]Deflators (2)'!$AL50</f>
        <v>111.7</v>
      </c>
      <c r="HY114" s="705">
        <f>'[3]Deflators (2)'!$AK50</f>
        <v>61.7</v>
      </c>
      <c r="HZ114" s="705">
        <f>'[3]Deflators (2)'!$F50</f>
        <v>61.6</v>
      </c>
      <c r="IA114" s="83">
        <v>18812.263999999999</v>
      </c>
      <c r="IB114" s="83">
        <v>8835.17</v>
      </c>
      <c r="IC114" s="83">
        <v>7567.9080000000004</v>
      </c>
      <c r="ID114" s="83">
        <v>1267.2619999999999</v>
      </c>
      <c r="IE114" s="1501">
        <v>0.27763643971826041</v>
      </c>
      <c r="IF114" s="62">
        <f>'[5]NationalBS (2)'!$CX21</f>
        <v>29.5</v>
      </c>
      <c r="IG114" s="49">
        <f>'[5]NationalBS (2)'!$CY21</f>
        <v>22.2</v>
      </c>
      <c r="IH114" s="49">
        <f>'[5]NationalBS (2)'!$CZ21</f>
        <v>21</v>
      </c>
      <c r="II114" s="49">
        <f>'[5]NationalBS (2)'!$DA21</f>
        <v>1.1000000000000001</v>
      </c>
      <c r="IJ114" s="49">
        <f>'[5]NationalBS (2)'!$CR21</f>
        <v>73.900000000000006</v>
      </c>
    </row>
    <row r="115" spans="1:244">
      <c r="A115" s="3">
        <f t="shared" si="88"/>
        <v>2000</v>
      </c>
      <c r="B115" s="739">
        <f t="shared" si="63"/>
        <v>543.6869999999999</v>
      </c>
      <c r="C115" s="737">
        <f t="shared" si="64"/>
        <v>-19.091999999999999</v>
      </c>
      <c r="D115" s="739">
        <f t="shared" si="65"/>
        <v>562.77899999999988</v>
      </c>
      <c r="E115" s="729">
        <f t="shared" si="66"/>
        <v>660.78399999999988</v>
      </c>
      <c r="F115" s="729">
        <f>'[3]NationalIncome (2)'!$S51/1000-Y115</f>
        <v>98.004999999999995</v>
      </c>
      <c r="G115" s="48">
        <f t="shared" si="67"/>
        <v>70.930000000000007</v>
      </c>
      <c r="H115" s="79">
        <f>'[3]IncomeFromGDP (2)'!$O51/1000</f>
        <v>70.930000000000007</v>
      </c>
      <c r="I115" s="733">
        <f t="shared" si="68"/>
        <v>0</v>
      </c>
      <c r="J115" s="394">
        <f t="shared" si="69"/>
        <v>660.78599999999983</v>
      </c>
      <c r="K115" s="394">
        <f>'[3]Expenditure (2)'!$EE51/1000</f>
        <v>383.68299999999999</v>
      </c>
      <c r="L115" s="394">
        <f>'[3]Expenditure (2)'!$ED51/1000</f>
        <v>116.708</v>
      </c>
      <c r="M115" s="394">
        <f>('[3]Expenditure (2)'!$FI51+'[3]Expenditure (2)'!$FN51)/1000</f>
        <v>173.82300000000001</v>
      </c>
      <c r="N115" s="394">
        <f>'[3]Expenditure (2)'!$FP51/1000</f>
        <v>128.41999999999999</v>
      </c>
      <c r="O115" s="394">
        <f>'[3]Expenditure (2)'!$FQ51/1000</f>
        <v>141.84800000000001</v>
      </c>
      <c r="P115" s="724">
        <f>'[3]Expenditure (2)'!$FR51/1000</f>
        <v>0</v>
      </c>
      <c r="Q115" s="394">
        <f t="shared" si="6"/>
        <v>660.78399999999988</v>
      </c>
      <c r="R115" s="394">
        <f>'[3]IncomeFromGDP (2)'!$D51/1000</f>
        <v>324.66199999999998</v>
      </c>
      <c r="S115" s="394">
        <f>'[3]IncomeFromGDP (2)'!$L51/1000</f>
        <v>211.345</v>
      </c>
      <c r="T115" s="394">
        <f>'[3]IncomeFromGDP (2)'!$M51/1000</f>
        <v>53.847000000000001</v>
      </c>
      <c r="U115" s="394">
        <f>'[3]IncomeFromGDP (2)'!$P51/1000</f>
        <v>0</v>
      </c>
      <c r="V115" s="45">
        <f t="shared" si="70"/>
        <v>34.326999999999998</v>
      </c>
      <c r="W115" s="49">
        <f>'[3]HouseholdInc (2)'!$B51/1000</f>
        <v>46.505000000000003</v>
      </c>
      <c r="X115" s="451">
        <f>'[3]CFCByIndustry (2)'!$AB51/1000-Y115</f>
        <v>12.178000000000001</v>
      </c>
      <c r="Y115" s="451">
        <f>'[3]CFCByIndustry (2)'!$W51/1000</f>
        <v>7.5549999999999997</v>
      </c>
      <c r="Z115" s="49">
        <f>'[3]HouseholdInc (2)'!$AM51/1000-Y115</f>
        <v>27.597999999999999</v>
      </c>
      <c r="AA115" s="857">
        <f t="shared" si="71"/>
        <v>0.26186431566498225</v>
      </c>
      <c r="AB115" s="464">
        <f t="shared" si="115"/>
        <v>7.894463892130171E-3</v>
      </c>
      <c r="AC115" s="5">
        <f t="shared" si="116"/>
        <v>42.364000000000004</v>
      </c>
      <c r="AD115" s="39">
        <f t="shared" si="9"/>
        <v>57.783000000000001</v>
      </c>
      <c r="AE115" s="39">
        <f t="shared" si="117"/>
        <v>38.427999999999997</v>
      </c>
      <c r="AF115" s="49">
        <f t="shared" si="72"/>
        <v>53.847000000000001</v>
      </c>
      <c r="AG115" s="896">
        <f>'[3]AgriIncome (2)'!$W21/1000</f>
        <v>3.9359999999999999</v>
      </c>
      <c r="AH115" s="49">
        <f>'[3]CFCByIndustry (2)'!$AC51/1000</f>
        <v>15.419</v>
      </c>
      <c r="AI115" s="112">
        <f t="shared" si="118"/>
        <v>0.26684318917328625</v>
      </c>
      <c r="AJ115" s="5">
        <f t="shared" ref="AJ115:AJ129" si="155">AK115-AN115</f>
        <v>349.37299999999999</v>
      </c>
      <c r="AK115" s="39">
        <f>AL115+AM115</f>
        <v>404.41300000000001</v>
      </c>
      <c r="AL115" s="394">
        <f>('[3]NonFinCorpIncome (2)'!$B51+'[3]FinCorpIncome (2)'!$B51)/1000</f>
        <v>149.47300000000001</v>
      </c>
      <c r="AM115" s="394">
        <f t="shared" ref="AM115:AM129" si="156">R115-AG115-AR115</f>
        <v>254.94</v>
      </c>
      <c r="AN115" s="394">
        <f>('[3]CFCByIndustry (2)'!$Y51+'[3]CFCByIndustry (2)'!$Z51)/1000</f>
        <v>55.04</v>
      </c>
      <c r="AO115" s="111">
        <f>AN115/AK115</f>
        <v>0.1360984933718748</v>
      </c>
      <c r="AP115" s="27">
        <f>AR115</f>
        <v>65.786000000000001</v>
      </c>
      <c r="AQ115" s="5">
        <f>AR115+AS115</f>
        <v>81.153000000000006</v>
      </c>
      <c r="AR115" s="49">
        <v>65.786000000000001</v>
      </c>
      <c r="AS115" s="49">
        <f>'[3]CFCByIndustry (2)'!$AA51/1000</f>
        <v>15.367000000000001</v>
      </c>
      <c r="AT115" s="49">
        <f>'[3]GovIncome (2)'!$BS51/1000</f>
        <v>15.367000000000001</v>
      </c>
      <c r="AU115" s="860">
        <f t="shared" ref="AU115:AU128" si="157">AS115/AQ115</f>
        <v>0.18935837245696399</v>
      </c>
      <c r="AV115" s="5">
        <f t="shared" si="119"/>
        <v>94.433000000000021</v>
      </c>
      <c r="AW115" s="5">
        <f>('[3]NonFinCorpIncome (2)'!$T51+'[3]FinCorpIncome (2)'!$T51)/1000</f>
        <v>31.597000000000001</v>
      </c>
      <c r="AX115" s="5">
        <f t="shared" si="73"/>
        <v>48.295000000000016</v>
      </c>
      <c r="AY115" s="5">
        <f>('[3]NonFinCorpIncome (2)'!$AC51+'[3]FinCorpIncome (2)'!$AB51)/1000</f>
        <v>13.632999999999999</v>
      </c>
      <c r="AZ115" s="761">
        <f>('[3]NonFinCorpIncome (2)'!Y51+'[3]NonFinCorpIncome (2)'!X51+'[3]NonFinCorpIncome (2)'!W51-'[3]NonFinCorpIncome (2)'!K51-'[3]NonFinCorpIncome (2)'!J51)/1000+('[3]FinCorpIncome (2)'!X51+'[3]FinCorpIncome (2)'!W51-'[3]FinCorpIncome (2)'!J51-'[3]FinCorpIncome (2)'!I51)/1000</f>
        <v>0.90800000000000003</v>
      </c>
      <c r="BA115" s="63">
        <f t="shared" si="74"/>
        <v>-19.091999999999999</v>
      </c>
      <c r="BB115" s="64">
        <f t="shared" si="14"/>
        <v>-18.980999999999998</v>
      </c>
      <c r="BC115" s="49">
        <f>'[3]External (2)'!$T51/1000</f>
        <v>14.282</v>
      </c>
      <c r="BD115" s="49">
        <f>'[3]External (2)'!$G51/1000</f>
        <v>33.262999999999998</v>
      </c>
      <c r="BE115" s="64">
        <f t="shared" si="15"/>
        <v>-0.11099999999999999</v>
      </c>
      <c r="BF115" s="49">
        <f>'[3]External (2)'!$P51/1000</f>
        <v>0.85</v>
      </c>
      <c r="BG115" s="49">
        <f>'[3]External (2)'!$C51/1000</f>
        <v>0.96099999999999997</v>
      </c>
      <c r="BH115" s="35">
        <f t="shared" si="75"/>
        <v>0.3360000000000003</v>
      </c>
      <c r="BI115" s="49">
        <f t="shared" si="86"/>
        <v>0.3360000000000003</v>
      </c>
      <c r="BJ115" s="49">
        <f>'[3]External (2)'!$Y51/1000</f>
        <v>6.23</v>
      </c>
      <c r="BK115" s="49">
        <f>'[3]External (2)'!$M51/1000</f>
        <v>5.8940000000000001</v>
      </c>
      <c r="BL115" s="49">
        <f t="shared" si="76"/>
        <v>-0.40799999999999997</v>
      </c>
      <c r="BM115" s="49">
        <f>'[3]External (2)'!$AD51/1000</f>
        <v>0</v>
      </c>
      <c r="BN115" s="50">
        <f>'[3]External (2)'!$AC51/1000</f>
        <v>0.40799999999999997</v>
      </c>
      <c r="BO115" s="17">
        <f t="shared" si="77"/>
        <v>118.05300000000003</v>
      </c>
      <c r="BP115" s="5">
        <f t="shared" si="120"/>
        <v>94.433000000000021</v>
      </c>
      <c r="BQ115" s="5">
        <f t="shared" si="121"/>
        <v>34.326999999999998</v>
      </c>
      <c r="BR115" s="6">
        <f t="shared" si="122"/>
        <v>9.6069999999999993</v>
      </c>
      <c r="BS115" s="6">
        <f t="shared" si="123"/>
        <v>-18.980999999999998</v>
      </c>
      <c r="BT115" s="49">
        <f>('[3]GovIncome (2)'!$CO51-'[3]GovIncome (2)'!$CA51)/1000</f>
        <v>-1.333</v>
      </c>
      <c r="BU115" s="17">
        <f t="shared" si="78"/>
        <v>353.37199999999996</v>
      </c>
      <c r="BV115" s="5">
        <f t="shared" si="124"/>
        <v>324.66199999999998</v>
      </c>
      <c r="BW115" s="6">
        <f t="shared" si="125"/>
        <v>28.820999999999998</v>
      </c>
      <c r="BX115" s="6">
        <f t="shared" si="126"/>
        <v>33.073885390362562</v>
      </c>
      <c r="BY115" s="65">
        <f t="shared" si="127"/>
        <v>-0.11099999999999999</v>
      </c>
      <c r="BZ115" s="17">
        <f t="shared" si="79"/>
        <v>202.39000000000001</v>
      </c>
      <c r="CA115" s="5">
        <f t="shared" si="128"/>
        <v>70.930000000000007</v>
      </c>
      <c r="CB115" s="6">
        <f t="shared" si="129"/>
        <v>31.597000000000001</v>
      </c>
      <c r="CC115" s="6">
        <f t="shared" si="80"/>
        <v>89.629000000000005</v>
      </c>
      <c r="CD115" s="8">
        <f t="shared" si="130"/>
        <v>12.774597148369537</v>
      </c>
      <c r="CE115" s="8">
        <f t="shared" si="131"/>
        <v>76.854402851630468</v>
      </c>
      <c r="CF115" s="1492">
        <f>SUM([4]Data1!$BC171:$BC174)/1000</f>
        <v>10.234</v>
      </c>
      <c r="CG115" s="8">
        <f t="shared" si="132"/>
        <v>44.371597148369538</v>
      </c>
      <c r="CH115" s="8">
        <f t="shared" si="133"/>
        <v>87.088402851630462</v>
      </c>
      <c r="CI115" s="49">
        <f>'[3]HouseholdInc (2)'!$AA51/1000</f>
        <v>89.546000000000006</v>
      </c>
      <c r="CJ115" s="763">
        <f>'[3]HouseholdKAccount (2)'!$F51/1000</f>
        <v>8.3000000000000004E-2</v>
      </c>
      <c r="CK115" s="11">
        <f>('[3]GovIncome (2)'!$CR51+'[3]GovIncome (2)'!$CT51)/1000</f>
        <v>66.900000000000006</v>
      </c>
      <c r="CL115" s="1173">
        <f t="shared" si="81"/>
        <v>14.299000000000007</v>
      </c>
      <c r="CM115" s="1176">
        <f>'[3]GovIncome (2)'!$CR51/1000</f>
        <v>52.600999999999999</v>
      </c>
      <c r="CN115" s="11">
        <f t="shared" si="82"/>
        <v>69.259</v>
      </c>
      <c r="CO115" s="49">
        <f>'[3]GovDispoIncome (2)'!$C51/1000</f>
        <v>17.292999999999999</v>
      </c>
      <c r="CP115" s="49">
        <f>'[3]GovDispoIncome (2)'!$D51/1000</f>
        <v>51.966000000000001</v>
      </c>
      <c r="CQ115" s="49">
        <f>'[3]GovIncome (2)'!$CY51/1000</f>
        <v>17.777000000000001</v>
      </c>
      <c r="CR115" s="49">
        <f t="shared" si="134"/>
        <v>-1.347</v>
      </c>
      <c r="CS115" s="49">
        <f>('[3]GovKTransfers (2)'!$AR51+'[3]GovKTransfers (2)'!$AS51+'[3]GovKTransfers (2)'!$AT51)/1000</f>
        <v>18.138999999999999</v>
      </c>
      <c r="CT115" s="27">
        <f t="shared" si="135"/>
        <v>353.35499999999985</v>
      </c>
      <c r="CU115" s="49">
        <f t="shared" si="136"/>
        <v>72.773402851630479</v>
      </c>
      <c r="CV115" s="49">
        <f t="shared" si="137"/>
        <v>269.35810008560168</v>
      </c>
      <c r="CW115" s="49">
        <f t="shared" si="138"/>
        <v>11.22449706276781</v>
      </c>
      <c r="CX115" s="49">
        <f t="shared" si="139"/>
        <v>406.86399999999986</v>
      </c>
      <c r="CY115" s="49">
        <f t="shared" si="140"/>
        <v>476.12299999999988</v>
      </c>
      <c r="CZ115" s="49">
        <f>'[3]HouseholdInc (2)'!$AL51/1000</f>
        <v>4.6630000000000003</v>
      </c>
      <c r="DA115" s="49">
        <f t="shared" si="141"/>
        <v>32.260999999999996</v>
      </c>
      <c r="DB115" s="49">
        <f>'[3]HouseholdKAccount (2)'!$H51/1000</f>
        <v>0.09</v>
      </c>
      <c r="DC115" s="79">
        <f t="shared" si="39"/>
        <v>4.7530000000000001</v>
      </c>
      <c r="DD115" s="49">
        <f>('[3]NonFinCorpKAccount (2)'!$H51+'[3]FinCorpKAccount (2)'!$H51)/1000</f>
        <v>0.84899999999999998</v>
      </c>
      <c r="DE115" s="478">
        <f t="shared" si="142"/>
        <v>19.234999999999999</v>
      </c>
      <c r="DF115" s="79">
        <f t="shared" si="41"/>
        <v>13.452999999999999</v>
      </c>
      <c r="DG115" s="49">
        <f>'[3]HouseholdKAccount (2)'!$P51/1000</f>
        <v>68.811000000000007</v>
      </c>
      <c r="DH115" s="451">
        <f t="shared" si="143"/>
        <v>41.214000000000013</v>
      </c>
      <c r="DI115" s="49">
        <f>'[3]HouseholdKAccount (2)'!$J51/1000-X115</f>
        <v>27.218</v>
      </c>
      <c r="DJ115" s="49">
        <f t="shared" si="89"/>
        <v>13.996000000000013</v>
      </c>
      <c r="DK115" s="49">
        <f>('[3]HouseholdKAccount (2)'!$Q51+'[3]HouseholdKAccount (2)'!$R51)/1000</f>
        <v>0.10199999999999999</v>
      </c>
      <c r="DL115" s="49">
        <f t="shared" si="44"/>
        <v>-36.563000000000009</v>
      </c>
      <c r="DM115" s="49">
        <f>'[3]HouseholdFinAccount (2)'!$C51</f>
        <v>8.6999999999999993</v>
      </c>
      <c r="DN115" s="49">
        <f t="shared" si="45"/>
        <v>-27.86300000000001</v>
      </c>
      <c r="DO115" s="49">
        <f>'[3]HouseholdFinAccount (2)'!$S51</f>
        <v>56</v>
      </c>
      <c r="DP115" s="451">
        <f>'[3]HouseholdFinAccount (2)'!$AB51</f>
        <v>76.3</v>
      </c>
      <c r="DQ115" s="899">
        <f t="shared" si="144"/>
        <v>2304.1</v>
      </c>
      <c r="DR115" s="394">
        <f t="shared" si="91"/>
        <v>4.7530000000000001</v>
      </c>
      <c r="DS115" s="394">
        <f>'[5]HouseholdReconciliation (2)'!$S20</f>
        <v>38.9</v>
      </c>
      <c r="DT115" s="394">
        <f>'[5]HouseholdReconciliation (2)'!$H20</f>
        <v>156.9</v>
      </c>
      <c r="DU115" s="394">
        <f t="shared" si="145"/>
        <v>13.346999999999753</v>
      </c>
      <c r="DV115" s="394">
        <f>'[5]HouseholdReconciliation (2)'!$J20</f>
        <v>11.3</v>
      </c>
      <c r="DW115" s="394">
        <f t="shared" si="92"/>
        <v>8.6999999999999993</v>
      </c>
      <c r="DX115" s="394">
        <f t="shared" si="146"/>
        <v>-6.6530000000002474</v>
      </c>
      <c r="DY115" s="906">
        <f t="shared" si="147"/>
        <v>2518</v>
      </c>
      <c r="DZ115" s="871">
        <f t="shared" si="90"/>
        <v>2518</v>
      </c>
      <c r="EA115" s="868">
        <f>'[5]HouseholdBS (2)'!$C22-EH115</f>
        <v>1856.7</v>
      </c>
      <c r="EB115" s="868">
        <f>'[5]HouseholdBS (2)'!$D22-EH115</f>
        <v>842.8</v>
      </c>
      <c r="EC115" s="1494">
        <f>'[5]QuarterlyBS88-Today(RBA) (2)'!$B60</f>
        <v>1542.6</v>
      </c>
      <c r="ED115" s="868">
        <f>'[5]HouseholdBS (2)'!$F22</f>
        <v>637.70000000000005</v>
      </c>
      <c r="EE115" s="868">
        <f t="shared" si="148"/>
        <v>904.89999999999986</v>
      </c>
      <c r="EF115" s="4">
        <f t="shared" si="149"/>
        <v>205.09999999999991</v>
      </c>
      <c r="EG115" s="4">
        <f>'[5]HouseholdBS (2)'!$J22*10</f>
        <v>131</v>
      </c>
      <c r="EH115" s="868">
        <f>'[5]HouseholdBS (2)'!$G22</f>
        <v>68.2</v>
      </c>
      <c r="EI115" s="868">
        <f t="shared" si="150"/>
        <v>661.3</v>
      </c>
      <c r="EJ115" s="868">
        <f t="shared" si="93"/>
        <v>1226.3</v>
      </c>
      <c r="EK115" s="868">
        <f>'[5]HouseholdBS (2)'!$AA22</f>
        <v>286.89999999999998</v>
      </c>
      <c r="EL115" s="871">
        <f>[9]Data1!$IE23/1000</f>
        <v>149.416</v>
      </c>
      <c r="EM115" s="871">
        <f>[10]Data2!$AQ23/1000</f>
        <v>137.459</v>
      </c>
      <c r="EN115" s="868">
        <f>'[5]HouseholdBS (2)'!$AB22</f>
        <v>618.6</v>
      </c>
      <c r="EO115" s="868">
        <f>'[5]HouseholdBS (2)'!$X22+'[5]HouseholdBS (2)'!$Y22+'[5]HouseholdBS (2)'!$Z22+'[5]HouseholdBS (2)'!$AC22</f>
        <v>320.8</v>
      </c>
      <c r="EP115" s="869">
        <f>'[5]HouseholdBS (2)'!$AD22</f>
        <v>565</v>
      </c>
      <c r="EQ115" s="870">
        <f t="shared" si="97"/>
        <v>1005.1</v>
      </c>
      <c r="ER115" s="870">
        <f t="shared" si="98"/>
        <v>878.5</v>
      </c>
      <c r="ES115" s="870">
        <f t="shared" si="99"/>
        <v>848.1</v>
      </c>
      <c r="ET115" s="870">
        <f t="shared" si="100"/>
        <v>26</v>
      </c>
      <c r="EU115" s="870">
        <f t="shared" si="101"/>
        <v>30.4</v>
      </c>
      <c r="EV115" s="870">
        <f t="shared" si="102"/>
        <v>13.700000000000001</v>
      </c>
      <c r="EW115" s="870">
        <f t="shared" si="103"/>
        <v>1848.1</v>
      </c>
      <c r="EX115" s="870">
        <f t="shared" si="104"/>
        <v>1294.0999999999999</v>
      </c>
      <c r="EY115" s="870">
        <f t="shared" si="105"/>
        <v>527.6</v>
      </c>
      <c r="EZ115" s="870">
        <f t="shared" si="106"/>
        <v>26.5</v>
      </c>
      <c r="FA115" s="870">
        <f t="shared" si="107"/>
        <v>2879</v>
      </c>
      <c r="FB115" s="870">
        <f t="shared" si="108"/>
        <v>1087.7</v>
      </c>
      <c r="FC115" s="868">
        <f>'[5]NonFinCorpBS (2)'!$C22-'[5]NonFinCorpBS (2)'!$G22</f>
        <v>919.80000000000007</v>
      </c>
      <c r="FD115" s="868">
        <f>'[5]NonFinCorpBS (2)'!$D22-FH115</f>
        <v>804.2</v>
      </c>
      <c r="FE115" s="868">
        <f t="shared" si="109"/>
        <v>773.80000000000007</v>
      </c>
      <c r="FF115" s="868">
        <f>'[5]NonFinCorpBS (2)'!$J22*10</f>
        <v>26</v>
      </c>
      <c r="FG115" s="868">
        <f>'[5]NonFinCorpBS (2)'!$F22</f>
        <v>30.4</v>
      </c>
      <c r="FH115" s="868">
        <f>'[5]NonFinCorpBS (2)'!$G22</f>
        <v>11.9</v>
      </c>
      <c r="FI115" s="870">
        <f>'[5]NonFinCorpBS (2)'!$AB22</f>
        <v>403</v>
      </c>
      <c r="FJ115" s="870">
        <f>'[5]NonFinCorpBS (2)'!$AC22+'[5]NonFinCorpBS (2)'!$AD22+'[5]NonFinCorpBS (2)'!$AE22+'[5]NonFinCorpBS (2)'!$AH22</f>
        <v>237</v>
      </c>
      <c r="FK115" s="870">
        <f>'[5]NonFinCorpBS (2)'!$AF22</f>
        <v>147.5</v>
      </c>
      <c r="FL115" s="870">
        <f>'[5]NonFinCorpBS (2)'!$AG22</f>
        <v>18.5</v>
      </c>
      <c r="FM115" s="868">
        <f>'[5]NonFinCorpBS (2)'!$AI22</f>
        <v>1315.5</v>
      </c>
      <c r="FN115" s="868">
        <f>'[5]NonFinCorpBS (2)'!$AM22</f>
        <v>835.8</v>
      </c>
      <c r="FO115" s="868">
        <f>'[5]FinCorpBS (2)'!$C22-'[5]FinCorpBS (2)'!$G22</f>
        <v>85.3</v>
      </c>
      <c r="FP115" s="868">
        <f>'[5]FinCorpBS (2)'!$D22-FT115</f>
        <v>74.3</v>
      </c>
      <c r="FQ115" s="868">
        <f t="shared" si="110"/>
        <v>74.3</v>
      </c>
      <c r="FR115" s="868">
        <v>0</v>
      </c>
      <c r="FS115" s="868">
        <v>0</v>
      </c>
      <c r="FT115" s="868">
        <f>'[5]FinCorpBS (2)'!$G22</f>
        <v>1.8</v>
      </c>
      <c r="FU115" s="868">
        <f>'[5]FinCorpBS (2)'!$X22</f>
        <v>1445.1</v>
      </c>
      <c r="FV115" s="868">
        <f>'[5]FinCorpBS (2)'!$Y22+'[5]FinCorpBS (2)'!$Z22+'[5]FinCorpBS (2)'!$AA22+'[5]FinCorpBS (2)'!$AB22+'[5]FinCorpBS (2)'!$AE22</f>
        <v>1057.0999999999999</v>
      </c>
      <c r="FW115" s="868">
        <f>'[5]FinCorpBS (2)'!$AC22</f>
        <v>380.1</v>
      </c>
      <c r="FX115" s="868">
        <f>'[5]FinCorpBS (2)'!$AD22</f>
        <v>8</v>
      </c>
      <c r="FY115" s="868">
        <f>'[5]FinCorpBS (2)'!$AF22</f>
        <v>1563.5</v>
      </c>
      <c r="FZ115" s="869">
        <f>'[5]FinCorpBS (2)'!$AJ22</f>
        <v>251.9</v>
      </c>
      <c r="GA115" s="871">
        <f>'[5]ExternalBS (2)'!$K22</f>
        <v>449</v>
      </c>
      <c r="GB115" s="871">
        <f>'[5]ExternalBS (2)'!$P22</f>
        <v>290.7</v>
      </c>
      <c r="GC115" s="871">
        <f>'[5]ExternalBS (2)'!$B22</f>
        <v>783.5</v>
      </c>
      <c r="GD115" s="880">
        <f>'[5]ExternalBS (2)'!$H22</f>
        <v>358.4</v>
      </c>
      <c r="GE115" s="880">
        <f t="shared" si="111"/>
        <v>500.90000000000003</v>
      </c>
      <c r="GF115" s="880">
        <f>'[5]GovBS (2)'!$D22</f>
        <v>295.60000000000002</v>
      </c>
      <c r="GG115" s="880">
        <f t="shared" si="95"/>
        <v>292.8</v>
      </c>
      <c r="GH115" s="880">
        <v>0</v>
      </c>
      <c r="GI115" s="880">
        <f>'[5]GovBS (2)'!$F22</f>
        <v>2.8</v>
      </c>
      <c r="GJ115" s="880">
        <f>'[5]GovBS (2)'!$D22</f>
        <v>295.60000000000002</v>
      </c>
      <c r="GK115" s="880">
        <f>'[5]GovBS (2)'!$U22</f>
        <v>85.5</v>
      </c>
      <c r="GL115" s="880">
        <f>SUM('[5]GovBS (2)'!$V22:$Y22)</f>
        <v>119.8</v>
      </c>
      <c r="GM115" s="880">
        <f>'[5]GovBS (2)'!$V22</f>
        <v>117.5</v>
      </c>
      <c r="GN115" s="880">
        <f>'[5]GovBS (2)'!$W22</f>
        <v>0</v>
      </c>
      <c r="GO115" s="880">
        <f>'[5]GovBS (2)'!$X22</f>
        <v>2.2999999999999998</v>
      </c>
      <c r="GP115" s="871">
        <f>'[5]GovBS (2)'!$AA22</f>
        <v>333</v>
      </c>
      <c r="GQ115" s="871">
        <f>'[5]GovBS (2)'!$AB22+'[5]GovBS (2)'!$AC22+'[5]GovBS (2)'!$AD22+'[5]GovBS (2)'!$AF22</f>
        <v>127.4</v>
      </c>
      <c r="GR115" s="871">
        <f>'[5]GovBS (2)'!$AE22</f>
        <v>205.5</v>
      </c>
      <c r="GS115" s="1520">
        <f>[8]GovSecByHolder!$AD43/1000</f>
        <v>19.942</v>
      </c>
      <c r="GT115" s="871">
        <f>'[5]GovBS (2)'!$AG22</f>
        <v>297.7</v>
      </c>
      <c r="GU115" s="1520">
        <f>[8]GovSecsOutstanding!$N38/1000</f>
        <v>79.341999999999999</v>
      </c>
      <c r="GV115" s="1521">
        <f>[8]GovSecByHolder!$AC43/1000</f>
        <v>78.346000000000004</v>
      </c>
      <c r="GW115" s="1075">
        <f>([8]GovSecsOutstanding!$L38+[8]GovSecsOutstanding!$M38)/1000</f>
        <v>0.53700000000000003</v>
      </c>
      <c r="GX115" s="1519">
        <f t="shared" si="151"/>
        <v>1.1587549454005707E-2</v>
      </c>
      <c r="GY115" s="27">
        <f>'[5]NationalBS (2)'!$CO22-HA115</f>
        <v>2017.0160000000001</v>
      </c>
      <c r="GZ115" s="937">
        <f>'[5]KStockByAssetType (2)'!$C51/1000</f>
        <v>670.875</v>
      </c>
      <c r="HA115" s="937">
        <f>'[5]KStockByAssetType (2)'!$J51/1000</f>
        <v>81.884</v>
      </c>
      <c r="HB115" s="91">
        <f>'[5]NationalBS (2)'!$DG22</f>
        <v>1345.8</v>
      </c>
      <c r="HC115" s="880">
        <f>'[5]NationalBS (2)'!$DI22</f>
        <v>1222.0999999999999</v>
      </c>
      <c r="HD115" s="1143">
        <f t="shared" si="96"/>
        <v>123.70000000000005</v>
      </c>
      <c r="HE115" s="937">
        <f>'[3]NationalIncome (2)'!$R51/1000</f>
        <v>36.076999999999998</v>
      </c>
      <c r="HF115" s="92">
        <f t="shared" si="152"/>
        <v>2755.77</v>
      </c>
      <c r="HG115" s="937">
        <f t="shared" si="153"/>
        <v>35.668999999999997</v>
      </c>
      <c r="HH115" s="937">
        <f>'[5]NationalReconciliationB (2)'!$AV21</f>
        <v>46.7</v>
      </c>
      <c r="HI115" s="937">
        <f>'[5]NationalReconciliationB (2)'!$AW21</f>
        <v>177.2</v>
      </c>
      <c r="HJ115" s="937">
        <f t="shared" si="113"/>
        <v>12.976999999999862</v>
      </c>
      <c r="HK115" s="937">
        <f>'[5]NationalReconciliationB (2)'!$AU21</f>
        <v>20</v>
      </c>
      <c r="HL115" s="1075">
        <f>'[5]NationalReconciliationB (2)'!$Z21</f>
        <v>6.3</v>
      </c>
      <c r="HM115" s="937">
        <f t="shared" si="112"/>
        <v>0.69000000000000483</v>
      </c>
      <c r="HN115" s="937">
        <f>-'[3]External (2)'!$AF51/1000</f>
        <v>-32.590000000000003</v>
      </c>
      <c r="HO115" s="937">
        <f>'[5]NationalReconciliationB (2)'!$AT21</f>
        <v>-31.9</v>
      </c>
      <c r="HP115" s="937">
        <f t="shared" si="114"/>
        <v>-7.7130000000001431</v>
      </c>
      <c r="HQ115" s="937">
        <f t="shared" si="154"/>
        <v>3028.3159999999998</v>
      </c>
      <c r="HR115" s="893">
        <f t="shared" si="83"/>
        <v>2.3967551622418704E-2</v>
      </c>
      <c r="HS115" s="64">
        <f>AVERAGE([2]Data1!$J$215:$J$218)</f>
        <v>69.424999999999997</v>
      </c>
      <c r="HT115" s="64">
        <f t="shared" si="87"/>
        <v>73.252439989448689</v>
      </c>
      <c r="HU115" s="705">
        <f>'[3]Deflators (2)'!$AM51</f>
        <v>63.7</v>
      </c>
      <c r="HV115" s="705">
        <f>'[3]Deflators (2)'!$G51</f>
        <v>70.3</v>
      </c>
      <c r="HW115" s="705">
        <f>'[3]Deflators (2)'!$AH51</f>
        <v>80.400000000000006</v>
      </c>
      <c r="HX115" s="705">
        <f>'[3]Deflators (2)'!$AL51</f>
        <v>110.4</v>
      </c>
      <c r="HY115" s="705">
        <f>'[3]Deflators (2)'!$AK51</f>
        <v>63.4</v>
      </c>
      <c r="HZ115" s="705">
        <f>'[3]Deflators (2)'!$F51</f>
        <v>62.9</v>
      </c>
      <c r="IA115" s="83">
        <v>19028.802</v>
      </c>
      <c r="IB115" s="83">
        <v>9017.7919999999995</v>
      </c>
      <c r="IC115" s="83">
        <v>7751.4059999999999</v>
      </c>
      <c r="ID115" s="83">
        <v>1266.385</v>
      </c>
      <c r="IE115" s="1501">
        <v>0.27637730425698898</v>
      </c>
      <c r="IF115" s="62">
        <f>'[5]NationalBS (2)'!$CX22</f>
        <v>31.5</v>
      </c>
      <c r="IG115" s="49">
        <f>'[5]NationalBS (2)'!$CY22</f>
        <v>23.6</v>
      </c>
      <c r="IH115" s="49">
        <f>'[5]NationalBS (2)'!$CZ22</f>
        <v>24</v>
      </c>
      <c r="II115" s="49">
        <f>'[5]NationalBS (2)'!$DA22</f>
        <v>1.1000000000000001</v>
      </c>
      <c r="IJ115" s="49">
        <f>'[5]NationalBS (2)'!$CR22</f>
        <v>81.900000000000006</v>
      </c>
    </row>
    <row r="116" spans="1:244" ht="11" customHeight="1">
      <c r="A116" s="3">
        <f t="shared" si="88"/>
        <v>2001</v>
      </c>
      <c r="B116" s="739">
        <f t="shared" si="63"/>
        <v>579.05499999999995</v>
      </c>
      <c r="C116" s="737">
        <f t="shared" si="64"/>
        <v>-19.791</v>
      </c>
      <c r="D116" s="739">
        <f t="shared" si="65"/>
        <v>598.846</v>
      </c>
      <c r="E116" s="729">
        <f t="shared" si="66"/>
        <v>705.27499999999998</v>
      </c>
      <c r="F116" s="729">
        <f>'[3]NationalIncome (2)'!$S52/1000-Y116</f>
        <v>106.429</v>
      </c>
      <c r="G116" s="48">
        <f t="shared" si="67"/>
        <v>80.655000000000001</v>
      </c>
      <c r="H116" s="79">
        <f>'[3]IncomeFromGDP (2)'!$O52/1000</f>
        <v>80.655000000000001</v>
      </c>
      <c r="I116" s="733">
        <f t="shared" si="68"/>
        <v>0</v>
      </c>
      <c r="J116" s="394">
        <f t="shared" si="69"/>
        <v>705.27600000000007</v>
      </c>
      <c r="K116" s="394">
        <f>'[3]Expenditure (2)'!$EE52/1000</f>
        <v>414.20400000000001</v>
      </c>
      <c r="L116" s="394">
        <f>'[3]Expenditure (2)'!$ED52/1000</f>
        <v>124.453</v>
      </c>
      <c r="M116" s="394">
        <f>('[3]Expenditure (2)'!$FI52+'[3]Expenditure (2)'!$FN52)/1000</f>
        <v>165.376</v>
      </c>
      <c r="N116" s="394">
        <f>'[3]Expenditure (2)'!$FP52/1000</f>
        <v>156.18600000000001</v>
      </c>
      <c r="O116" s="394">
        <f>'[3]Expenditure (2)'!$FQ52/1000</f>
        <v>154.94300000000001</v>
      </c>
      <c r="P116" s="724">
        <f>'[3]Expenditure (2)'!$FR52/1000</f>
        <v>0</v>
      </c>
      <c r="Q116" s="394">
        <f t="shared" si="6"/>
        <v>705.27499999999998</v>
      </c>
      <c r="R116" s="394">
        <f>'[3]IncomeFromGDP (2)'!$D52/1000</f>
        <v>346.524</v>
      </c>
      <c r="S116" s="394">
        <f>'[3]IncomeFromGDP (2)'!$L52/1000</f>
        <v>224.58099999999999</v>
      </c>
      <c r="T116" s="394">
        <f>'[3]IncomeFromGDP (2)'!$M52/1000</f>
        <v>53.515000000000001</v>
      </c>
      <c r="U116" s="394">
        <f>'[3]IncomeFromGDP (2)'!$P52/1000</f>
        <v>0</v>
      </c>
      <c r="V116" s="45">
        <f t="shared" si="70"/>
        <v>33.891000000000005</v>
      </c>
      <c r="W116" s="49">
        <f>'[3]HouseholdInc (2)'!$B52/1000</f>
        <v>48.286000000000001</v>
      </c>
      <c r="X116" s="451">
        <f>'[3]CFCByIndustry (2)'!$AB52/1000-Y116</f>
        <v>14.395</v>
      </c>
      <c r="Y116" s="451">
        <f>'[3]CFCByIndustry (2)'!$W52/1000</f>
        <v>8.2970000000000006</v>
      </c>
      <c r="Z116" s="49">
        <f>'[3]HouseholdInc (2)'!$AM52/1000-Y116</f>
        <v>30.669</v>
      </c>
      <c r="AA116" s="857">
        <f t="shared" si="71"/>
        <v>0.29811953775421446</v>
      </c>
      <c r="AB116" s="464">
        <f t="shared" si="115"/>
        <v>8.3779536724479103E-3</v>
      </c>
      <c r="AC116" s="5">
        <f t="shared" si="116"/>
        <v>41.528999999999996</v>
      </c>
      <c r="AD116" s="39">
        <f t="shared" si="9"/>
        <v>57.802999999999997</v>
      </c>
      <c r="AE116" s="39">
        <f t="shared" si="117"/>
        <v>37.241</v>
      </c>
      <c r="AF116" s="49">
        <f t="shared" si="72"/>
        <v>53.515000000000001</v>
      </c>
      <c r="AG116" s="896">
        <f>'[3]AgriIncome (2)'!$W22/1000</f>
        <v>4.2880000000000003</v>
      </c>
      <c r="AH116" s="49">
        <f>'[3]CFCByIndustry (2)'!$AC52/1000</f>
        <v>16.274000000000001</v>
      </c>
      <c r="AI116" s="112">
        <f t="shared" si="118"/>
        <v>0.28154248049409203</v>
      </c>
      <c r="AJ116" s="5">
        <f t="shared" si="155"/>
        <v>374.69799999999998</v>
      </c>
      <c r="AK116" s="39">
        <f t="shared" ref="AK116:AK129" si="158">AL116+AM116</f>
        <v>433.84299999999996</v>
      </c>
      <c r="AL116" s="394">
        <f>('[3]NonFinCorpIncome (2)'!$B52+'[3]FinCorpIncome (2)'!$B52)/1000</f>
        <v>159.679</v>
      </c>
      <c r="AM116" s="394">
        <f t="shared" si="156"/>
        <v>274.16399999999999</v>
      </c>
      <c r="AN116" s="394">
        <f>('[3]CFCByIndustry (2)'!$Y52+'[3]CFCByIndustry (2)'!$Z52)/1000</f>
        <v>59.145000000000003</v>
      </c>
      <c r="AO116" s="111">
        <f t="shared" ref="AO116:AO129" si="159">AN116/AK116</f>
        <v>0.13632811869731679</v>
      </c>
      <c r="AP116" s="27">
        <f>AR116</f>
        <v>68.072000000000003</v>
      </c>
      <c r="AQ116" s="5">
        <f>AR116+AS116</f>
        <v>84.686999999999998</v>
      </c>
      <c r="AR116" s="49">
        <f>(AR117-AR115)/2+AR115</f>
        <v>68.072000000000003</v>
      </c>
      <c r="AS116" s="49">
        <f>'[3]CFCByIndustry (2)'!$AA52/1000</f>
        <v>16.614999999999998</v>
      </c>
      <c r="AT116" s="49">
        <f>'[3]GovIncome (2)'!$BS52/1000</f>
        <v>16.614999999999998</v>
      </c>
      <c r="AU116" s="860">
        <f t="shared" si="157"/>
        <v>0.19619304025411219</v>
      </c>
      <c r="AV116" s="5">
        <f t="shared" si="119"/>
        <v>100.53399999999999</v>
      </c>
      <c r="AW116" s="5">
        <f>('[3]NonFinCorpIncome (2)'!$T52+'[3]FinCorpIncome (2)'!$T52)/1000</f>
        <v>30.895</v>
      </c>
      <c r="AX116" s="5">
        <f t="shared" si="73"/>
        <v>47.778999999999989</v>
      </c>
      <c r="AY116" s="5">
        <f>('[3]NonFinCorpIncome (2)'!$AC52+'[3]FinCorpIncome (2)'!$AB52)/1000</f>
        <v>22.48</v>
      </c>
      <c r="AZ116" s="761">
        <f>('[3]NonFinCorpIncome (2)'!Y52+'[3]NonFinCorpIncome (2)'!X52+'[3]NonFinCorpIncome (2)'!W52-'[3]NonFinCorpIncome (2)'!K52-'[3]NonFinCorpIncome (2)'!J52)/1000+('[3]FinCorpIncome (2)'!X52+'[3]FinCorpIncome (2)'!W52-'[3]FinCorpIncome (2)'!J52-'[3]FinCorpIncome (2)'!I52)/1000</f>
        <v>-0.61999999999999988</v>
      </c>
      <c r="BA116" s="63">
        <f t="shared" si="74"/>
        <v>-19.791</v>
      </c>
      <c r="BB116" s="64">
        <f t="shared" si="14"/>
        <v>-19.675000000000001</v>
      </c>
      <c r="BC116" s="49">
        <f>'[3]External (2)'!$T52/1000</f>
        <v>16.815000000000001</v>
      </c>
      <c r="BD116" s="49">
        <f>'[3]External (2)'!$G52/1000</f>
        <v>36.49</v>
      </c>
      <c r="BE116" s="64">
        <f t="shared" si="15"/>
        <v>-0.11599999999999999</v>
      </c>
      <c r="BF116" s="49">
        <f>'[3]External (2)'!$P52/1000</f>
        <v>0.93899999999999995</v>
      </c>
      <c r="BG116" s="49">
        <f>'[3]External (2)'!$C52/1000</f>
        <v>1.0549999999999999</v>
      </c>
      <c r="BH116" s="35">
        <f t="shared" si="75"/>
        <v>0.62400000000000055</v>
      </c>
      <c r="BI116" s="49">
        <f t="shared" si="86"/>
        <v>0.62400000000000055</v>
      </c>
      <c r="BJ116" s="49">
        <f>'[3]External (2)'!$Y52/1000</f>
        <v>5.9640000000000004</v>
      </c>
      <c r="BK116" s="49">
        <f>'[3]External (2)'!$M52/1000</f>
        <v>5.34</v>
      </c>
      <c r="BL116" s="49">
        <f t="shared" si="76"/>
        <v>-0.40699999999999997</v>
      </c>
      <c r="BM116" s="49">
        <f>'[3]External (2)'!$AD52/1000</f>
        <v>0</v>
      </c>
      <c r="BN116" s="50">
        <f>'[3]External (2)'!$AC52/1000</f>
        <v>0.40699999999999997</v>
      </c>
      <c r="BO116" s="17">
        <f t="shared" si="77"/>
        <v>126.26625000000001</v>
      </c>
      <c r="BP116" s="5">
        <f t="shared" si="120"/>
        <v>100.53399999999999</v>
      </c>
      <c r="BQ116" s="5">
        <f t="shared" si="121"/>
        <v>33.891000000000005</v>
      </c>
      <c r="BR116" s="6">
        <f t="shared" si="122"/>
        <v>9.3102499999999999</v>
      </c>
      <c r="BS116" s="6">
        <f t="shared" si="123"/>
        <v>-19.675000000000001</v>
      </c>
      <c r="BT116" s="49">
        <f>('[3]GovIncome (2)'!$CO52-'[3]GovIncome (2)'!$CA52)/1000</f>
        <v>2.206</v>
      </c>
      <c r="BU116" s="17">
        <f t="shared" si="78"/>
        <v>374.33875</v>
      </c>
      <c r="BV116" s="5">
        <f t="shared" si="124"/>
        <v>346.524</v>
      </c>
      <c r="BW116" s="6">
        <f t="shared" si="125"/>
        <v>27.93075</v>
      </c>
      <c r="BX116" s="6">
        <f t="shared" si="126"/>
        <v>34.927146215825026</v>
      </c>
      <c r="BY116" s="65">
        <f t="shared" si="127"/>
        <v>-0.11599999999999999</v>
      </c>
      <c r="BZ116" s="17">
        <f t="shared" si="79"/>
        <v>205.31800000000001</v>
      </c>
      <c r="CA116" s="5">
        <f t="shared" si="128"/>
        <v>80.655000000000001</v>
      </c>
      <c r="CB116" s="6">
        <f t="shared" si="129"/>
        <v>30.895</v>
      </c>
      <c r="CC116" s="6">
        <f t="shared" si="80"/>
        <v>83.105000000000004</v>
      </c>
      <c r="CD116" s="8">
        <f t="shared" si="130"/>
        <v>11.927299367300776</v>
      </c>
      <c r="CE116" s="8">
        <f t="shared" si="131"/>
        <v>71.177700632699228</v>
      </c>
      <c r="CF116" s="1492">
        <f>SUM([4]Data1!$BC175:$BC178)/1000</f>
        <v>10.663</v>
      </c>
      <c r="CG116" s="8">
        <f t="shared" si="132"/>
        <v>42.822299367300772</v>
      </c>
      <c r="CH116" s="8">
        <f t="shared" si="133"/>
        <v>81.840700632699225</v>
      </c>
      <c r="CI116" s="49">
        <f>'[3]HouseholdInc (2)'!$AA52/1000</f>
        <v>83.043000000000006</v>
      </c>
      <c r="CJ116" s="763">
        <f>'[3]HouseholdKAccount (2)'!$F52/1000</f>
        <v>6.2E-2</v>
      </c>
      <c r="CK116" s="11">
        <f>('[3]GovIncome (2)'!$CR52+'[3]GovIncome (2)'!$CT52)/1000</f>
        <v>74.731999999999999</v>
      </c>
      <c r="CL116" s="1173">
        <f t="shared" si="81"/>
        <v>15.048000000000002</v>
      </c>
      <c r="CM116" s="1176">
        <f>'[3]GovIncome (2)'!$CR52/1000</f>
        <v>59.683999999999997</v>
      </c>
      <c r="CN116" s="11">
        <f t="shared" si="82"/>
        <v>74.563999999999993</v>
      </c>
      <c r="CO116" s="49">
        <f>'[3]GovDispoIncome (2)'!$C52/1000</f>
        <v>17.901</v>
      </c>
      <c r="CP116" s="49">
        <f>'[3]GovDispoIncome (2)'!$D52/1000</f>
        <v>56.662999999999997</v>
      </c>
      <c r="CQ116" s="49">
        <f>'[3]GovIncome (2)'!$CY52/1000</f>
        <v>0.313</v>
      </c>
      <c r="CR116" s="49">
        <f t="shared" si="134"/>
        <v>-4.6419999999999995</v>
      </c>
      <c r="CS116" s="49">
        <f>('[3]GovKTransfers (2)'!$AR52+'[3]GovKTransfers (2)'!$AS52+'[3]GovKTransfers (2)'!$AT52)/1000</f>
        <v>19.885999999999999</v>
      </c>
      <c r="CT116" s="27">
        <f t="shared" si="135"/>
        <v>391.61099999999999</v>
      </c>
      <c r="CU116" s="49">
        <f t="shared" si="136"/>
        <v>84.063950632699246</v>
      </c>
      <c r="CV116" s="49">
        <f t="shared" si="137"/>
        <v>295.32618475390075</v>
      </c>
      <c r="CW116" s="49">
        <f t="shared" si="138"/>
        <v>12.219864613399984</v>
      </c>
      <c r="CX116" s="49">
        <f t="shared" si="139"/>
        <v>450.67499999999995</v>
      </c>
      <c r="CY116" s="49">
        <f t="shared" si="140"/>
        <v>525.23899999999992</v>
      </c>
      <c r="CZ116" s="49">
        <f>'[3]HouseholdInc (2)'!$AL52/1000</f>
        <v>9.93</v>
      </c>
      <c r="DA116" s="49">
        <f t="shared" si="141"/>
        <v>40.599000000000004</v>
      </c>
      <c r="DB116" s="49">
        <f>'[3]HouseholdKAccount (2)'!$H52/1000</f>
        <v>2.2469999999999999</v>
      </c>
      <c r="DC116" s="79">
        <f t="shared" si="39"/>
        <v>12.177</v>
      </c>
      <c r="DD116" s="49">
        <f>('[3]NonFinCorpKAccount (2)'!$H52+'[3]FinCorpKAccount (2)'!$H52)/1000</f>
        <v>1.988</v>
      </c>
      <c r="DE116" s="478">
        <f t="shared" si="142"/>
        <v>36.644999999999996</v>
      </c>
      <c r="DF116" s="79">
        <f t="shared" si="41"/>
        <v>21.677000000000003</v>
      </c>
      <c r="DG116" s="49">
        <f>'[3]HouseholdKAccount (2)'!$P52/1000</f>
        <v>62.774999999999999</v>
      </c>
      <c r="DH116" s="451">
        <f t="shared" si="143"/>
        <v>32.105999999999995</v>
      </c>
      <c r="DI116" s="49">
        <f>'[3]HouseholdKAccount (2)'!$J52/1000-X116</f>
        <v>18.806000000000001</v>
      </c>
      <c r="DJ116" s="49">
        <f t="shared" si="89"/>
        <v>13.299999999999994</v>
      </c>
      <c r="DK116" s="49">
        <f>('[3]HouseholdKAccount (2)'!$Q52+'[3]HouseholdKAccount (2)'!$R52)/1000</f>
        <v>0.52600000000000002</v>
      </c>
      <c r="DL116" s="49">
        <f t="shared" si="44"/>
        <v>-20.454999999999995</v>
      </c>
      <c r="DM116" s="49">
        <f>'[3]HouseholdFinAccount (2)'!$C52</f>
        <v>9.5</v>
      </c>
      <c r="DN116" s="49">
        <f t="shared" si="45"/>
        <v>-10.954999999999995</v>
      </c>
      <c r="DO116" s="49">
        <f>'[3]HouseholdFinAccount (2)'!$S52</f>
        <v>44.3</v>
      </c>
      <c r="DP116" s="451">
        <f>'[3]HouseholdFinAccount (2)'!$AB52</f>
        <v>47</v>
      </c>
      <c r="DQ116" s="899">
        <f t="shared" si="144"/>
        <v>2518</v>
      </c>
      <c r="DR116" s="394">
        <f t="shared" si="91"/>
        <v>12.177</v>
      </c>
      <c r="DS116" s="394">
        <f>'[5]HouseholdReconciliation (2)'!$S21</f>
        <v>114.1</v>
      </c>
      <c r="DT116" s="394">
        <f>'[5]HouseholdReconciliation (2)'!$H21</f>
        <v>125.8</v>
      </c>
      <c r="DU116" s="394">
        <f t="shared" si="145"/>
        <v>8.7230000000001375</v>
      </c>
      <c r="DV116" s="394">
        <f>'[5]HouseholdReconciliation (2)'!$J21</f>
        <v>7.2</v>
      </c>
      <c r="DW116" s="394">
        <f t="shared" si="92"/>
        <v>9.5</v>
      </c>
      <c r="DX116" s="394">
        <f t="shared" si="146"/>
        <v>-7.9769999999998618</v>
      </c>
      <c r="DY116" s="906">
        <f t="shared" si="147"/>
        <v>2778.8</v>
      </c>
      <c r="DZ116" s="871">
        <f t="shared" si="90"/>
        <v>2778.8</v>
      </c>
      <c r="EA116" s="868">
        <f>'[5]HouseholdBS (2)'!$C23-EH116</f>
        <v>2050.3000000000002</v>
      </c>
      <c r="EB116" s="868">
        <f>'[5]HouseholdBS (2)'!$D23-EH116</f>
        <v>947.3</v>
      </c>
      <c r="EC116" s="1494">
        <f>'[5]QuarterlyBS88-Today(RBA) (2)'!$B64</f>
        <v>1718.2</v>
      </c>
      <c r="ED116" s="868">
        <f>'[5]HouseholdBS (2)'!$F23</f>
        <v>733.2</v>
      </c>
      <c r="EE116" s="868">
        <f t="shared" si="148"/>
        <v>985</v>
      </c>
      <c r="EF116" s="4">
        <f t="shared" si="149"/>
        <v>214.09999999999991</v>
      </c>
      <c r="EG116" s="4">
        <f>'[5]HouseholdBS (2)'!$J23*10</f>
        <v>143</v>
      </c>
      <c r="EH116" s="868">
        <f>'[5]HouseholdBS (2)'!$G23</f>
        <v>76.099999999999994</v>
      </c>
      <c r="EI116" s="868">
        <f t="shared" si="150"/>
        <v>728.5</v>
      </c>
      <c r="EJ116" s="868">
        <f t="shared" si="93"/>
        <v>1342.1</v>
      </c>
      <c r="EK116" s="868">
        <f>'[5]HouseholdBS (2)'!$AA23</f>
        <v>330.2</v>
      </c>
      <c r="EL116" s="871">
        <f>[9]Data1!$IE24/1000</f>
        <v>177.84100000000001</v>
      </c>
      <c r="EM116" s="871">
        <f>[10]Data2!$AQ24/1000</f>
        <v>152.387</v>
      </c>
      <c r="EN116" s="868">
        <f>'[5]HouseholdBS (2)'!$AB23</f>
        <v>655.4</v>
      </c>
      <c r="EO116" s="868">
        <f>'[5]HouseholdBS (2)'!$X23+'[5]HouseholdBS (2)'!$Y23+'[5]HouseholdBS (2)'!$Z23+'[5]HouseholdBS (2)'!$AC23</f>
        <v>356.5</v>
      </c>
      <c r="EP116" s="869">
        <f>'[5]HouseholdBS (2)'!$AD23</f>
        <v>613.6</v>
      </c>
      <c r="EQ116" s="870">
        <f t="shared" si="97"/>
        <v>1055.6000000000001</v>
      </c>
      <c r="ER116" s="870">
        <f t="shared" si="98"/>
        <v>917.00000000000011</v>
      </c>
      <c r="ES116" s="870">
        <f t="shared" si="99"/>
        <v>883.50000000000011</v>
      </c>
      <c r="ET116" s="870">
        <f t="shared" si="100"/>
        <v>29</v>
      </c>
      <c r="EU116" s="870">
        <f t="shared" si="101"/>
        <v>33.5</v>
      </c>
      <c r="EV116" s="870">
        <f t="shared" si="102"/>
        <v>15.3</v>
      </c>
      <c r="EW116" s="870">
        <f t="shared" si="103"/>
        <v>2001.6999999999998</v>
      </c>
      <c r="EX116" s="870">
        <f t="shared" si="104"/>
        <v>1433</v>
      </c>
      <c r="EY116" s="870">
        <f t="shared" si="105"/>
        <v>544</v>
      </c>
      <c r="EZ116" s="870">
        <f t="shared" si="106"/>
        <v>24.8</v>
      </c>
      <c r="FA116" s="870">
        <f t="shared" si="107"/>
        <v>3132.3999999999996</v>
      </c>
      <c r="FB116" s="870">
        <f t="shared" si="108"/>
        <v>1148.5999999999999</v>
      </c>
      <c r="FC116" s="868">
        <f>'[5]NonFinCorpBS (2)'!$C23-'[5]NonFinCorpBS (2)'!$G23</f>
        <v>965.80000000000007</v>
      </c>
      <c r="FD116" s="868">
        <f>'[5]NonFinCorpBS (2)'!$D23-FH116</f>
        <v>838.80000000000007</v>
      </c>
      <c r="FE116" s="868">
        <f t="shared" si="109"/>
        <v>805.30000000000007</v>
      </c>
      <c r="FF116" s="868">
        <f>'[5]NonFinCorpBS (2)'!$J23*10</f>
        <v>29</v>
      </c>
      <c r="FG116" s="868">
        <f>'[5]NonFinCorpBS (2)'!$F23</f>
        <v>33.5</v>
      </c>
      <c r="FH116" s="868">
        <f>'[5]NonFinCorpBS (2)'!$G23</f>
        <v>13.3</v>
      </c>
      <c r="FI116" s="870">
        <f>'[5]NonFinCorpBS (2)'!$AB23</f>
        <v>439.6</v>
      </c>
      <c r="FJ116" s="870">
        <f>'[5]NonFinCorpBS (2)'!$AC23+'[5]NonFinCorpBS (2)'!$AD23+'[5]NonFinCorpBS (2)'!$AE23+'[5]NonFinCorpBS (2)'!$AH23</f>
        <v>271.60000000000002</v>
      </c>
      <c r="FK116" s="870">
        <f>'[5]NonFinCorpBS (2)'!$AF23</f>
        <v>148.5</v>
      </c>
      <c r="FL116" s="870">
        <f>'[5]NonFinCorpBS (2)'!$AG23</f>
        <v>19.5</v>
      </c>
      <c r="FM116" s="868">
        <f>'[5]NonFinCorpBS (2)'!$AI23</f>
        <v>1402.3</v>
      </c>
      <c r="FN116" s="868">
        <f>'[5]NonFinCorpBS (2)'!$AM23</f>
        <v>860.4</v>
      </c>
      <c r="FO116" s="868">
        <f>'[5]FinCorpBS (2)'!$C23-'[5]FinCorpBS (2)'!$G23</f>
        <v>89.8</v>
      </c>
      <c r="FP116" s="868">
        <f>'[5]FinCorpBS (2)'!$D23-FT116</f>
        <v>78.2</v>
      </c>
      <c r="FQ116" s="868">
        <f t="shared" si="110"/>
        <v>78.2</v>
      </c>
      <c r="FR116" s="868">
        <v>0</v>
      </c>
      <c r="FS116" s="868">
        <v>0</v>
      </c>
      <c r="FT116" s="868">
        <f>'[5]FinCorpBS (2)'!$G23</f>
        <v>2</v>
      </c>
      <c r="FU116" s="868">
        <f>'[5]FinCorpBS (2)'!$X23</f>
        <v>1562.1</v>
      </c>
      <c r="FV116" s="868">
        <f>'[5]FinCorpBS (2)'!$Y23+'[5]FinCorpBS (2)'!$Z23+'[5]FinCorpBS (2)'!$AA23+'[5]FinCorpBS (2)'!$AB23+'[5]FinCorpBS (2)'!$AE23</f>
        <v>1161.3999999999999</v>
      </c>
      <c r="FW116" s="868">
        <f>'[5]FinCorpBS (2)'!$AC23</f>
        <v>395.5</v>
      </c>
      <c r="FX116" s="868">
        <f>'[5]FinCorpBS (2)'!$AD23</f>
        <v>5.3</v>
      </c>
      <c r="FY116" s="868">
        <f>'[5]FinCorpBS (2)'!$AF23</f>
        <v>1730.1</v>
      </c>
      <c r="FZ116" s="869">
        <f>'[5]FinCorpBS (2)'!$AJ23</f>
        <v>288.2</v>
      </c>
      <c r="GA116" s="871">
        <f>'[5]ExternalBS (2)'!$K23</f>
        <v>516.4</v>
      </c>
      <c r="GB116" s="871">
        <f>'[5]ExternalBS (2)'!$P23</f>
        <v>305.89999999999998</v>
      </c>
      <c r="GC116" s="871">
        <f>'[5]ExternalBS (2)'!$B23</f>
        <v>888.8</v>
      </c>
      <c r="GD116" s="880">
        <f>'[5]ExternalBS (2)'!$H23</f>
        <v>382.4</v>
      </c>
      <c r="GE116" s="880">
        <f t="shared" si="111"/>
        <v>536.6</v>
      </c>
      <c r="GF116" s="880">
        <f>'[5]GovBS (2)'!$D23</f>
        <v>306.3</v>
      </c>
      <c r="GG116" s="880">
        <f t="shared" si="95"/>
        <v>303.5</v>
      </c>
      <c r="GH116" s="880">
        <v>0</v>
      </c>
      <c r="GI116" s="880">
        <f>'[5]GovBS (2)'!$F23</f>
        <v>2.8</v>
      </c>
      <c r="GJ116" s="880">
        <f>'[5]GovBS (2)'!$D23</f>
        <v>306.3</v>
      </c>
      <c r="GK116" s="880">
        <f>'[5]GovBS (2)'!$U23</f>
        <v>86.7</v>
      </c>
      <c r="GL116" s="880">
        <f>SUM('[5]GovBS (2)'!$V23:$Y23)</f>
        <v>143.6</v>
      </c>
      <c r="GM116" s="880">
        <f>'[5]GovBS (2)'!$V23</f>
        <v>139.19999999999999</v>
      </c>
      <c r="GN116" s="880">
        <f>'[5]GovBS (2)'!$W23</f>
        <v>0</v>
      </c>
      <c r="GO116" s="880">
        <f>'[5]GovBS (2)'!$X23</f>
        <v>4.4000000000000004</v>
      </c>
      <c r="GP116" s="871">
        <f>'[5]GovBS (2)'!$AA23</f>
        <v>339.7</v>
      </c>
      <c r="GQ116" s="871">
        <f>'[5]GovBS (2)'!$AB23+'[5]GovBS (2)'!$AC23+'[5]GovBS (2)'!$AD23+'[5]GovBS (2)'!$AF23</f>
        <v>141.9</v>
      </c>
      <c r="GR116" s="871">
        <f>'[5]GovBS (2)'!$AE23</f>
        <v>197.8</v>
      </c>
      <c r="GS116" s="1520">
        <f>[8]GovSecByHolder!$AD44/1000</f>
        <v>15.472</v>
      </c>
      <c r="GT116" s="871">
        <f>'[5]GovBS (2)'!$AG23</f>
        <v>309.89999999999998</v>
      </c>
      <c r="GU116" s="1520">
        <f>[8]GovSecsOutstanding!$N39/1000</f>
        <v>70.271000000000001</v>
      </c>
      <c r="GV116" s="1521">
        <f>[8]GovSecByHolder!$AC44/1000</f>
        <v>69.551000000000002</v>
      </c>
      <c r="GW116" s="1075">
        <f>([8]GovSecsOutstanding!$L39+[8]GovSecsOutstanding!$M39)/1000</f>
        <v>0.38</v>
      </c>
      <c r="GX116" s="1519">
        <f t="shared" si="151"/>
        <v>9.4982341919161405E-3</v>
      </c>
      <c r="GY116" s="27">
        <f>'[5]NationalBS (2)'!$CO23-HA116</f>
        <v>2170.607</v>
      </c>
      <c r="GZ116" s="937">
        <f>'[5]KStockByAssetType (2)'!$C52/1000</f>
        <v>769.47900000000004</v>
      </c>
      <c r="HA116" s="937">
        <f>'[5]KStockByAssetType (2)'!$J52/1000</f>
        <v>91.393000000000001</v>
      </c>
      <c r="HB116" s="91">
        <f>'[5]NationalBS (2)'!$DG23</f>
        <v>1471.9</v>
      </c>
      <c r="HC116" s="880">
        <f>'[5]NationalBS (2)'!$DI23</f>
        <v>1322.9</v>
      </c>
      <c r="HD116" s="1143">
        <f t="shared" si="96"/>
        <v>149</v>
      </c>
      <c r="HE116" s="937">
        <f>'[3]NationalIncome (2)'!$R52/1000</f>
        <v>32.725000000000001</v>
      </c>
      <c r="HF116" s="92">
        <f t="shared" si="152"/>
        <v>3028.3159999999998</v>
      </c>
      <c r="HG116" s="937">
        <f t="shared" si="153"/>
        <v>32.318000000000005</v>
      </c>
      <c r="HH116" s="937">
        <f>'[5]NationalReconciliationB (2)'!$AV22</f>
        <v>137.5</v>
      </c>
      <c r="HI116" s="937">
        <f>'[5]NationalReconciliationB (2)'!$AW22</f>
        <v>66.099999999999994</v>
      </c>
      <c r="HJ116" s="937">
        <f t="shared" si="113"/>
        <v>5.873000000000161</v>
      </c>
      <c r="HK116" s="937">
        <f>'[5]NationalReconciliationB (2)'!$AU22</f>
        <v>14.1</v>
      </c>
      <c r="HL116" s="1075">
        <f>'[5]NationalReconciliationB (2)'!$Z22</f>
        <v>5.5</v>
      </c>
      <c r="HM116" s="937">
        <f t="shared" si="112"/>
        <v>0.93100000000000094</v>
      </c>
      <c r="HN116" s="937">
        <f>-'[3]External (2)'!$AF52/1000</f>
        <v>-18.331</v>
      </c>
      <c r="HO116" s="937">
        <f>'[5]NationalReconciliationB (2)'!$AT22</f>
        <v>-17.399999999999999</v>
      </c>
      <c r="HP116" s="937">
        <f t="shared" si="114"/>
        <v>-9.1579999999998396</v>
      </c>
      <c r="HQ116" s="937">
        <f t="shared" si="154"/>
        <v>3270.107</v>
      </c>
      <c r="HR116" s="893">
        <f t="shared" si="83"/>
        <v>6.0136838314728047E-2</v>
      </c>
      <c r="HS116" s="64">
        <f>AVERAGE([2]Data1!$J$219:$J$222)</f>
        <v>73.599999999999994</v>
      </c>
      <c r="HT116" s="64">
        <f t="shared" si="87"/>
        <v>77.657610129253484</v>
      </c>
      <c r="HU116" s="705">
        <f>'[3]Deflators (2)'!$AM52</f>
        <v>66.8</v>
      </c>
      <c r="HV116" s="705">
        <f>'[3]Deflators (2)'!$G52</f>
        <v>73.5</v>
      </c>
      <c r="HW116" s="705">
        <f>'[3]Deflators (2)'!$AH52</f>
        <v>83.4</v>
      </c>
      <c r="HX116" s="705">
        <f>'[3]Deflators (2)'!$AL52</f>
        <v>121.9</v>
      </c>
      <c r="HY116" s="705">
        <f>'[3]Deflators (2)'!$AK52</f>
        <v>71.2</v>
      </c>
      <c r="HZ116" s="705">
        <f>'[3]Deflators (2)'!$F52</f>
        <v>66</v>
      </c>
      <c r="IA116" s="83">
        <v>19274.701000000001</v>
      </c>
      <c r="IB116" s="83">
        <v>9140.1309999999994</v>
      </c>
      <c r="IC116" s="83">
        <v>7881.2830000000004</v>
      </c>
      <c r="ID116" s="83">
        <v>1258.848</v>
      </c>
      <c r="IE116" s="1501">
        <v>0.27498320207405552</v>
      </c>
      <c r="IF116" s="62">
        <f>'[5]NationalBS (2)'!$CX23</f>
        <v>33.9</v>
      </c>
      <c r="IG116" s="49">
        <f>'[5]NationalBS (2)'!$CY23</f>
        <v>24.4</v>
      </c>
      <c r="IH116" s="49">
        <f>'[5]NationalBS (2)'!$CZ23</f>
        <v>27.4</v>
      </c>
      <c r="II116" s="49">
        <f>'[5]NationalBS (2)'!$DA23</f>
        <v>1.2</v>
      </c>
      <c r="IJ116" s="49">
        <f>'[5]NationalBS (2)'!$CR23</f>
        <v>91.4</v>
      </c>
    </row>
    <row r="117" spans="1:244">
      <c r="A117" s="3">
        <f t="shared" si="88"/>
        <v>2002</v>
      </c>
      <c r="B117" s="739">
        <f t="shared" si="63"/>
        <v>621.06799999999987</v>
      </c>
      <c r="C117" s="737">
        <f t="shared" si="64"/>
        <v>-20.503000000000004</v>
      </c>
      <c r="D117" s="739">
        <f t="shared" si="65"/>
        <v>641.57099999999991</v>
      </c>
      <c r="E117" s="729">
        <f t="shared" si="66"/>
        <v>753.49199999999996</v>
      </c>
      <c r="F117" s="729">
        <f>'[3]NationalIncome (2)'!$S53/1000-Y117</f>
        <v>111.92100000000001</v>
      </c>
      <c r="G117" s="48">
        <f t="shared" si="67"/>
        <v>84.114999999999995</v>
      </c>
      <c r="H117" s="79">
        <f>'[3]IncomeFromGDP (2)'!$O53/1000</f>
        <v>84.114999999999995</v>
      </c>
      <c r="I117" s="733">
        <f t="shared" si="68"/>
        <v>0</v>
      </c>
      <c r="J117" s="394">
        <f t="shared" si="69"/>
        <v>753.49000000000012</v>
      </c>
      <c r="K117" s="394">
        <f>'[3]Expenditure (2)'!$EE53/1000</f>
        <v>437.84100000000001</v>
      </c>
      <c r="L117" s="394">
        <f>'[3]Expenditure (2)'!$ED53/1000</f>
        <v>131.447</v>
      </c>
      <c r="M117" s="394">
        <f>('[3]Expenditure (2)'!$FI53+'[3]Expenditure (2)'!$FN53)/1000</f>
        <v>184.02699999999999</v>
      </c>
      <c r="N117" s="394">
        <f>'[3]Expenditure (2)'!$FP53/1000</f>
        <v>155.76300000000001</v>
      </c>
      <c r="O117" s="394">
        <f>'[3]Expenditure (2)'!$FQ53/1000</f>
        <v>155.58799999999999</v>
      </c>
      <c r="P117" s="724">
        <f>'[3]Expenditure (2)'!$FR53/1000</f>
        <v>0</v>
      </c>
      <c r="Q117" s="394">
        <f t="shared" si="6"/>
        <v>753.49199999999996</v>
      </c>
      <c r="R117" s="394">
        <f>'[3]IncomeFromGDP (2)'!$D53/1000</f>
        <v>364.90499999999997</v>
      </c>
      <c r="S117" s="394">
        <f>'[3]IncomeFromGDP (2)'!$L53/1000</f>
        <v>234.327</v>
      </c>
      <c r="T117" s="394">
        <f>'[3]IncomeFromGDP (2)'!$M53/1000</f>
        <v>70.144999999999996</v>
      </c>
      <c r="U117" s="394">
        <f>'[3]IncomeFromGDP (2)'!$P53/1000</f>
        <v>0</v>
      </c>
      <c r="V117" s="45">
        <f t="shared" si="70"/>
        <v>36.666000000000004</v>
      </c>
      <c r="W117" s="49">
        <f>'[3]HouseholdInc (2)'!$B53/1000</f>
        <v>51.597000000000001</v>
      </c>
      <c r="X117" s="451">
        <f>'[3]CFCByIndustry (2)'!$AB53/1000-Y117</f>
        <v>14.930999999999999</v>
      </c>
      <c r="Y117" s="451">
        <f>'[3]CFCByIndustry (2)'!$W53/1000</f>
        <v>9.5649999999999995</v>
      </c>
      <c r="Z117" s="49">
        <f>'[3]HouseholdInc (2)'!$AM53/1000-Y117</f>
        <v>31.975000000000001</v>
      </c>
      <c r="AA117" s="857">
        <f t="shared" si="71"/>
        <v>0.28937728937728935</v>
      </c>
      <c r="AB117" s="464">
        <f t="shared" si="115"/>
        <v>7.4364976591293954E-3</v>
      </c>
      <c r="AC117" s="5">
        <f t="shared" si="116"/>
        <v>57.402000000000001</v>
      </c>
      <c r="AD117" s="39">
        <f t="shared" si="9"/>
        <v>74.445999999999998</v>
      </c>
      <c r="AE117" s="39">
        <f t="shared" si="117"/>
        <v>53.100999999999999</v>
      </c>
      <c r="AF117" s="49">
        <f t="shared" si="72"/>
        <v>70.144999999999996</v>
      </c>
      <c r="AG117" s="896">
        <f>'[3]AgriIncome (2)'!$W23/1000</f>
        <v>4.3010000000000002</v>
      </c>
      <c r="AH117" s="49">
        <f>'[3]CFCByIndustry (2)'!$AC53/1000</f>
        <v>17.044</v>
      </c>
      <c r="AI117" s="112">
        <f t="shared" si="118"/>
        <v>0.22894446981704861</v>
      </c>
      <c r="AJ117" s="5">
        <f t="shared" si="155"/>
        <v>393.02799999999996</v>
      </c>
      <c r="AK117" s="39">
        <f t="shared" si="158"/>
        <v>455.53999999999996</v>
      </c>
      <c r="AL117" s="394">
        <f>('[3]NonFinCorpIncome (2)'!$B53+'[3]FinCorpIncome (2)'!$B53)/1000</f>
        <v>165.29400000000001</v>
      </c>
      <c r="AM117" s="394">
        <f t="shared" si="156"/>
        <v>290.24599999999998</v>
      </c>
      <c r="AN117" s="394">
        <f>('[3]CFCByIndustry (2)'!$Y53+'[3]CFCByIndustry (2)'!$Z53)/1000</f>
        <v>62.512</v>
      </c>
      <c r="AO117" s="111">
        <f t="shared" si="159"/>
        <v>0.13722614918558196</v>
      </c>
      <c r="AP117" s="27">
        <f t="shared" ref="AP117:AP125" si="160">AR117</f>
        <v>70.358000000000004</v>
      </c>
      <c r="AQ117" s="5">
        <f t="shared" ref="AQ117:AQ129" si="161">AR117+AS117</f>
        <v>87.793000000000006</v>
      </c>
      <c r="AR117" s="49">
        <v>70.358000000000004</v>
      </c>
      <c r="AS117" s="49">
        <f>'[3]CFCByIndustry (2)'!$AA53/1000</f>
        <v>17.434999999999999</v>
      </c>
      <c r="AT117" s="49">
        <f>'[3]GovIncome (2)'!$BS53/1000</f>
        <v>17.434999999999999</v>
      </c>
      <c r="AU117" s="860">
        <f t="shared" si="157"/>
        <v>0.19859214288155089</v>
      </c>
      <c r="AV117" s="5">
        <f t="shared" si="119"/>
        <v>102.78200000000001</v>
      </c>
      <c r="AW117" s="5">
        <f>('[3]NonFinCorpIncome (2)'!$T53+'[3]FinCorpIncome (2)'!$T53)/1000</f>
        <v>30.844000000000001</v>
      </c>
      <c r="AX117" s="5">
        <f t="shared" si="73"/>
        <v>48.70800000000002</v>
      </c>
      <c r="AY117" s="5">
        <f>('[3]NonFinCorpIncome (2)'!$AC53+'[3]FinCorpIncome (2)'!$AB53)/1000</f>
        <v>23.398</v>
      </c>
      <c r="AZ117" s="761">
        <f>('[3]NonFinCorpIncome (2)'!Y53+'[3]NonFinCorpIncome (2)'!X53+'[3]NonFinCorpIncome (2)'!W53-'[3]NonFinCorpIncome (2)'!K53-'[3]NonFinCorpIncome (2)'!J53)/1000+('[3]FinCorpIncome (2)'!X53+'[3]FinCorpIncome (2)'!W53-'[3]FinCorpIncome (2)'!J53-'[3]FinCorpIncome (2)'!I53)/1000</f>
        <v>-0.16800000000000004</v>
      </c>
      <c r="BA117" s="63">
        <f t="shared" si="74"/>
        <v>-20.503000000000004</v>
      </c>
      <c r="BB117" s="64">
        <f t="shared" si="14"/>
        <v>-20.239000000000004</v>
      </c>
      <c r="BC117" s="49">
        <f>'[3]External (2)'!$T53/1000</f>
        <v>16.527999999999999</v>
      </c>
      <c r="BD117" s="49">
        <f>'[3]External (2)'!$G53/1000</f>
        <v>36.767000000000003</v>
      </c>
      <c r="BE117" s="64">
        <f t="shared" si="15"/>
        <v>-0.2639999999999999</v>
      </c>
      <c r="BF117" s="49">
        <f>'[3]External (2)'!$P53/1000</f>
        <v>0.93</v>
      </c>
      <c r="BG117" s="49">
        <f>'[3]External (2)'!$C53/1000</f>
        <v>1.194</v>
      </c>
      <c r="BH117" s="35">
        <f t="shared" si="75"/>
        <v>0.82600000000000051</v>
      </c>
      <c r="BI117" s="49">
        <f t="shared" si="86"/>
        <v>0.82600000000000051</v>
      </c>
      <c r="BJ117" s="49">
        <f>'[3]External (2)'!$Y53/1000</f>
        <v>5.65</v>
      </c>
      <c r="BK117" s="49">
        <f>'[3]External (2)'!$M53/1000</f>
        <v>4.8239999999999998</v>
      </c>
      <c r="BL117" s="49">
        <f t="shared" si="76"/>
        <v>-0.193</v>
      </c>
      <c r="BM117" s="49">
        <f>'[3]External (2)'!$AD53/1000</f>
        <v>0</v>
      </c>
      <c r="BN117" s="50">
        <f>'[3]External (2)'!$AC53/1000</f>
        <v>0.193</v>
      </c>
      <c r="BO117" s="17">
        <f t="shared" si="77"/>
        <v>133.20925</v>
      </c>
      <c r="BP117" s="5">
        <f t="shared" si="120"/>
        <v>102.78200000000001</v>
      </c>
      <c r="BQ117" s="5">
        <f t="shared" si="121"/>
        <v>36.666000000000004</v>
      </c>
      <c r="BR117" s="6">
        <f t="shared" si="122"/>
        <v>13.27525</v>
      </c>
      <c r="BS117" s="6">
        <f t="shared" si="123"/>
        <v>-20.239000000000004</v>
      </c>
      <c r="BT117" s="49">
        <f>('[3]GovIncome (2)'!$CO53-'[3]GovIncome (2)'!$CA53)/1000</f>
        <v>0.72499999999999998</v>
      </c>
      <c r="BU117" s="17">
        <f t="shared" si="78"/>
        <v>404.46674999999993</v>
      </c>
      <c r="BV117" s="5">
        <f t="shared" si="124"/>
        <v>364.90499999999997</v>
      </c>
      <c r="BW117" s="6">
        <f t="shared" si="125"/>
        <v>39.825749999999999</v>
      </c>
      <c r="BX117" s="6">
        <f t="shared" si="126"/>
        <v>35.281333636673374</v>
      </c>
      <c r="BY117" s="65">
        <f t="shared" si="127"/>
        <v>-0.2639999999999999</v>
      </c>
      <c r="BZ117" s="17">
        <f t="shared" si="79"/>
        <v>217.92399999999998</v>
      </c>
      <c r="CA117" s="5">
        <f t="shared" si="128"/>
        <v>84.114999999999995</v>
      </c>
      <c r="CB117" s="6">
        <f t="shared" si="129"/>
        <v>30.844000000000001</v>
      </c>
      <c r="CC117" s="6">
        <f t="shared" si="80"/>
        <v>92.084999999999994</v>
      </c>
      <c r="CD117" s="8">
        <f t="shared" si="130"/>
        <v>12.929463985166947</v>
      </c>
      <c r="CE117" s="8">
        <f t="shared" si="131"/>
        <v>79.155536014833046</v>
      </c>
      <c r="CF117" s="1492">
        <f>SUM([4]Data1!$BC179:$BC182)/1000</f>
        <v>10.88</v>
      </c>
      <c r="CG117" s="8">
        <f t="shared" si="132"/>
        <v>43.773463985166948</v>
      </c>
      <c r="CH117" s="8">
        <f t="shared" si="133"/>
        <v>90.035536014833042</v>
      </c>
      <c r="CI117" s="49">
        <f>'[3]HouseholdInc (2)'!$AA53/1000</f>
        <v>91.988</v>
      </c>
      <c r="CJ117" s="763">
        <f>'[3]HouseholdKAccount (2)'!$F53/1000</f>
        <v>9.7000000000000003E-2</v>
      </c>
      <c r="CK117" s="11">
        <f>('[3]GovIncome (2)'!$CR53+'[3]GovIncome (2)'!$CT53)/1000</f>
        <v>79.751000000000005</v>
      </c>
      <c r="CL117" s="1173">
        <f t="shared" si="81"/>
        <v>17.256000000000007</v>
      </c>
      <c r="CM117" s="1176">
        <f>'[3]GovIncome (2)'!$CR53/1000</f>
        <v>62.494999999999997</v>
      </c>
      <c r="CN117" s="11">
        <f t="shared" si="82"/>
        <v>78.878</v>
      </c>
      <c r="CO117" s="49">
        <f>'[3]GovDispoIncome (2)'!$C53/1000</f>
        <v>18.974</v>
      </c>
      <c r="CP117" s="49">
        <f>'[3]GovDispoIncome (2)'!$D53/1000</f>
        <v>59.904000000000003</v>
      </c>
      <c r="CQ117" s="49">
        <f>'[3]GovIncome (2)'!$CY53/1000</f>
        <v>3.7250000000000001</v>
      </c>
      <c r="CR117" s="49">
        <f t="shared" si="134"/>
        <v>-3.8420000000000005</v>
      </c>
      <c r="CS117" s="49">
        <f>('[3]GovKTransfers (2)'!$AR53+'[3]GovKTransfers (2)'!$AS53+'[3]GovKTransfers (2)'!$AT53)/1000</f>
        <v>22.451000000000001</v>
      </c>
      <c r="CT117" s="27">
        <f t="shared" si="135"/>
        <v>421.29299999999995</v>
      </c>
      <c r="CU117" s="49">
        <f t="shared" si="136"/>
        <v>89.603786014833048</v>
      </c>
      <c r="CV117" s="49">
        <f t="shared" si="137"/>
        <v>317.75586296454395</v>
      </c>
      <c r="CW117" s="49">
        <f t="shared" si="138"/>
        <v>13.931351020622959</v>
      </c>
      <c r="CX117" s="49">
        <f t="shared" si="139"/>
        <v>483.61999999999995</v>
      </c>
      <c r="CY117" s="49">
        <f t="shared" si="140"/>
        <v>562.49799999999993</v>
      </c>
      <c r="CZ117" s="49">
        <f>'[3]HouseholdInc (2)'!$AL53/1000</f>
        <v>15.917999999999999</v>
      </c>
      <c r="DA117" s="49">
        <f t="shared" si="141"/>
        <v>47.893000000000001</v>
      </c>
      <c r="DB117" s="49">
        <f>'[3]HouseholdKAccount (2)'!$H53/1000</f>
        <v>2.3290000000000002</v>
      </c>
      <c r="DC117" s="79">
        <f t="shared" si="39"/>
        <v>18.247</v>
      </c>
      <c r="DD117" s="49">
        <f>('[3]NonFinCorpKAccount (2)'!$H53+'[3]FinCorpKAccount (2)'!$H53)/1000</f>
        <v>1.32</v>
      </c>
      <c r="DE117" s="478">
        <f t="shared" si="142"/>
        <v>42.964999999999996</v>
      </c>
      <c r="DF117" s="79">
        <f t="shared" si="41"/>
        <v>15.146999999999998</v>
      </c>
      <c r="DG117" s="49">
        <f>'[3]HouseholdKAccount (2)'!$P53/1000</f>
        <v>73.108000000000004</v>
      </c>
      <c r="DH117" s="451">
        <f t="shared" si="143"/>
        <v>41.13300000000001</v>
      </c>
      <c r="DI117" s="49">
        <f>'[3]HouseholdKAccount (2)'!$J53/1000-X117</f>
        <v>25.644000000000005</v>
      </c>
      <c r="DJ117" s="49">
        <f t="shared" si="89"/>
        <v>15.489000000000004</v>
      </c>
      <c r="DK117" s="49">
        <f>('[3]HouseholdKAccount (2)'!$Q53+'[3]HouseholdKAccount (2)'!$R53)/1000</f>
        <v>0.107</v>
      </c>
      <c r="DL117" s="49">
        <f t="shared" si="44"/>
        <v>-22.993000000000009</v>
      </c>
      <c r="DM117" s="49">
        <f>'[3]HouseholdFinAccount (2)'!$C53</f>
        <v>-3.1</v>
      </c>
      <c r="DN117" s="49">
        <f t="shared" si="45"/>
        <v>-26.093000000000011</v>
      </c>
      <c r="DO117" s="49">
        <f>'[3]HouseholdFinAccount (2)'!$S53</f>
        <v>59.1</v>
      </c>
      <c r="DP117" s="451">
        <f>'[3]HouseholdFinAccount (2)'!$AB53</f>
        <v>75.599999999999994</v>
      </c>
      <c r="DQ117" s="899">
        <f t="shared" si="144"/>
        <v>2778.8</v>
      </c>
      <c r="DR117" s="394">
        <f t="shared" si="91"/>
        <v>18.247</v>
      </c>
      <c r="DS117" s="394">
        <f>'[5]HouseholdReconciliation (2)'!$S22</f>
        <v>72.599999999999994</v>
      </c>
      <c r="DT117" s="394">
        <f>'[5]HouseholdReconciliation (2)'!$H22</f>
        <v>201.8</v>
      </c>
      <c r="DU117" s="394">
        <f t="shared" si="145"/>
        <v>-6.547000000000752</v>
      </c>
      <c r="DV117" s="394">
        <f>'[5]HouseholdReconciliation (2)'!$J22</f>
        <v>10.3</v>
      </c>
      <c r="DW117" s="394">
        <f t="shared" si="92"/>
        <v>-3.1</v>
      </c>
      <c r="DX117" s="394">
        <f t="shared" si="146"/>
        <v>-13.747000000000753</v>
      </c>
      <c r="DY117" s="906">
        <f t="shared" si="147"/>
        <v>3064.8999999999996</v>
      </c>
      <c r="DZ117" s="871">
        <f t="shared" si="90"/>
        <v>3064.8999999999996</v>
      </c>
      <c r="EA117" s="868">
        <f>'[5]HouseholdBS (2)'!$C24-EH117</f>
        <v>2363.2999999999997</v>
      </c>
      <c r="EB117" s="868">
        <f>'[5]HouseholdBS (2)'!$D24-EH117</f>
        <v>1001.1000000000001</v>
      </c>
      <c r="EC117" s="1494">
        <f>'[5]QuarterlyBS88-Today(RBA) (2)'!$B68</f>
        <v>2007.8</v>
      </c>
      <c r="ED117" s="868">
        <f>'[5]HouseholdBS (2)'!$F24</f>
        <v>779</v>
      </c>
      <c r="EE117" s="868">
        <f t="shared" si="148"/>
        <v>1228.8</v>
      </c>
      <c r="EF117" s="4">
        <f t="shared" si="149"/>
        <v>222.10000000000014</v>
      </c>
      <c r="EG117" s="4">
        <f>'[5]HouseholdBS (2)'!$J24*10</f>
        <v>148</v>
      </c>
      <c r="EH117" s="868">
        <f>'[5]HouseholdBS (2)'!$G24</f>
        <v>89.8</v>
      </c>
      <c r="EI117" s="868">
        <f t="shared" si="150"/>
        <v>701.59999999999991</v>
      </c>
      <c r="EJ117" s="868">
        <f t="shared" si="93"/>
        <v>1383.1</v>
      </c>
      <c r="EK117" s="868">
        <f>'[5]HouseholdBS (2)'!$AA24</f>
        <v>325.39999999999998</v>
      </c>
      <c r="EL117" s="871">
        <f>[9]Data1!$IE25/1000</f>
        <v>153.53899999999999</v>
      </c>
      <c r="EM117" s="871">
        <f>[10]Data2!$AQ25/1000</f>
        <v>171.81700000000001</v>
      </c>
      <c r="EN117" s="868">
        <f>'[5]HouseholdBS (2)'!$AB24</f>
        <v>692.2</v>
      </c>
      <c r="EO117" s="868">
        <f>'[5]HouseholdBS (2)'!$X24+'[5]HouseholdBS (2)'!$Y24+'[5]HouseholdBS (2)'!$Z24+'[5]HouseholdBS (2)'!$AC24</f>
        <v>365.5</v>
      </c>
      <c r="EP117" s="869">
        <f>'[5]HouseholdBS (2)'!$AD24</f>
        <v>681.5</v>
      </c>
      <c r="EQ117" s="870">
        <f t="shared" si="97"/>
        <v>1116</v>
      </c>
      <c r="ER117" s="870">
        <f t="shared" si="98"/>
        <v>951.4</v>
      </c>
      <c r="ES117" s="870">
        <f t="shared" si="99"/>
        <v>916.6</v>
      </c>
      <c r="ET117" s="870">
        <f t="shared" si="100"/>
        <v>30</v>
      </c>
      <c r="EU117" s="870">
        <f t="shared" si="101"/>
        <v>34.799999999999997</v>
      </c>
      <c r="EV117" s="870">
        <f t="shared" si="102"/>
        <v>18</v>
      </c>
      <c r="EW117" s="870">
        <f t="shared" si="103"/>
        <v>2087.3000000000002</v>
      </c>
      <c r="EX117" s="870">
        <f t="shared" si="104"/>
        <v>1510.2</v>
      </c>
      <c r="EY117" s="870">
        <f t="shared" si="105"/>
        <v>552.4</v>
      </c>
      <c r="EZ117" s="870">
        <f t="shared" si="106"/>
        <v>24.900000000000002</v>
      </c>
      <c r="FA117" s="870">
        <f t="shared" si="107"/>
        <v>3188</v>
      </c>
      <c r="FB117" s="870">
        <f t="shared" si="108"/>
        <v>1128.5</v>
      </c>
      <c r="FC117" s="868">
        <f>'[5]NonFinCorpBS (2)'!$C24-'[5]NonFinCorpBS (2)'!$G24</f>
        <v>1021.5999999999999</v>
      </c>
      <c r="FD117" s="868">
        <f>'[5]NonFinCorpBS (2)'!$D24-FH117</f>
        <v>870.3</v>
      </c>
      <c r="FE117" s="868">
        <f t="shared" si="109"/>
        <v>835.5</v>
      </c>
      <c r="FF117" s="868">
        <f>'[5]NonFinCorpBS (2)'!$J24*10</f>
        <v>30</v>
      </c>
      <c r="FG117" s="868">
        <f>'[5]NonFinCorpBS (2)'!$F24</f>
        <v>34.799999999999997</v>
      </c>
      <c r="FH117" s="868">
        <f>'[5]NonFinCorpBS (2)'!$G24</f>
        <v>15.7</v>
      </c>
      <c r="FI117" s="870">
        <f>'[5]NonFinCorpBS (2)'!$AB24</f>
        <v>446</v>
      </c>
      <c r="FJ117" s="870">
        <f>'[5]NonFinCorpBS (2)'!$AC24+'[5]NonFinCorpBS (2)'!$AD24+'[5]NonFinCorpBS (2)'!$AE24+'[5]NonFinCorpBS (2)'!$AH24</f>
        <v>262.20000000000005</v>
      </c>
      <c r="FK117" s="870">
        <f>'[5]NonFinCorpBS (2)'!$AF24</f>
        <v>162.1</v>
      </c>
      <c r="FL117" s="870">
        <f>'[5]NonFinCorpBS (2)'!$AG24</f>
        <v>21.8</v>
      </c>
      <c r="FM117" s="868">
        <f>'[5]NonFinCorpBS (2)'!$AI24</f>
        <v>1371.2</v>
      </c>
      <c r="FN117" s="868">
        <f>'[5]NonFinCorpBS (2)'!$AM24</f>
        <v>823.8</v>
      </c>
      <c r="FO117" s="868">
        <f>'[5]FinCorpBS (2)'!$C24-'[5]FinCorpBS (2)'!$G24</f>
        <v>94.4</v>
      </c>
      <c r="FP117" s="868">
        <f>'[5]FinCorpBS (2)'!$D24-FT117</f>
        <v>81.100000000000009</v>
      </c>
      <c r="FQ117" s="868">
        <f t="shared" si="110"/>
        <v>81.100000000000009</v>
      </c>
      <c r="FR117" s="868">
        <v>0</v>
      </c>
      <c r="FS117" s="868">
        <v>0</v>
      </c>
      <c r="FT117" s="868">
        <f>'[5]FinCorpBS (2)'!$G24</f>
        <v>2.2999999999999998</v>
      </c>
      <c r="FU117" s="868">
        <f>'[5]FinCorpBS (2)'!$X24</f>
        <v>1641.3</v>
      </c>
      <c r="FV117" s="868">
        <f>'[5]FinCorpBS (2)'!$Y24+'[5]FinCorpBS (2)'!$Z24+'[5]FinCorpBS (2)'!$AA24+'[5]FinCorpBS (2)'!$AB24+'[5]FinCorpBS (2)'!$AE24</f>
        <v>1248</v>
      </c>
      <c r="FW117" s="868">
        <f>'[5]FinCorpBS (2)'!$AC24</f>
        <v>390.3</v>
      </c>
      <c r="FX117" s="868">
        <f>'[5]FinCorpBS (2)'!$AD24</f>
        <v>3.1</v>
      </c>
      <c r="FY117" s="868">
        <f>'[5]FinCorpBS (2)'!$AF24</f>
        <v>1816.8</v>
      </c>
      <c r="FZ117" s="869">
        <f>'[5]FinCorpBS (2)'!$AJ24</f>
        <v>304.7</v>
      </c>
      <c r="GA117" s="871">
        <f>'[5]ExternalBS (2)'!$K24</f>
        <v>553.20000000000005</v>
      </c>
      <c r="GB117" s="871">
        <f>'[5]ExternalBS (2)'!$P24</f>
        <v>324.10000000000002</v>
      </c>
      <c r="GC117" s="871">
        <f>'[5]ExternalBS (2)'!$B24</f>
        <v>925.9</v>
      </c>
      <c r="GD117" s="880">
        <f>'[5]ExternalBS (2)'!$H24</f>
        <v>380.1</v>
      </c>
      <c r="GE117" s="880">
        <f t="shared" si="111"/>
        <v>584.1</v>
      </c>
      <c r="GF117" s="880">
        <f>'[5]GovBS (2)'!$D24</f>
        <v>318.10000000000002</v>
      </c>
      <c r="GG117" s="880">
        <f t="shared" si="95"/>
        <v>315.40000000000003</v>
      </c>
      <c r="GH117" s="880">
        <v>0</v>
      </c>
      <c r="GI117" s="880">
        <f>'[5]GovBS (2)'!$F24</f>
        <v>2.7</v>
      </c>
      <c r="GJ117" s="880">
        <f>'[5]GovBS (2)'!$D24</f>
        <v>318.10000000000002</v>
      </c>
      <c r="GK117" s="880">
        <f>'[5]GovBS (2)'!$U24</f>
        <v>97.6</v>
      </c>
      <c r="GL117" s="880">
        <f>SUM('[5]GovBS (2)'!$V24:$Y24)</f>
        <v>168.4</v>
      </c>
      <c r="GM117" s="880">
        <f>'[5]GovBS (2)'!$V24</f>
        <v>163.6</v>
      </c>
      <c r="GN117" s="880">
        <f>'[5]GovBS (2)'!$W24</f>
        <v>0</v>
      </c>
      <c r="GO117" s="880">
        <f>'[5]GovBS (2)'!$X24</f>
        <v>4.8</v>
      </c>
      <c r="GP117" s="871">
        <f>'[5]GovBS (2)'!$AA24</f>
        <v>342.6</v>
      </c>
      <c r="GQ117" s="871">
        <f>'[5]GovBS (2)'!$AB24+'[5]GovBS (2)'!$AC24+'[5]GovBS (2)'!$AD24+'[5]GovBS (2)'!$AF24</f>
        <v>147.6</v>
      </c>
      <c r="GR117" s="871">
        <f>'[5]GovBS (2)'!$AE24</f>
        <v>194.8</v>
      </c>
      <c r="GS117" s="1520">
        <f>[8]GovSecByHolder!$AD45/1000</f>
        <v>17.076000000000001</v>
      </c>
      <c r="GT117" s="871">
        <f>'[5]GovBS (2)'!$AG24</f>
        <v>316.2</v>
      </c>
      <c r="GU117" s="1520">
        <f>[8]GovSecsOutstanding!$N40/1000</f>
        <v>67.777180999999999</v>
      </c>
      <c r="GV117" s="1521">
        <f>[8]GovSecByHolder!$AC45/1000</f>
        <v>67.039000000000001</v>
      </c>
      <c r="GW117" s="1075">
        <f>([8]GovSecsOutstanding!$L40+[8]GovSecsOutstanding!$M40)/1000</f>
        <v>0.33638899999999999</v>
      </c>
      <c r="GX117" s="1519">
        <f t="shared" si="151"/>
        <v>6.9235574848486815E-3</v>
      </c>
      <c r="GY117" s="27">
        <f>'[5]NationalBS (2)'!$CO24-HA117</f>
        <v>2270.7159999999999</v>
      </c>
      <c r="GZ117" s="937">
        <f>'[5]KStockByAssetType (2)'!$C53/1000</f>
        <v>816.55399999999997</v>
      </c>
      <c r="HA117" s="937">
        <f>'[5]KStockByAssetType (2)'!$J53/1000</f>
        <v>107.684</v>
      </c>
      <c r="HB117" s="91">
        <f>'[5]NationalBS (2)'!$DG24</f>
        <v>1792.8</v>
      </c>
      <c r="HC117" s="880">
        <f>'[5]NationalBS (2)'!$DI24</f>
        <v>1619</v>
      </c>
      <c r="HD117" s="1143">
        <f t="shared" si="96"/>
        <v>173.79999999999995</v>
      </c>
      <c r="HE117" s="937">
        <f>'[3]NationalIncome (2)'!$R53/1000</f>
        <v>43.040999999999997</v>
      </c>
      <c r="HF117" s="92">
        <f t="shared" si="152"/>
        <v>3270.107</v>
      </c>
      <c r="HG117" s="937">
        <f t="shared" si="153"/>
        <v>42.847999999999999</v>
      </c>
      <c r="HH117" s="937">
        <f>'[5]NationalReconciliationB (2)'!$AV23</f>
        <v>85.8</v>
      </c>
      <c r="HI117" s="937">
        <f>'[5]NationalReconciliationB (2)'!$AW23</f>
        <v>291.5</v>
      </c>
      <c r="HJ117" s="937">
        <f t="shared" si="113"/>
        <v>0.56099999999935335</v>
      </c>
      <c r="HK117" s="937">
        <f>'[5]NationalReconciliationB (2)'!$AU23</f>
        <v>16.600000000000001</v>
      </c>
      <c r="HL117" s="1075">
        <f>'[5]NationalReconciliationB (2)'!$Z23</f>
        <v>4.3</v>
      </c>
      <c r="HM117" s="937">
        <f t="shared" si="112"/>
        <v>0.19500000000000028</v>
      </c>
      <c r="HN117" s="937">
        <f>-'[3]External (2)'!$AF53/1000</f>
        <v>-19.695</v>
      </c>
      <c r="HO117" s="937">
        <f>'[5]NationalReconciliationB (2)'!$AT23</f>
        <v>-19.5</v>
      </c>
      <c r="HP117" s="937">
        <f t="shared" si="114"/>
        <v>-16.234000000000648</v>
      </c>
      <c r="HQ117" s="937">
        <f t="shared" si="154"/>
        <v>3690.8159999999993</v>
      </c>
      <c r="HR117" s="893">
        <f t="shared" si="83"/>
        <v>2.8532608695652328E-2</v>
      </c>
      <c r="HS117" s="64">
        <f>AVERAGE([2]Data1!$J$223:$J$226)</f>
        <v>75.7</v>
      </c>
      <c r="HT117" s="64">
        <f t="shared" si="87"/>
        <v>79.873384331310987</v>
      </c>
      <c r="HU117" s="705">
        <f>'[3]Deflators (2)'!$AM53</f>
        <v>68.7</v>
      </c>
      <c r="HV117" s="705">
        <f>'[3]Deflators (2)'!$G53</f>
        <v>75.3</v>
      </c>
      <c r="HW117" s="705">
        <f>'[3]Deflators (2)'!$AH53</f>
        <v>85.6</v>
      </c>
      <c r="HX117" s="705">
        <f>'[3]Deflators (2)'!$AL53</f>
        <v>120.8</v>
      </c>
      <c r="HY117" s="705">
        <f>'[3]Deflators (2)'!$AK53</f>
        <v>71.599999999999994</v>
      </c>
      <c r="HZ117" s="705">
        <f>'[3]Deflators (2)'!$F53</f>
        <v>67.599999999999994</v>
      </c>
      <c r="IA117" s="83">
        <v>19495.21</v>
      </c>
      <c r="IB117" s="83">
        <v>9379.8580000000002</v>
      </c>
      <c r="IC117" s="83">
        <v>8103.5360000000001</v>
      </c>
      <c r="ID117" s="83">
        <v>1276.3219999999999</v>
      </c>
      <c r="IE117" s="1501">
        <v>0.2727088859263378</v>
      </c>
      <c r="IF117" s="62">
        <f>'[5]NationalBS (2)'!$CX24</f>
        <v>36.5</v>
      </c>
      <c r="IG117" s="49">
        <f>'[5]NationalBS (2)'!$CY24</f>
        <v>24.9</v>
      </c>
      <c r="IH117" s="49">
        <f>'[5]NationalBS (2)'!$CZ24</f>
        <v>29.4</v>
      </c>
      <c r="II117" s="49">
        <f>'[5]NationalBS (2)'!$DA24</f>
        <v>1.3</v>
      </c>
      <c r="IJ117" s="49">
        <f>'[5]NationalBS (2)'!$CR24</f>
        <v>107.7</v>
      </c>
    </row>
    <row r="118" spans="1:244">
      <c r="A118" s="3">
        <f t="shared" si="88"/>
        <v>2003</v>
      </c>
      <c r="B118" s="739">
        <f t="shared" si="63"/>
        <v>661.60300000000007</v>
      </c>
      <c r="C118" s="737">
        <f t="shared" si="64"/>
        <v>-22.579000000000004</v>
      </c>
      <c r="D118" s="739">
        <f t="shared" si="65"/>
        <v>684.18200000000002</v>
      </c>
      <c r="E118" s="729">
        <f t="shared" si="66"/>
        <v>800.89700000000005</v>
      </c>
      <c r="F118" s="729">
        <f>'[3]NationalIncome (2)'!$S54/1000-Y118</f>
        <v>116.71499999999999</v>
      </c>
      <c r="G118" s="48">
        <f t="shared" si="67"/>
        <v>92.494</v>
      </c>
      <c r="H118" s="79">
        <f>'[3]IncomeFromGDP (2)'!$O54/1000</f>
        <v>92.494</v>
      </c>
      <c r="I118" s="733">
        <f t="shared" si="68"/>
        <v>0</v>
      </c>
      <c r="J118" s="394">
        <f t="shared" si="69"/>
        <v>800.89599999999996</v>
      </c>
      <c r="K118" s="394">
        <f>'[3]Expenditure (2)'!$EE54/1000</f>
        <v>469.96800000000002</v>
      </c>
      <c r="L118" s="394">
        <f>'[3]Expenditure (2)'!$ED54/1000</f>
        <v>140.11699999999999</v>
      </c>
      <c r="M118" s="394">
        <f>('[3]Expenditure (2)'!$FI54+'[3]Expenditure (2)'!$FN54)/1000</f>
        <v>207.81399999999999</v>
      </c>
      <c r="N118" s="394">
        <f>'[3]Expenditure (2)'!$FP54/1000</f>
        <v>151.51400000000001</v>
      </c>
      <c r="O118" s="394">
        <f>'[3]Expenditure (2)'!$FQ54/1000</f>
        <v>168.517</v>
      </c>
      <c r="P118" s="724">
        <f>'[3]Expenditure (2)'!$FR54/1000</f>
        <v>0</v>
      </c>
      <c r="Q118" s="394">
        <f t="shared" si="6"/>
        <v>800.89700000000005</v>
      </c>
      <c r="R118" s="394">
        <f>'[3]IncomeFromGDP (2)'!$D54/1000</f>
        <v>387.30599999999998</v>
      </c>
      <c r="S118" s="394">
        <f>'[3]IncomeFromGDP (2)'!$L54/1000</f>
        <v>256.214</v>
      </c>
      <c r="T118" s="394">
        <f>'[3]IncomeFromGDP (2)'!$M54/1000</f>
        <v>64.882999999999996</v>
      </c>
      <c r="U118" s="394">
        <f>'[3]IncomeFromGDP (2)'!$P54/1000</f>
        <v>0</v>
      </c>
      <c r="V118" s="45">
        <f t="shared" si="70"/>
        <v>38.661999999999999</v>
      </c>
      <c r="W118" s="49">
        <f>'[3]HouseholdInc (2)'!$B54/1000</f>
        <v>54.5</v>
      </c>
      <c r="X118" s="451">
        <f>'[3]CFCByIndustry (2)'!$AB54/1000-Y118</f>
        <v>15.838000000000001</v>
      </c>
      <c r="Y118" s="451">
        <f>'[3]CFCByIndustry (2)'!$W54/1000</f>
        <v>11.331</v>
      </c>
      <c r="Z118" s="49">
        <f>'[3]HouseholdInc (2)'!$AM54/1000-Y118</f>
        <v>33.331999999999994</v>
      </c>
      <c r="AA118" s="857">
        <f t="shared" si="71"/>
        <v>0.290605504587156</v>
      </c>
      <c r="AB118" s="464">
        <f t="shared" si="115"/>
        <v>6.7195587611370393E-3</v>
      </c>
      <c r="AC118" s="5">
        <f t="shared" si="116"/>
        <v>51.49499999999999</v>
      </c>
      <c r="AD118" s="39">
        <f t="shared" si="9"/>
        <v>68.98899999999999</v>
      </c>
      <c r="AE118" s="39">
        <f t="shared" si="117"/>
        <v>47.388999999999996</v>
      </c>
      <c r="AF118" s="49">
        <f t="shared" si="72"/>
        <v>64.882999999999996</v>
      </c>
      <c r="AG118" s="896">
        <f>'[3]AgriIncome (2)'!$W24/1000</f>
        <v>4.1059999999999999</v>
      </c>
      <c r="AH118" s="49">
        <f>'[3]CFCByIndustry (2)'!$AC54/1000</f>
        <v>17.494</v>
      </c>
      <c r="AI118" s="112">
        <f t="shared" si="118"/>
        <v>0.25357665714824107</v>
      </c>
      <c r="AJ118" s="5">
        <f t="shared" si="155"/>
        <v>425.66599999999994</v>
      </c>
      <c r="AK118" s="39">
        <f t="shared" si="158"/>
        <v>490.92899999999997</v>
      </c>
      <c r="AL118" s="394">
        <f>('[3]NonFinCorpIncome (2)'!$B54+'[3]FinCorpIncome (2)'!$B54)/1000</f>
        <v>183.595</v>
      </c>
      <c r="AM118" s="394">
        <f t="shared" si="156"/>
        <v>307.334</v>
      </c>
      <c r="AN118" s="394">
        <f>('[3]CFCByIndustry (2)'!$Y54+'[3]CFCByIndustry (2)'!$Z54)/1000</f>
        <v>65.263000000000005</v>
      </c>
      <c r="AO118" s="111">
        <f t="shared" si="159"/>
        <v>0.13293775678356751</v>
      </c>
      <c r="AP118" s="27">
        <f t="shared" si="160"/>
        <v>75.866</v>
      </c>
      <c r="AQ118" s="5">
        <f t="shared" si="161"/>
        <v>93.984999999999999</v>
      </c>
      <c r="AR118" s="49">
        <v>75.866</v>
      </c>
      <c r="AS118" s="49">
        <f>'[3]CFCByIndustry (2)'!$AA54/1000</f>
        <v>18.119</v>
      </c>
      <c r="AT118" s="49">
        <f>'[3]GovIncome (2)'!$BS54/1000</f>
        <v>18.119</v>
      </c>
      <c r="AU118" s="860">
        <f t="shared" si="157"/>
        <v>0.19278608288556684</v>
      </c>
      <c r="AV118" s="5">
        <f t="shared" si="119"/>
        <v>118.33199999999999</v>
      </c>
      <c r="AW118" s="5">
        <f>('[3]NonFinCorpIncome (2)'!$T54+'[3]FinCorpIncome (2)'!$T54)/1000</f>
        <v>34.215000000000003</v>
      </c>
      <c r="AX118" s="5">
        <f t="shared" si="73"/>
        <v>53.518999999999991</v>
      </c>
      <c r="AY118" s="5">
        <f>('[3]NonFinCorpIncome (2)'!$AC54+'[3]FinCorpIncome (2)'!$AB54)/1000</f>
        <v>28.135999999999999</v>
      </c>
      <c r="AZ118" s="761">
        <f>('[3]NonFinCorpIncome (2)'!Y54+'[3]NonFinCorpIncome (2)'!X54+'[3]NonFinCorpIncome (2)'!W54-'[3]NonFinCorpIncome (2)'!K54-'[3]NonFinCorpIncome (2)'!J54)/1000+('[3]FinCorpIncome (2)'!X54+'[3]FinCorpIncome (2)'!W54-'[3]FinCorpIncome (2)'!J54-'[3]FinCorpIncome (2)'!I54)/1000</f>
        <v>2.4619999999999997</v>
      </c>
      <c r="BA118" s="63">
        <f t="shared" si="74"/>
        <v>-22.579000000000004</v>
      </c>
      <c r="BB118" s="64">
        <f t="shared" si="14"/>
        <v>-22.189000000000004</v>
      </c>
      <c r="BC118" s="49">
        <f>'[3]External (2)'!$T54/1000</f>
        <v>17.251999999999999</v>
      </c>
      <c r="BD118" s="49">
        <f>'[3]External (2)'!$G54/1000</f>
        <v>39.441000000000003</v>
      </c>
      <c r="BE118" s="64">
        <f t="shared" si="15"/>
        <v>-0.39</v>
      </c>
      <c r="BF118" s="49">
        <f>'[3]External (2)'!$P54/1000</f>
        <v>0.95899999999999996</v>
      </c>
      <c r="BG118" s="49">
        <f>'[3]External (2)'!$C54/1000</f>
        <v>1.349</v>
      </c>
      <c r="BH118" s="35">
        <f t="shared" si="75"/>
        <v>0.72599999999999998</v>
      </c>
      <c r="BI118" s="49">
        <f t="shared" si="86"/>
        <v>0.72599999999999998</v>
      </c>
      <c r="BJ118" s="49">
        <f>'[3]External (2)'!$Y54/1000</f>
        <v>5.681</v>
      </c>
      <c r="BK118" s="49">
        <f>'[3]External (2)'!$M54/1000</f>
        <v>4.9550000000000001</v>
      </c>
      <c r="BL118" s="49">
        <f t="shared" si="76"/>
        <v>-0.217</v>
      </c>
      <c r="BM118" s="49">
        <f>'[3]External (2)'!$AD54/1000</f>
        <v>0</v>
      </c>
      <c r="BN118" s="50">
        <f>'[3]External (2)'!$AC54/1000</f>
        <v>0.217</v>
      </c>
      <c r="BO118" s="17">
        <f t="shared" si="77"/>
        <v>148.20825000000002</v>
      </c>
      <c r="BP118" s="5">
        <f t="shared" si="120"/>
        <v>118.33199999999999</v>
      </c>
      <c r="BQ118" s="5">
        <f t="shared" si="121"/>
        <v>38.661999999999999</v>
      </c>
      <c r="BR118" s="6">
        <f t="shared" si="122"/>
        <v>11.847249999999999</v>
      </c>
      <c r="BS118" s="6">
        <f t="shared" si="123"/>
        <v>-22.189000000000004</v>
      </c>
      <c r="BT118" s="49">
        <f>('[3]GovIncome (2)'!$CO54-'[3]GovIncome (2)'!$CA54)/1000</f>
        <v>1.556</v>
      </c>
      <c r="BU118" s="17">
        <f t="shared" si="78"/>
        <v>422.45774999999998</v>
      </c>
      <c r="BV118" s="5">
        <f t="shared" si="124"/>
        <v>387.30599999999998</v>
      </c>
      <c r="BW118" s="6">
        <f t="shared" si="125"/>
        <v>35.541749999999993</v>
      </c>
      <c r="BX118" s="6">
        <f t="shared" si="126"/>
        <v>37.153631809181356</v>
      </c>
      <c r="BY118" s="65">
        <f t="shared" si="127"/>
        <v>-0.39</v>
      </c>
      <c r="BZ118" s="17">
        <f t="shared" si="79"/>
        <v>236.13000000000002</v>
      </c>
      <c r="CA118" s="5">
        <f t="shared" si="128"/>
        <v>92.494</v>
      </c>
      <c r="CB118" s="6">
        <f t="shared" si="129"/>
        <v>34.215000000000003</v>
      </c>
      <c r="CC118" s="6">
        <f t="shared" si="80"/>
        <v>97.829000000000008</v>
      </c>
      <c r="CD118" s="8">
        <f t="shared" si="130"/>
        <v>14.556686454654596</v>
      </c>
      <c r="CE118" s="8">
        <f t="shared" si="131"/>
        <v>83.272313545345412</v>
      </c>
      <c r="CF118" s="1492">
        <f>SUM([4]Data1!$BC183:$BC186)/1000</f>
        <v>11.592000000000001</v>
      </c>
      <c r="CG118" s="8">
        <f t="shared" si="132"/>
        <v>48.771686454654599</v>
      </c>
      <c r="CH118" s="8">
        <f t="shared" si="133"/>
        <v>94.864313545345411</v>
      </c>
      <c r="CI118" s="49">
        <f>'[3]HouseholdInc (2)'!$AA54/1000</f>
        <v>97.715000000000003</v>
      </c>
      <c r="CJ118" s="763">
        <f>'[3]HouseholdKAccount (2)'!$F54/1000</f>
        <v>0.114</v>
      </c>
      <c r="CK118" s="11">
        <f>('[3]GovIncome (2)'!$CR54+'[3]GovIncome (2)'!$CT54)/1000</f>
        <v>80.783000000000001</v>
      </c>
      <c r="CL118" s="1173">
        <f t="shared" si="81"/>
        <v>16.397000000000006</v>
      </c>
      <c r="CM118" s="1176">
        <f>'[3]GovIncome (2)'!$CR54/1000</f>
        <v>64.385999999999996</v>
      </c>
      <c r="CN118" s="11">
        <f t="shared" si="82"/>
        <v>84.701000000000008</v>
      </c>
      <c r="CO118" s="49">
        <f>'[3]GovDispoIncome (2)'!$C54/1000</f>
        <v>19.803999999999998</v>
      </c>
      <c r="CP118" s="49">
        <f>'[3]GovDispoIncome (2)'!$D54/1000</f>
        <v>64.897000000000006</v>
      </c>
      <c r="CQ118" s="49">
        <f>'[3]GovIncome (2)'!$CY54/1000</f>
        <v>12.64</v>
      </c>
      <c r="CR118" s="49">
        <f t="shared" si="134"/>
        <v>-2.1180000000000003</v>
      </c>
      <c r="CS118" s="49">
        <f>('[3]GovKTransfers (2)'!$AR54+'[3]GovKTransfers (2)'!$AS54+'[3]GovKTransfers (2)'!$AT54)/1000</f>
        <v>22.219000000000001</v>
      </c>
      <c r="CT118" s="27">
        <f t="shared" si="135"/>
        <v>440.96400000000006</v>
      </c>
      <c r="CU118" s="49">
        <f t="shared" si="136"/>
        <v>96.974563545345418</v>
      </c>
      <c r="CV118" s="49">
        <f t="shared" si="137"/>
        <v>330.78916583944891</v>
      </c>
      <c r="CW118" s="49">
        <f t="shared" si="138"/>
        <v>13.201270615205686</v>
      </c>
      <c r="CX118" s="49">
        <f t="shared" si="139"/>
        <v>507.81200000000001</v>
      </c>
      <c r="CY118" s="49">
        <f t="shared" si="140"/>
        <v>592.51300000000003</v>
      </c>
      <c r="CZ118" s="49">
        <f>'[3]HouseholdInc (2)'!$AL54/1000</f>
        <v>0.13600000000000001</v>
      </c>
      <c r="DA118" s="49">
        <f t="shared" si="141"/>
        <v>33.467999999999996</v>
      </c>
      <c r="DB118" s="49">
        <f>'[3]HouseholdKAccount (2)'!$H54/1000</f>
        <v>1.026</v>
      </c>
      <c r="DC118" s="79">
        <f t="shared" si="39"/>
        <v>1.1619999999999999</v>
      </c>
      <c r="DD118" s="49">
        <f>('[3]NonFinCorpKAccount (2)'!$H54+'[3]FinCorpKAccount (2)'!$H54)/1000</f>
        <v>0.875</v>
      </c>
      <c r="DE118" s="478">
        <f t="shared" si="142"/>
        <v>30.172999999999998</v>
      </c>
      <c r="DF118" s="79">
        <f t="shared" si="41"/>
        <v>-3.338000000000001</v>
      </c>
      <c r="DG118" s="49">
        <f>'[3]HouseholdKAccount (2)'!$P54/1000</f>
        <v>83.2</v>
      </c>
      <c r="DH118" s="451">
        <f t="shared" si="143"/>
        <v>49.867999999999995</v>
      </c>
      <c r="DI118" s="49">
        <f>'[3]HouseholdKAccount (2)'!$J54/1000-X118</f>
        <v>31.624000000000002</v>
      </c>
      <c r="DJ118" s="49">
        <f t="shared" si="89"/>
        <v>18.243999999999993</v>
      </c>
      <c r="DK118" s="49">
        <f>('[3]HouseholdKAccount (2)'!$Q54+'[3]HouseholdKAccount (2)'!$R54)/1000</f>
        <v>-0.51800000000000002</v>
      </c>
      <c r="DL118" s="49">
        <f t="shared" si="44"/>
        <v>-48.187999999999995</v>
      </c>
      <c r="DM118" s="49">
        <f>'[3]HouseholdFinAccount (2)'!$C54</f>
        <v>-4.5</v>
      </c>
      <c r="DN118" s="49">
        <f t="shared" si="45"/>
        <v>-52.687999999999995</v>
      </c>
      <c r="DO118" s="49">
        <f>'[3]HouseholdFinAccount (2)'!$S54</f>
        <v>55.6</v>
      </c>
      <c r="DP118" s="451">
        <f>'[3]HouseholdFinAccount (2)'!$AB54</f>
        <v>97</v>
      </c>
      <c r="DQ118" s="899">
        <f t="shared" si="144"/>
        <v>3064.8999999999996</v>
      </c>
      <c r="DR118" s="394">
        <f t="shared" si="91"/>
        <v>1.1619999999999999</v>
      </c>
      <c r="DS118" s="394">
        <f>'[5]HouseholdReconciliation (2)'!$S23</f>
        <v>80.7</v>
      </c>
      <c r="DT118" s="394">
        <f>'[5]HouseholdReconciliation (2)'!$H23</f>
        <v>237.1</v>
      </c>
      <c r="DU118" s="394">
        <f t="shared" si="145"/>
        <v>-8.3619999999997159</v>
      </c>
      <c r="DV118" s="394">
        <f>'[5]HouseholdReconciliation (2)'!$J23</f>
        <v>14.9</v>
      </c>
      <c r="DW118" s="394">
        <f t="shared" si="92"/>
        <v>-4.5</v>
      </c>
      <c r="DX118" s="394">
        <f t="shared" si="146"/>
        <v>-18.761999999999716</v>
      </c>
      <c r="DY118" s="906">
        <f t="shared" si="147"/>
        <v>3375.4999999999995</v>
      </c>
      <c r="DZ118" s="871">
        <f t="shared" si="90"/>
        <v>3375.4999999999995</v>
      </c>
      <c r="EA118" s="868">
        <f>'[5]HouseholdBS (2)'!$C25-EH118</f>
        <v>2737.5</v>
      </c>
      <c r="EB118" s="868">
        <f>'[5]HouseholdBS (2)'!$D25-EH118</f>
        <v>1085.8</v>
      </c>
      <c r="EC118" s="1494">
        <f>'[5]QuarterlyBS88-Today(RBA) (2)'!$B72</f>
        <v>2357</v>
      </c>
      <c r="ED118" s="868">
        <f>'[5]HouseholdBS (2)'!$F25</f>
        <v>854.2</v>
      </c>
      <c r="EE118" s="868">
        <f t="shared" si="148"/>
        <v>1502.8</v>
      </c>
      <c r="EF118" s="4">
        <f t="shared" si="149"/>
        <v>231.59999999999991</v>
      </c>
      <c r="EG118" s="4">
        <f>'[5]HouseholdBS (2)'!$J25*10</f>
        <v>143</v>
      </c>
      <c r="EH118" s="868">
        <f>'[5]HouseholdBS (2)'!$G25</f>
        <v>108.7</v>
      </c>
      <c r="EI118" s="868">
        <f t="shared" si="150"/>
        <v>637.99999999999955</v>
      </c>
      <c r="EJ118" s="868">
        <f t="shared" si="93"/>
        <v>1413.9</v>
      </c>
      <c r="EK118" s="868">
        <f>'[5]HouseholdBS (2)'!$AA25</f>
        <v>295.10000000000002</v>
      </c>
      <c r="EL118" s="871">
        <f>[9]Data1!$IE26/1000</f>
        <v>120.82299999999999</v>
      </c>
      <c r="EM118" s="871">
        <f>[10]Data2!$AQ26/1000</f>
        <v>174.285</v>
      </c>
      <c r="EN118" s="868">
        <f>'[5]HouseholdBS (2)'!$AB25</f>
        <v>708.9</v>
      </c>
      <c r="EO118" s="868">
        <f>'[5]HouseholdBS (2)'!$X25+'[5]HouseholdBS (2)'!$Y25+'[5]HouseholdBS (2)'!$Z25+'[5]HouseholdBS (2)'!$AC25</f>
        <v>409.9</v>
      </c>
      <c r="EP118" s="869">
        <f>'[5]HouseholdBS (2)'!$AD25</f>
        <v>775.9</v>
      </c>
      <c r="EQ118" s="870">
        <f t="shared" si="97"/>
        <v>1202.0999999999999</v>
      </c>
      <c r="ER118" s="870">
        <f t="shared" si="98"/>
        <v>1000.1</v>
      </c>
      <c r="ES118" s="870">
        <f t="shared" si="99"/>
        <v>962.7</v>
      </c>
      <c r="ET118" s="870">
        <f t="shared" si="100"/>
        <v>30</v>
      </c>
      <c r="EU118" s="870">
        <f t="shared" si="101"/>
        <v>37.4</v>
      </c>
      <c r="EV118" s="870">
        <f t="shared" si="102"/>
        <v>21.7</v>
      </c>
      <c r="EW118" s="870">
        <f t="shared" si="103"/>
        <v>2249.6999999999998</v>
      </c>
      <c r="EX118" s="870">
        <f t="shared" si="104"/>
        <v>1680.1999999999998</v>
      </c>
      <c r="EY118" s="870">
        <f t="shared" si="105"/>
        <v>544.9</v>
      </c>
      <c r="EZ118" s="870">
        <f t="shared" si="106"/>
        <v>24.7</v>
      </c>
      <c r="FA118" s="870">
        <f t="shared" si="107"/>
        <v>3347.5</v>
      </c>
      <c r="FB118" s="870">
        <f t="shared" si="108"/>
        <v>1125.4000000000001</v>
      </c>
      <c r="FC118" s="868">
        <f>'[5]NonFinCorpBS (2)'!$C25-'[5]NonFinCorpBS (2)'!$G25</f>
        <v>1100.5999999999999</v>
      </c>
      <c r="FD118" s="868">
        <f>'[5]NonFinCorpBS (2)'!$D25-FH118</f>
        <v>915</v>
      </c>
      <c r="FE118" s="868">
        <f t="shared" si="109"/>
        <v>877.6</v>
      </c>
      <c r="FF118" s="868">
        <f>'[5]NonFinCorpBS (2)'!$J25*10</f>
        <v>30</v>
      </c>
      <c r="FG118" s="868">
        <f>'[5]NonFinCorpBS (2)'!$F25</f>
        <v>37.4</v>
      </c>
      <c r="FH118" s="868">
        <f>'[5]NonFinCorpBS (2)'!$G25</f>
        <v>19</v>
      </c>
      <c r="FI118" s="870">
        <f>'[5]NonFinCorpBS (2)'!$AB25</f>
        <v>497.9</v>
      </c>
      <c r="FJ118" s="870">
        <f>'[5]NonFinCorpBS (2)'!$AC25+'[5]NonFinCorpBS (2)'!$AD25+'[5]NonFinCorpBS (2)'!$AE25+'[5]NonFinCorpBS (2)'!$AH25</f>
        <v>310.89999999999998</v>
      </c>
      <c r="FK118" s="870">
        <f>'[5]NonFinCorpBS (2)'!$AF25</f>
        <v>164.1</v>
      </c>
      <c r="FL118" s="870">
        <f>'[5]NonFinCorpBS (2)'!$AG25</f>
        <v>22.9</v>
      </c>
      <c r="FM118" s="868">
        <f>'[5]NonFinCorpBS (2)'!$AI25</f>
        <v>1411.3</v>
      </c>
      <c r="FN118" s="868">
        <f>'[5]NonFinCorpBS (2)'!$AM25</f>
        <v>832</v>
      </c>
      <c r="FO118" s="868">
        <f>'[5]FinCorpBS (2)'!$C25-'[5]FinCorpBS (2)'!$G25</f>
        <v>101.5</v>
      </c>
      <c r="FP118" s="868">
        <f>'[5]FinCorpBS (2)'!$D25-FT118</f>
        <v>85.1</v>
      </c>
      <c r="FQ118" s="868">
        <f t="shared" si="110"/>
        <v>85.1</v>
      </c>
      <c r="FR118" s="868">
        <v>0</v>
      </c>
      <c r="FS118" s="868">
        <v>0</v>
      </c>
      <c r="FT118" s="868">
        <f>'[5]FinCorpBS (2)'!$G25</f>
        <v>2.7</v>
      </c>
      <c r="FU118" s="868">
        <f>'[5]FinCorpBS (2)'!$X25</f>
        <v>1751.8</v>
      </c>
      <c r="FV118" s="868">
        <f>'[5]FinCorpBS (2)'!$Y25+'[5]FinCorpBS (2)'!$Z25+'[5]FinCorpBS (2)'!$AA25+'[5]FinCorpBS (2)'!$AB25+'[5]FinCorpBS (2)'!$AE25</f>
        <v>1369.3</v>
      </c>
      <c r="FW118" s="868">
        <f>'[5]FinCorpBS (2)'!$AC25</f>
        <v>380.8</v>
      </c>
      <c r="FX118" s="868">
        <f>'[5]FinCorpBS (2)'!$AD25</f>
        <v>1.8</v>
      </c>
      <c r="FY118" s="868">
        <f>'[5]FinCorpBS (2)'!$AF25</f>
        <v>1936.2</v>
      </c>
      <c r="FZ118" s="869">
        <f>'[5]FinCorpBS (2)'!$AJ25</f>
        <v>293.39999999999998</v>
      </c>
      <c r="GA118" s="871">
        <f>'[5]ExternalBS (2)'!$K25</f>
        <v>572</v>
      </c>
      <c r="GB118" s="871">
        <f>'[5]ExternalBS (2)'!$P25</f>
        <v>323.2</v>
      </c>
      <c r="GC118" s="871">
        <f>'[5]ExternalBS (2)'!$B25</f>
        <v>993.9</v>
      </c>
      <c r="GD118" s="880">
        <f>'[5]ExternalBS (2)'!$H25</f>
        <v>396.6</v>
      </c>
      <c r="GE118" s="880">
        <f t="shared" si="111"/>
        <v>612.70000000000005</v>
      </c>
      <c r="GF118" s="880">
        <f>'[5]GovBS (2)'!$D25</f>
        <v>333.5</v>
      </c>
      <c r="GG118" s="880">
        <f t="shared" si="95"/>
        <v>330.6</v>
      </c>
      <c r="GH118" s="880">
        <v>0</v>
      </c>
      <c r="GI118" s="880">
        <f>'[5]GovBS (2)'!$F25</f>
        <v>2.9</v>
      </c>
      <c r="GJ118" s="880">
        <f>'[5]GovBS (2)'!$D25</f>
        <v>333.5</v>
      </c>
      <c r="GK118" s="880">
        <f>'[5]GovBS (2)'!$U25</f>
        <v>108</v>
      </c>
      <c r="GL118" s="880">
        <f>SUM('[5]GovBS (2)'!$V25:$Y25)</f>
        <v>171.2</v>
      </c>
      <c r="GM118" s="880">
        <f>'[5]GovBS (2)'!$V25</f>
        <v>166</v>
      </c>
      <c r="GN118" s="880">
        <f>'[5]GovBS (2)'!$W25</f>
        <v>0</v>
      </c>
      <c r="GO118" s="880">
        <f>'[5]GovBS (2)'!$X25</f>
        <v>5.2</v>
      </c>
      <c r="GP118" s="871">
        <f>'[5]GovBS (2)'!$AA25</f>
        <v>376.7</v>
      </c>
      <c r="GQ118" s="871">
        <f>'[5]GovBS (2)'!$AB25+'[5]GovBS (2)'!$AC25+'[5]GovBS (2)'!$AD25+'[5]GovBS (2)'!$AF25</f>
        <v>164.7</v>
      </c>
      <c r="GR118" s="871">
        <f>'[5]GovBS (2)'!$AE25</f>
        <v>212</v>
      </c>
      <c r="GS118" s="1520">
        <f>[8]GovSecByHolder!$AD46/1000</f>
        <v>16.123000000000001</v>
      </c>
      <c r="GT118" s="871">
        <f>'[5]GovBS (2)'!$AG25</f>
        <v>338.8</v>
      </c>
      <c r="GU118" s="1520">
        <f>[8]GovSecsOutstanding!$N41/1000</f>
        <v>62.572000000000003</v>
      </c>
      <c r="GV118" s="1521">
        <f>[8]GovSecByHolder!$AC46/1000</f>
        <v>62.011000000000003</v>
      </c>
      <c r="GW118" s="1075">
        <f>([8]GovSecsOutstanding!$L41+[8]GovSecsOutstanding!$M41)/1000</f>
        <v>0.27947200000000005</v>
      </c>
      <c r="GX118" s="1519">
        <f t="shared" si="151"/>
        <v>4.5344413492683674E-4</v>
      </c>
      <c r="GY118" s="27">
        <f>'[5]NationalBS (2)'!$CO25-HA118</f>
        <v>2419.393</v>
      </c>
      <c r="GZ118" s="937">
        <f>'[5]KStockByAssetType (2)'!$C54/1000</f>
        <v>894.48699999999997</v>
      </c>
      <c r="HA118" s="937">
        <f>'[5]KStockByAssetType (2)'!$J54/1000</f>
        <v>130.40700000000001</v>
      </c>
      <c r="HB118" s="91">
        <f>'[5]NationalBS (2)'!$DG25</f>
        <v>2132.9</v>
      </c>
      <c r="HC118" s="880">
        <f>'[5]NationalBS (2)'!$DI25</f>
        <v>1956.2</v>
      </c>
      <c r="HD118" s="1143">
        <f t="shared" si="96"/>
        <v>176.70000000000005</v>
      </c>
      <c r="HE118" s="937">
        <f>'[3]NationalIncome (2)'!$R54/1000</f>
        <v>40.912999999999997</v>
      </c>
      <c r="HF118" s="92">
        <f t="shared" si="152"/>
        <v>3690.8159999999993</v>
      </c>
      <c r="HG118" s="937">
        <f t="shared" si="153"/>
        <v>40.695999999999998</v>
      </c>
      <c r="HH118" s="937">
        <f>'[5]NationalReconciliationB (2)'!$AV24</f>
        <v>97.8</v>
      </c>
      <c r="HI118" s="937">
        <f>'[5]NationalReconciliationB (2)'!$AW24</f>
        <v>304.89999999999998</v>
      </c>
      <c r="HJ118" s="937">
        <f t="shared" si="113"/>
        <v>-3.8189999999993347</v>
      </c>
      <c r="HK118" s="937">
        <f>'[5]NationalReconciliationB (2)'!$AU24</f>
        <v>18</v>
      </c>
      <c r="HL118" s="1075">
        <f>'[5]NationalReconciliationB (2)'!$Z24</f>
        <v>0.3</v>
      </c>
      <c r="HM118" s="937">
        <f t="shared" si="112"/>
        <v>0.77400000000000091</v>
      </c>
      <c r="HN118" s="937">
        <f>-'[3]External (2)'!$AF54/1000</f>
        <v>-39.073999999999998</v>
      </c>
      <c r="HO118" s="937">
        <f>'[5]NationalReconciliationB (2)'!$AT24</f>
        <v>-38.299999999999997</v>
      </c>
      <c r="HP118" s="937">
        <f t="shared" si="114"/>
        <v>-22.592999999999336</v>
      </c>
      <c r="HQ118" s="937">
        <f t="shared" si="154"/>
        <v>4130.393</v>
      </c>
      <c r="HR118" s="893">
        <f t="shared" si="83"/>
        <v>3.0052840158520278E-2</v>
      </c>
      <c r="HS118" s="64">
        <f>AVERAGE([2]Data1!$J$227:$J$230)</f>
        <v>77.974999999999994</v>
      </c>
      <c r="HT118" s="64">
        <f t="shared" si="87"/>
        <v>82.273806383539949</v>
      </c>
      <c r="HU118" s="705">
        <f>'[3]Deflators (2)'!$AM54</f>
        <v>70.8</v>
      </c>
      <c r="HV118" s="705">
        <f>'[3]Deflators (2)'!$G54</f>
        <v>77.599999999999994</v>
      </c>
      <c r="HW118" s="705">
        <f>'[3]Deflators (2)'!$AH54</f>
        <v>86.5</v>
      </c>
      <c r="HX118" s="705">
        <f>'[3]Deflators (2)'!$AL54</f>
        <v>115.6</v>
      </c>
      <c r="HY118" s="705">
        <f>'[3]Deflators (2)'!$AK54</f>
        <v>69.5</v>
      </c>
      <c r="HZ118" s="705">
        <f>'[3]Deflators (2)'!$F54</f>
        <v>69.900000000000006</v>
      </c>
      <c r="IA118" s="83">
        <v>19720.737000000001</v>
      </c>
      <c r="IB118" s="83">
        <v>9526.4030000000002</v>
      </c>
      <c r="IC118" s="83">
        <v>8265.15</v>
      </c>
      <c r="ID118" s="83">
        <v>1261.2529999999999</v>
      </c>
      <c r="IE118" s="1501">
        <v>0.27027575085048799</v>
      </c>
      <c r="IF118" s="62">
        <f>'[5]NationalBS (2)'!$CX25</f>
        <v>39.1</v>
      </c>
      <c r="IG118" s="49">
        <f>'[5]NationalBS (2)'!$CY25</f>
        <v>25.8</v>
      </c>
      <c r="IH118" s="49">
        <f>'[5]NationalBS (2)'!$CZ25</f>
        <v>31.2</v>
      </c>
      <c r="II118" s="49">
        <f>'[5]NationalBS (2)'!$DA25</f>
        <v>1.4</v>
      </c>
      <c r="IJ118" s="49">
        <f>'[5]NationalBS (2)'!$CR25</f>
        <v>130.4</v>
      </c>
    </row>
    <row r="119" spans="1:244">
      <c r="A119" s="3">
        <f t="shared" si="88"/>
        <v>2004</v>
      </c>
      <c r="B119" s="739">
        <f t="shared" si="63"/>
        <v>715.01099999999997</v>
      </c>
      <c r="C119" s="737">
        <f t="shared" si="64"/>
        <v>-24.584999999999997</v>
      </c>
      <c r="D119" s="739">
        <f t="shared" si="65"/>
        <v>739.596</v>
      </c>
      <c r="E119" s="729">
        <f t="shared" si="66"/>
        <v>861.57500000000005</v>
      </c>
      <c r="F119" s="729">
        <f>'[3]NationalIncome (2)'!$S55/1000-Y119</f>
        <v>121.97900000000001</v>
      </c>
      <c r="G119" s="48">
        <f t="shared" si="67"/>
        <v>98.843999999999994</v>
      </c>
      <c r="H119" s="79">
        <f>'[3]IncomeFromGDP (2)'!$O55/1000</f>
        <v>98.843999999999994</v>
      </c>
      <c r="I119" s="733">
        <f t="shared" si="68"/>
        <v>0</v>
      </c>
      <c r="J119" s="394">
        <f t="shared" si="69"/>
        <v>861.57500000000005</v>
      </c>
      <c r="K119" s="394">
        <f>'[3]Expenditure (2)'!$EE55/1000</f>
        <v>502.03500000000003</v>
      </c>
      <c r="L119" s="394">
        <f>'[3]Expenditure (2)'!$ED55/1000</f>
        <v>149.482</v>
      </c>
      <c r="M119" s="394">
        <f>('[3]Expenditure (2)'!$FI55+'[3]Expenditure (2)'!$FN55)/1000</f>
        <v>233.32400000000001</v>
      </c>
      <c r="N119" s="394">
        <f>'[3]Expenditure (2)'!$FP55/1000</f>
        <v>146.54</v>
      </c>
      <c r="O119" s="394">
        <f>'[3]Expenditure (2)'!$FQ55/1000</f>
        <v>169.80600000000001</v>
      </c>
      <c r="P119" s="724">
        <f>'[3]Expenditure (2)'!$FR55/1000</f>
        <v>0</v>
      </c>
      <c r="Q119" s="394">
        <f t="shared" si="6"/>
        <v>861.57500000000005</v>
      </c>
      <c r="R119" s="394">
        <f>'[3]IncomeFromGDP (2)'!$D55/1000</f>
        <v>413.06299999999999</v>
      </c>
      <c r="S119" s="394">
        <f>'[3]IncomeFromGDP (2)'!$L55/1000</f>
        <v>274.12799999999999</v>
      </c>
      <c r="T119" s="394">
        <f>'[3]IncomeFromGDP (2)'!$M55/1000</f>
        <v>75.540000000000006</v>
      </c>
      <c r="U119" s="394">
        <f>'[3]IncomeFromGDP (2)'!$P55/1000</f>
        <v>0</v>
      </c>
      <c r="V119" s="45">
        <f t="shared" si="70"/>
        <v>40.753</v>
      </c>
      <c r="W119" s="49">
        <f>'[3]HouseholdInc (2)'!$B55/1000</f>
        <v>58.094999999999999</v>
      </c>
      <c r="X119" s="451">
        <f>'[3]CFCByIndustry (2)'!$AB55/1000-Y119</f>
        <v>17.342000000000002</v>
      </c>
      <c r="Y119" s="451">
        <f>'[3]CFCByIndustry (2)'!$W55/1000</f>
        <v>13.856999999999999</v>
      </c>
      <c r="Z119" s="49">
        <f>'[3]HouseholdInc (2)'!$AM55/1000-Y119</f>
        <v>35.442</v>
      </c>
      <c r="AA119" s="857">
        <f t="shared" si="71"/>
        <v>0.29851105947155526</v>
      </c>
      <c r="AB119" s="464">
        <f t="shared" si="115"/>
        <v>6.5119597461604905E-3</v>
      </c>
      <c r="AC119" s="5">
        <f t="shared" si="116"/>
        <v>61.655000000000008</v>
      </c>
      <c r="AD119" s="39">
        <f t="shared" si="9"/>
        <v>79.75500000000001</v>
      </c>
      <c r="AE119" s="39">
        <f t="shared" si="117"/>
        <v>57.440000000000005</v>
      </c>
      <c r="AF119" s="49">
        <f t="shared" si="72"/>
        <v>75.540000000000006</v>
      </c>
      <c r="AG119" s="896">
        <f>'[3]AgriIncome (2)'!$W25/1000</f>
        <v>4.2149999999999999</v>
      </c>
      <c r="AH119" s="49">
        <f>'[3]CFCByIndustry (2)'!$AC55/1000</f>
        <v>18.100000000000001</v>
      </c>
      <c r="AI119" s="112">
        <f t="shared" si="118"/>
        <v>0.22694501912105824</v>
      </c>
      <c r="AJ119" s="5">
        <f t="shared" si="155"/>
        <v>456.904</v>
      </c>
      <c r="AK119" s="39">
        <f t="shared" si="158"/>
        <v>524.72699999999998</v>
      </c>
      <c r="AL119" s="394">
        <f>('[3]NonFinCorpIncome (2)'!$B55+'[3]FinCorpIncome (2)'!$B55)/1000</f>
        <v>197.31899999999999</v>
      </c>
      <c r="AM119" s="394">
        <f t="shared" si="156"/>
        <v>327.40800000000002</v>
      </c>
      <c r="AN119" s="394">
        <f>('[3]CFCByIndustry (2)'!$Y55+'[3]CFCByIndustry (2)'!$Z55)/1000</f>
        <v>67.822999999999993</v>
      </c>
      <c r="AO119" s="111">
        <f t="shared" si="159"/>
        <v>0.12925387868358212</v>
      </c>
      <c r="AP119" s="27">
        <f t="shared" si="160"/>
        <v>81.44</v>
      </c>
      <c r="AQ119" s="5">
        <f t="shared" si="161"/>
        <v>100.154</v>
      </c>
      <c r="AR119" s="49">
        <v>81.44</v>
      </c>
      <c r="AS119" s="49">
        <f>'[3]CFCByIndustry (2)'!$AA55/1000</f>
        <v>18.713999999999999</v>
      </c>
      <c r="AT119" s="49">
        <f>'[3]GovIncome (2)'!$BS55/1000</f>
        <v>18.713999999999999</v>
      </c>
      <c r="AU119" s="860">
        <f t="shared" si="157"/>
        <v>0.18685224753879026</v>
      </c>
      <c r="AV119" s="5">
        <f t="shared" si="119"/>
        <v>129.49599999999998</v>
      </c>
      <c r="AW119" s="5">
        <f>('[3]NonFinCorpIncome (2)'!$T55+'[3]FinCorpIncome (2)'!$T55)/1000</f>
        <v>39.393000000000001</v>
      </c>
      <c r="AX119" s="5">
        <f t="shared" si="73"/>
        <v>55.575999999999979</v>
      </c>
      <c r="AY119" s="5">
        <f>('[3]NonFinCorpIncome (2)'!$AC55+'[3]FinCorpIncome (2)'!$AB55)/1000</f>
        <v>33.183</v>
      </c>
      <c r="AZ119" s="761">
        <f>('[3]NonFinCorpIncome (2)'!Y55+'[3]NonFinCorpIncome (2)'!X55+'[3]NonFinCorpIncome (2)'!W55-'[3]NonFinCorpIncome (2)'!K55-'[3]NonFinCorpIncome (2)'!J55)/1000+('[3]FinCorpIncome (2)'!X55+'[3]FinCorpIncome (2)'!W55-'[3]FinCorpIncome (2)'!J55-'[3]FinCorpIncome (2)'!I55)/1000</f>
        <v>1.3439999999999999</v>
      </c>
      <c r="BA119" s="63">
        <f t="shared" si="74"/>
        <v>-24.584999999999997</v>
      </c>
      <c r="BB119" s="64">
        <f t="shared" si="14"/>
        <v>-23.747999999999998</v>
      </c>
      <c r="BC119" s="49">
        <f>'[3]External (2)'!$T55/1000</f>
        <v>18.582000000000001</v>
      </c>
      <c r="BD119" s="49">
        <f>'[3]External (2)'!$G55/1000</f>
        <v>42.33</v>
      </c>
      <c r="BE119" s="64">
        <f t="shared" si="15"/>
        <v>-0.83699999999999997</v>
      </c>
      <c r="BF119" s="49">
        <f>'[3]External (2)'!$P55/1000</f>
        <v>1.0649999999999999</v>
      </c>
      <c r="BG119" s="49">
        <f>'[3]External (2)'!$C55/1000</f>
        <v>1.9019999999999999</v>
      </c>
      <c r="BH119" s="35">
        <f t="shared" si="75"/>
        <v>0.39599999999999991</v>
      </c>
      <c r="BI119" s="49">
        <f t="shared" si="86"/>
        <v>0.39599999999999991</v>
      </c>
      <c r="BJ119" s="49">
        <f>'[3]External (2)'!$Y55/1000</f>
        <v>5.5289999999999999</v>
      </c>
      <c r="BK119" s="49">
        <f>'[3]External (2)'!$M55/1000</f>
        <v>5.133</v>
      </c>
      <c r="BL119" s="49">
        <f t="shared" si="76"/>
        <v>-0.17499999999999999</v>
      </c>
      <c r="BM119" s="49">
        <f>'[3]External (2)'!$AD55/1000</f>
        <v>0</v>
      </c>
      <c r="BN119" s="50">
        <f>'[3]External (2)'!$AC55/1000</f>
        <v>0.17499999999999999</v>
      </c>
      <c r="BO119" s="17">
        <f t="shared" si="77"/>
        <v>161.58599999999998</v>
      </c>
      <c r="BP119" s="5">
        <f t="shared" si="120"/>
        <v>129.49599999999998</v>
      </c>
      <c r="BQ119" s="5">
        <f t="shared" si="121"/>
        <v>40.753</v>
      </c>
      <c r="BR119" s="6">
        <f t="shared" si="122"/>
        <v>14.360000000000001</v>
      </c>
      <c r="BS119" s="6">
        <f t="shared" si="123"/>
        <v>-23.747999999999998</v>
      </c>
      <c r="BT119" s="49">
        <f>('[3]GovIncome (2)'!$CO55-'[3]GovIncome (2)'!$CA55)/1000</f>
        <v>0.72499999999999998</v>
      </c>
      <c r="BU119" s="17">
        <f t="shared" si="78"/>
        <v>455.30599999999998</v>
      </c>
      <c r="BV119" s="5">
        <f t="shared" si="124"/>
        <v>413.06299999999999</v>
      </c>
      <c r="BW119" s="6">
        <f t="shared" si="125"/>
        <v>43.080000000000005</v>
      </c>
      <c r="BX119" s="6">
        <f t="shared" si="126"/>
        <v>37.787489281076525</v>
      </c>
      <c r="BY119" s="65">
        <f t="shared" si="127"/>
        <v>-0.83699999999999997</v>
      </c>
      <c r="BZ119" s="17">
        <f t="shared" si="79"/>
        <v>256.53399999999999</v>
      </c>
      <c r="CA119" s="5">
        <f t="shared" si="128"/>
        <v>98.843999999999994</v>
      </c>
      <c r="CB119" s="6">
        <f t="shared" si="129"/>
        <v>39.393000000000001</v>
      </c>
      <c r="CC119" s="6">
        <f t="shared" si="80"/>
        <v>106.07299999999999</v>
      </c>
      <c r="CD119" s="8">
        <f t="shared" si="130"/>
        <v>15.920157431314706</v>
      </c>
      <c r="CE119" s="8">
        <f t="shared" si="131"/>
        <v>90.152842568685287</v>
      </c>
      <c r="CF119" s="1492">
        <f>SUM([4]Data1!$BC187:$BC190)/1000</f>
        <v>12.224</v>
      </c>
      <c r="CG119" s="8">
        <f t="shared" si="132"/>
        <v>55.313157431314707</v>
      </c>
      <c r="CH119" s="8">
        <f t="shared" si="133"/>
        <v>102.37684256868529</v>
      </c>
      <c r="CI119" s="49">
        <f>'[3]HouseholdInc (2)'!$AA55/1000</f>
        <v>105.97799999999999</v>
      </c>
      <c r="CJ119" s="763">
        <f>'[3]HouseholdKAccount (2)'!$F55/1000</f>
        <v>9.5000000000000001E-2</v>
      </c>
      <c r="CK119" s="11">
        <f>('[3]GovIncome (2)'!$CR55+'[3]GovIncome (2)'!$CT55)/1000</f>
        <v>89.795000000000002</v>
      </c>
      <c r="CL119" s="1173">
        <f t="shared" si="81"/>
        <v>17.180000000000007</v>
      </c>
      <c r="CM119" s="1176">
        <f>'[3]GovIncome (2)'!$CR55/1000</f>
        <v>72.614999999999995</v>
      </c>
      <c r="CN119" s="11">
        <f t="shared" si="82"/>
        <v>91.488</v>
      </c>
      <c r="CO119" s="49">
        <f>'[3]GovDispoIncome (2)'!$C55/1000</f>
        <v>21.670999999999999</v>
      </c>
      <c r="CP119" s="49">
        <f>'[3]GovDispoIncome (2)'!$D55/1000</f>
        <v>69.816999999999993</v>
      </c>
      <c r="CQ119" s="49">
        <f>'[3]GovIncome (2)'!$CY55/1000</f>
        <v>14.552</v>
      </c>
      <c r="CR119" s="49">
        <f t="shared" si="134"/>
        <v>-2.8639999999999999</v>
      </c>
      <c r="CS119" s="49">
        <f>('[3]GovKTransfers (2)'!$AR55+'[3]GovKTransfers (2)'!$AS55+'[3]GovKTransfers (2)'!$AT55)/1000</f>
        <v>23.689</v>
      </c>
      <c r="CT119" s="27">
        <f t="shared" si="135"/>
        <v>475.03800000000001</v>
      </c>
      <c r="CU119" s="49">
        <f t="shared" si="136"/>
        <v>104.92884256868528</v>
      </c>
      <c r="CV119" s="49">
        <f t="shared" si="137"/>
        <v>356.29425347515496</v>
      </c>
      <c r="CW119" s="49">
        <f t="shared" si="138"/>
        <v>13.814903956159728</v>
      </c>
      <c r="CX119" s="49">
        <f t="shared" si="139"/>
        <v>548.99699999999996</v>
      </c>
      <c r="CY119" s="49">
        <f t="shared" si="140"/>
        <v>640.4849999999999</v>
      </c>
      <c r="CZ119" s="49">
        <f>'[3]HouseholdInc (2)'!$AL55/1000</f>
        <v>2.2989999999999999</v>
      </c>
      <c r="DA119" s="49">
        <f t="shared" si="141"/>
        <v>37.741</v>
      </c>
      <c r="DB119" s="49">
        <f>'[3]HouseholdKAccount (2)'!$H55/1000</f>
        <v>0.92600000000000005</v>
      </c>
      <c r="DC119" s="79">
        <f t="shared" si="39"/>
        <v>3.2250000000000001</v>
      </c>
      <c r="DD119" s="49">
        <f>('[3]NonFinCorpKAccount (2)'!$H55+'[3]FinCorpKAccount (2)'!$H55)/1000</f>
        <v>1.7629999999999999</v>
      </c>
      <c r="DE119" s="478">
        <f t="shared" si="142"/>
        <v>38.170999999999999</v>
      </c>
      <c r="DF119" s="79">
        <f t="shared" si="41"/>
        <v>9.4250000000000043</v>
      </c>
      <c r="DG119" s="49">
        <f>'[3]HouseholdKAccount (2)'!$P55/1000</f>
        <v>93.570999999999998</v>
      </c>
      <c r="DH119" s="451">
        <f t="shared" si="143"/>
        <v>58.128999999999998</v>
      </c>
      <c r="DI119" s="49">
        <f>'[3]HouseholdKAccount (2)'!$J55/1000-X119</f>
        <v>36.260999999999996</v>
      </c>
      <c r="DJ119" s="49">
        <f t="shared" ref="DJ119:DJ129" si="162">DH119-DI119</f>
        <v>21.868000000000002</v>
      </c>
      <c r="DK119" s="49">
        <f>('[3]HouseholdKAccount (2)'!$Q55+'[3]HouseholdKAccount (2)'!$R55)/1000</f>
        <v>-0.64100000000000001</v>
      </c>
      <c r="DL119" s="49">
        <f t="shared" si="44"/>
        <v>-54.262999999999998</v>
      </c>
      <c r="DM119" s="49">
        <f>'[3]HouseholdFinAccount (2)'!$C55</f>
        <v>6.2</v>
      </c>
      <c r="DN119" s="49">
        <f t="shared" si="45"/>
        <v>-48.062999999999995</v>
      </c>
      <c r="DO119" s="49">
        <f>'[3]HouseholdFinAccount (2)'!$S55</f>
        <v>92.3</v>
      </c>
      <c r="DP119" s="451">
        <f>'[3]HouseholdFinAccount (2)'!$AB55</f>
        <v>126.5</v>
      </c>
      <c r="DQ119" s="899">
        <f t="shared" si="144"/>
        <v>3375.4999999999995</v>
      </c>
      <c r="DR119" s="394">
        <f t="shared" si="91"/>
        <v>3.2250000000000001</v>
      </c>
      <c r="DS119" s="394">
        <f>'[5]HouseholdReconciliation (2)'!$S24</f>
        <v>55.7</v>
      </c>
      <c r="DT119" s="394">
        <f>'[5]HouseholdReconciliation (2)'!$H24</f>
        <v>412.7</v>
      </c>
      <c r="DU119" s="394">
        <f t="shared" si="145"/>
        <v>8.0750000000007276</v>
      </c>
      <c r="DV119" s="394">
        <f>'[5]HouseholdReconciliation (2)'!$J24</f>
        <v>18.8</v>
      </c>
      <c r="DW119" s="394">
        <f t="shared" si="92"/>
        <v>6.2</v>
      </c>
      <c r="DX119" s="394">
        <f t="shared" si="146"/>
        <v>-16.924999999999272</v>
      </c>
      <c r="DY119" s="906">
        <f t="shared" si="147"/>
        <v>3855.2</v>
      </c>
      <c r="DZ119" s="871">
        <f t="shared" si="90"/>
        <v>3855.2</v>
      </c>
      <c r="EA119" s="868">
        <f>'[5]HouseholdBS (2)'!$C26-EH119</f>
        <v>3089.8</v>
      </c>
      <c r="EB119" s="868">
        <f>'[5]HouseholdBS (2)'!$D26-EH119</f>
        <v>1193.9000000000001</v>
      </c>
      <c r="EC119" s="1494">
        <f>'[5]QuarterlyBS88-Today(RBA) (2)'!$B76</f>
        <v>2663.1</v>
      </c>
      <c r="ED119" s="868">
        <f>'[5]HouseholdBS (2)'!$F26</f>
        <v>947.1</v>
      </c>
      <c r="EE119" s="868">
        <f t="shared" si="148"/>
        <v>1716</v>
      </c>
      <c r="EF119" s="4">
        <f t="shared" si="149"/>
        <v>246.80000000000007</v>
      </c>
      <c r="EG119" s="4">
        <f>'[5]HouseholdBS (2)'!$J26*10</f>
        <v>154</v>
      </c>
      <c r="EH119" s="868">
        <f>'[5]HouseholdBS (2)'!$G26</f>
        <v>125.6</v>
      </c>
      <c r="EI119" s="868">
        <f t="shared" si="150"/>
        <v>765.39999999999964</v>
      </c>
      <c r="EJ119" s="868">
        <f t="shared" si="93"/>
        <v>1671.6</v>
      </c>
      <c r="EK119" s="868">
        <f>'[5]HouseholdBS (2)'!$AA26</f>
        <v>388.2</v>
      </c>
      <c r="EL119" s="871">
        <f>[9]Data1!$IE27/1000</f>
        <v>146.285</v>
      </c>
      <c r="EM119" s="871">
        <f>[10]Data2!$AQ27/1000</f>
        <v>241.91300000000001</v>
      </c>
      <c r="EN119" s="868">
        <f>'[5]HouseholdBS (2)'!$AB26</f>
        <v>832.8</v>
      </c>
      <c r="EO119" s="868">
        <f>'[5]HouseholdBS (2)'!$X26+'[5]HouseholdBS (2)'!$Y26+'[5]HouseholdBS (2)'!$Z26+'[5]HouseholdBS (2)'!$AC26</f>
        <v>450.6</v>
      </c>
      <c r="EP119" s="869">
        <f>'[5]HouseholdBS (2)'!$AD26</f>
        <v>906.2</v>
      </c>
      <c r="EQ119" s="870">
        <f t="shared" si="97"/>
        <v>1311.0000000000002</v>
      </c>
      <c r="ER119" s="870">
        <f t="shared" si="98"/>
        <v>1075.8999999999999</v>
      </c>
      <c r="ES119" s="870">
        <f t="shared" si="99"/>
        <v>1035.1999999999998</v>
      </c>
      <c r="ET119" s="870">
        <f t="shared" si="100"/>
        <v>33</v>
      </c>
      <c r="EU119" s="870">
        <f t="shared" si="101"/>
        <v>40.700000000000003</v>
      </c>
      <c r="EV119" s="870">
        <f t="shared" si="102"/>
        <v>25.200000000000003</v>
      </c>
      <c r="EW119" s="870">
        <f t="shared" si="103"/>
        <v>2554.6999999999998</v>
      </c>
      <c r="EX119" s="870">
        <f t="shared" si="104"/>
        <v>1873.1</v>
      </c>
      <c r="EY119" s="870">
        <f t="shared" si="105"/>
        <v>655.90000000000009</v>
      </c>
      <c r="EZ119" s="870">
        <f t="shared" si="106"/>
        <v>25.7</v>
      </c>
      <c r="FA119" s="870">
        <f t="shared" si="107"/>
        <v>3856.2</v>
      </c>
      <c r="FB119" s="870">
        <f t="shared" si="108"/>
        <v>1354.8999999999999</v>
      </c>
      <c r="FC119" s="868">
        <f>'[5]NonFinCorpBS (2)'!$C26-'[5]NonFinCorpBS (2)'!$G26</f>
        <v>1202.1000000000001</v>
      </c>
      <c r="FD119" s="868">
        <f>'[5]NonFinCorpBS (2)'!$D26-FH119</f>
        <v>985.69999999999993</v>
      </c>
      <c r="FE119" s="868">
        <f t="shared" si="109"/>
        <v>944.99999999999989</v>
      </c>
      <c r="FF119" s="868">
        <f>'[5]NonFinCorpBS (2)'!$J26*10</f>
        <v>33</v>
      </c>
      <c r="FG119" s="868">
        <f>'[5]NonFinCorpBS (2)'!$F26</f>
        <v>40.700000000000003</v>
      </c>
      <c r="FH119" s="868">
        <f>'[5]NonFinCorpBS (2)'!$G26</f>
        <v>22.1</v>
      </c>
      <c r="FI119" s="870">
        <f>'[5]NonFinCorpBS (2)'!$AB26</f>
        <v>553.20000000000005</v>
      </c>
      <c r="FJ119" s="870">
        <f>'[5]NonFinCorpBS (2)'!$AC26+'[5]NonFinCorpBS (2)'!$AD26+'[5]NonFinCorpBS (2)'!$AE26+'[5]NonFinCorpBS (2)'!$AH26</f>
        <v>340.4</v>
      </c>
      <c r="FK119" s="870">
        <f>'[5]NonFinCorpBS (2)'!$AF26</f>
        <v>187.8</v>
      </c>
      <c r="FL119" s="870">
        <f>'[5]NonFinCorpBS (2)'!$AG26</f>
        <v>25</v>
      </c>
      <c r="FM119" s="868">
        <f>'[5]NonFinCorpBS (2)'!$AI26</f>
        <v>1642.2</v>
      </c>
      <c r="FN119" s="868">
        <f>'[5]NonFinCorpBS (2)'!$AM26</f>
        <v>1032.5999999999999</v>
      </c>
      <c r="FO119" s="868">
        <f>'[5]FinCorpBS (2)'!$C26-'[5]FinCorpBS (2)'!$G26</f>
        <v>108.9</v>
      </c>
      <c r="FP119" s="868">
        <f>'[5]FinCorpBS (2)'!$D26-FT119</f>
        <v>90.2</v>
      </c>
      <c r="FQ119" s="868">
        <f t="shared" si="110"/>
        <v>90.2</v>
      </c>
      <c r="FR119" s="868">
        <v>0</v>
      </c>
      <c r="FS119" s="868">
        <v>0</v>
      </c>
      <c r="FT119" s="868">
        <f>'[5]FinCorpBS (2)'!$G26</f>
        <v>3.1</v>
      </c>
      <c r="FU119" s="868">
        <f>'[5]FinCorpBS (2)'!$X26</f>
        <v>2001.5</v>
      </c>
      <c r="FV119" s="868">
        <f>'[5]FinCorpBS (2)'!$Y26+'[5]FinCorpBS (2)'!$Z26+'[5]FinCorpBS (2)'!$AA26+'[5]FinCorpBS (2)'!$AB26+'[5]FinCorpBS (2)'!$AE26</f>
        <v>1532.6999999999998</v>
      </c>
      <c r="FW119" s="868">
        <f>'[5]FinCorpBS (2)'!$AC26</f>
        <v>468.1</v>
      </c>
      <c r="FX119" s="868">
        <f>'[5]FinCorpBS (2)'!$AD26</f>
        <v>0.7</v>
      </c>
      <c r="FY119" s="868">
        <f>'[5]FinCorpBS (2)'!$AF26</f>
        <v>2214</v>
      </c>
      <c r="FZ119" s="869">
        <f>'[5]FinCorpBS (2)'!$AJ26</f>
        <v>322.3</v>
      </c>
      <c r="GA119" s="871">
        <f>'[5]ExternalBS (2)'!$K26</f>
        <v>691.6</v>
      </c>
      <c r="GB119" s="871">
        <f>'[5]ExternalBS (2)'!$P26</f>
        <v>395.5</v>
      </c>
      <c r="GC119" s="871">
        <f>'[5]ExternalBS (2)'!$B26</f>
        <v>1148.8</v>
      </c>
      <c r="GD119" s="880">
        <f>'[5]ExternalBS (2)'!$H26</f>
        <v>473.7</v>
      </c>
      <c r="GE119" s="880">
        <f t="shared" si="111"/>
        <v>677</v>
      </c>
      <c r="GF119" s="880">
        <f>'[5]GovBS (2)'!$D26</f>
        <v>354</v>
      </c>
      <c r="GG119" s="880">
        <f t="shared" si="95"/>
        <v>350.6</v>
      </c>
      <c r="GH119" s="880">
        <v>0</v>
      </c>
      <c r="GI119" s="880">
        <f>'[5]GovBS (2)'!$F26</f>
        <v>3.4</v>
      </c>
      <c r="GJ119" s="880">
        <f>'[5]GovBS (2)'!$D26</f>
        <v>354</v>
      </c>
      <c r="GK119" s="880">
        <f>'[5]GovBS (2)'!$U26</f>
        <v>124.1</v>
      </c>
      <c r="GL119" s="880">
        <f>SUM('[5]GovBS (2)'!$V26:$Y26)</f>
        <v>198.89999999999998</v>
      </c>
      <c r="GM119" s="880">
        <f>'[5]GovBS (2)'!$V26</f>
        <v>193.2</v>
      </c>
      <c r="GN119" s="880">
        <f>'[5]GovBS (2)'!$W26</f>
        <v>0</v>
      </c>
      <c r="GO119" s="880">
        <f>'[5]GovBS (2)'!$X26</f>
        <v>5.7</v>
      </c>
      <c r="GP119" s="871">
        <f>'[5]GovBS (2)'!$AA26</f>
        <v>421.4</v>
      </c>
      <c r="GQ119" s="871">
        <f>'[5]GovBS (2)'!$AB26+'[5]GovBS (2)'!$AC26+'[5]GovBS (2)'!$AD26+'[5]GovBS (2)'!$AF26</f>
        <v>188.89999999999998</v>
      </c>
      <c r="GR119" s="871">
        <f>'[5]GovBS (2)'!$AE26</f>
        <v>232.6</v>
      </c>
      <c r="GS119" s="1520">
        <f>[8]GovSecByHolder!$AD47/1000</f>
        <v>12.872999999999999</v>
      </c>
      <c r="GT119" s="871">
        <f>'[5]GovBS (2)'!$AG26</f>
        <v>342.4</v>
      </c>
      <c r="GU119" s="1520">
        <f>[8]GovSecsOutstanding!$N42/1000</f>
        <v>59.839832000000001</v>
      </c>
      <c r="GV119" s="1521">
        <f>[8]GovSecByHolder!$AC47/1000</f>
        <v>59.597000000000001</v>
      </c>
      <c r="GW119" s="1075">
        <f>([8]GovSecsOutstanding!$L42+[8]GovSecsOutstanding!$M42)/1000</f>
        <v>0.129964</v>
      </c>
      <c r="GX119" s="1519">
        <f t="shared" si="151"/>
        <v>2.9370177521744422E-3</v>
      </c>
      <c r="GY119" s="27">
        <f>'[5]NationalBS (2)'!$CO26-HA119</f>
        <v>2623.9769999999999</v>
      </c>
      <c r="GZ119" s="937">
        <f>'[5]KStockByAssetType (2)'!$C55/1000</f>
        <v>991.22400000000005</v>
      </c>
      <c r="HA119" s="937">
        <f>'[5]KStockByAssetType (2)'!$J55/1000</f>
        <v>150.72300000000001</v>
      </c>
      <c r="HB119" s="91">
        <f>'[5]NationalBS (2)'!$DG26</f>
        <v>2453.9</v>
      </c>
      <c r="HC119" s="880">
        <f>'[5]NationalBS (2)'!$DI26</f>
        <v>2249.3000000000002</v>
      </c>
      <c r="HD119" s="1143">
        <f t="shared" si="96"/>
        <v>204.59999999999991</v>
      </c>
      <c r="HE119" s="937">
        <f>'[3]NationalIncome (2)'!$R55/1000</f>
        <v>50.033000000000001</v>
      </c>
      <c r="HF119" s="92">
        <f t="shared" si="152"/>
        <v>4130.393</v>
      </c>
      <c r="HG119" s="937">
        <f t="shared" si="153"/>
        <v>49.858000000000004</v>
      </c>
      <c r="HH119" s="937">
        <f>'[5]NationalReconciliationB (2)'!$AV25</f>
        <v>68.400000000000006</v>
      </c>
      <c r="HI119" s="937">
        <f>'[5]NationalReconciliationB (2)'!$AW25</f>
        <v>367.2</v>
      </c>
      <c r="HJ119" s="937">
        <f t="shared" si="113"/>
        <v>4.8260000000005334</v>
      </c>
      <c r="HK119" s="937">
        <f>'[5]NationalReconciliationB (2)'!$AU25</f>
        <v>24.4</v>
      </c>
      <c r="HL119" s="1075">
        <f>'[5]NationalReconciliationB (2)'!$Z25</f>
        <v>2.1</v>
      </c>
      <c r="HM119" s="937">
        <f t="shared" si="112"/>
        <v>0.82800000000000296</v>
      </c>
      <c r="HN119" s="937">
        <f>-'[3]External (2)'!$AF55/1000</f>
        <v>-47.628</v>
      </c>
      <c r="HO119" s="937">
        <f>'[5]NationalReconciliationB (2)'!$AT25</f>
        <v>-46.8</v>
      </c>
      <c r="HP119" s="937">
        <f t="shared" si="114"/>
        <v>-20.401999999999468</v>
      </c>
      <c r="HQ119" s="937">
        <f t="shared" si="154"/>
        <v>4620.6770000000006</v>
      </c>
      <c r="HR119" s="893">
        <f t="shared" si="83"/>
        <v>2.4046168643796051E-2</v>
      </c>
      <c r="HS119" s="64">
        <f>AVERAGE([2]Data1!$J$231:$J$234)</f>
        <v>79.849999999999994</v>
      </c>
      <c r="HT119" s="64">
        <f t="shared" si="87"/>
        <v>84.252176206805586</v>
      </c>
      <c r="HU119" s="705">
        <f>'[3]Deflators (2)'!$AM55</f>
        <v>73.099999999999994</v>
      </c>
      <c r="HV119" s="705">
        <f>'[3]Deflators (2)'!$G55</f>
        <v>78.8</v>
      </c>
      <c r="HW119" s="705">
        <f>'[3]Deflators (2)'!$AH55</f>
        <v>87.5</v>
      </c>
      <c r="HX119" s="705">
        <f>'[3]Deflators (2)'!$AL55</f>
        <v>102.8</v>
      </c>
      <c r="HY119" s="705">
        <f>'[3]Deflators (2)'!$AK55</f>
        <v>66.400000000000006</v>
      </c>
      <c r="HZ119" s="705">
        <f>'[3]Deflators (2)'!$F55</f>
        <v>71.599999999999994</v>
      </c>
      <c r="IA119" s="83">
        <v>19932.722000000002</v>
      </c>
      <c r="IB119" s="83">
        <v>9785.8719999999994</v>
      </c>
      <c r="IC119" s="83">
        <v>8499.82</v>
      </c>
      <c r="ID119" s="83">
        <v>1286.0519999999999</v>
      </c>
      <c r="IE119" s="1501">
        <v>0.26800719941812262</v>
      </c>
      <c r="IF119" s="62">
        <f>'[5]NationalBS (2)'!$CX26</f>
        <v>42.6</v>
      </c>
      <c r="IG119" s="49">
        <f>'[5]NationalBS (2)'!$CY26</f>
        <v>27.1</v>
      </c>
      <c r="IH119" s="49">
        <f>'[5]NationalBS (2)'!$CZ26</f>
        <v>32.799999999999997</v>
      </c>
      <c r="II119" s="49">
        <f>'[5]NationalBS (2)'!$DA26</f>
        <v>1.5</v>
      </c>
      <c r="IJ119" s="49">
        <f>'[5]NationalBS (2)'!$CR26</f>
        <v>150.69999999999999</v>
      </c>
    </row>
    <row r="120" spans="1:244">
      <c r="A120" s="3">
        <f t="shared" si="88"/>
        <v>2005</v>
      </c>
      <c r="B120" s="739">
        <f t="shared" si="63"/>
        <v>756.25299999999993</v>
      </c>
      <c r="C120" s="737">
        <f t="shared" si="64"/>
        <v>-34.287999999999997</v>
      </c>
      <c r="D120" s="739">
        <f t="shared" si="65"/>
        <v>790.54099999999994</v>
      </c>
      <c r="E120" s="729">
        <f t="shared" si="66"/>
        <v>922.279</v>
      </c>
      <c r="F120" s="729">
        <f>'[3]NationalIncome (2)'!$S56/1000-Y120</f>
        <v>131.738</v>
      </c>
      <c r="G120" s="48">
        <f t="shared" si="67"/>
        <v>101.23099999999999</v>
      </c>
      <c r="H120" s="79">
        <f>'[3]IncomeFromGDP (2)'!$O56/1000</f>
        <v>101.23099999999999</v>
      </c>
      <c r="I120" s="733">
        <f t="shared" si="68"/>
        <v>0</v>
      </c>
      <c r="J120" s="394">
        <f t="shared" si="69"/>
        <v>922.27800000000002</v>
      </c>
      <c r="K120" s="394">
        <f>'[3]Expenditure (2)'!$EE56/1000</f>
        <v>533.49800000000005</v>
      </c>
      <c r="L120" s="394">
        <f>'[3]Expenditure (2)'!$ED56/1000</f>
        <v>160.72900000000001</v>
      </c>
      <c r="M120" s="394">
        <f>('[3]Expenditure (2)'!$FI56+'[3]Expenditure (2)'!$FN56)/1000</f>
        <v>253.09299999999999</v>
      </c>
      <c r="N120" s="394">
        <f>'[3]Expenditure (2)'!$FP56/1000</f>
        <v>166.63300000000001</v>
      </c>
      <c r="O120" s="394">
        <f>'[3]Expenditure (2)'!$FQ56/1000</f>
        <v>191.67500000000001</v>
      </c>
      <c r="P120" s="724">
        <f>'[3]Expenditure (2)'!$FR56/1000</f>
        <v>0</v>
      </c>
      <c r="Q120" s="394">
        <f t="shared" si="6"/>
        <v>922.279</v>
      </c>
      <c r="R120" s="394">
        <f>'[3]IncomeFromGDP (2)'!$D56/1000</f>
        <v>444.66399999999999</v>
      </c>
      <c r="S120" s="394">
        <f>'[3]IncomeFromGDP (2)'!$L56/1000</f>
        <v>291.73599999999999</v>
      </c>
      <c r="T120" s="394">
        <f>'[3]IncomeFromGDP (2)'!$M56/1000</f>
        <v>84.647999999999996</v>
      </c>
      <c r="U120" s="394">
        <f>'[3]IncomeFromGDP (2)'!$P56/1000</f>
        <v>0</v>
      </c>
      <c r="V120" s="45">
        <f t="shared" si="70"/>
        <v>42.881</v>
      </c>
      <c r="W120" s="49">
        <f>'[3]HouseholdInc (2)'!$B56/1000</f>
        <v>61.96</v>
      </c>
      <c r="X120" s="451">
        <f>'[3]CFCByIndustry (2)'!$AB56/1000-Y120</f>
        <v>19.079000000000001</v>
      </c>
      <c r="Y120" s="451">
        <f>'[3]CFCByIndustry (2)'!$W56/1000</f>
        <v>15.098000000000001</v>
      </c>
      <c r="Z120" s="49">
        <f>'[3]HouseholdInc (2)'!$AM56/1000-Y120</f>
        <v>38.207999999999998</v>
      </c>
      <c r="AA120" s="857">
        <f t="shared" si="71"/>
        <v>0.30792446739832152</v>
      </c>
      <c r="AB120" s="464">
        <f t="shared" si="115"/>
        <v>6.6702793413278326E-3</v>
      </c>
      <c r="AC120" s="5">
        <f t="shared" si="116"/>
        <v>69.821999999999989</v>
      </c>
      <c r="AD120" s="39">
        <f t="shared" si="9"/>
        <v>88.950999999999993</v>
      </c>
      <c r="AE120" s="39">
        <f t="shared" si="117"/>
        <v>65.518999999999991</v>
      </c>
      <c r="AF120" s="49">
        <f t="shared" si="72"/>
        <v>84.647999999999996</v>
      </c>
      <c r="AG120" s="896">
        <f>'[3]AgriIncome (2)'!$W26/1000</f>
        <v>4.3029999999999999</v>
      </c>
      <c r="AH120" s="49">
        <f>'[3]CFCByIndustry (2)'!$AC56/1000</f>
        <v>19.129000000000001</v>
      </c>
      <c r="AI120" s="112">
        <f t="shared" si="118"/>
        <v>0.21505098312554105</v>
      </c>
      <c r="AJ120" s="5">
        <f t="shared" si="155"/>
        <v>489.8429999999999</v>
      </c>
      <c r="AK120" s="39">
        <f t="shared" si="158"/>
        <v>563.34999999999991</v>
      </c>
      <c r="AL120" s="394">
        <f>('[3]NonFinCorpIncome (2)'!$B56+'[3]FinCorpIncome (2)'!$B56)/1000</f>
        <v>209.75299999999999</v>
      </c>
      <c r="AM120" s="394">
        <f t="shared" si="156"/>
        <v>353.59699999999998</v>
      </c>
      <c r="AN120" s="394">
        <f>('[3]CFCByIndustry (2)'!$Y56+'[3]CFCByIndustry (2)'!$Z56)/1000</f>
        <v>73.507000000000005</v>
      </c>
      <c r="AO120" s="111">
        <f t="shared" si="159"/>
        <v>0.13048193840418926</v>
      </c>
      <c r="AP120" s="27">
        <f t="shared" si="160"/>
        <v>86.763999999999996</v>
      </c>
      <c r="AQ120" s="5">
        <f t="shared" si="161"/>
        <v>106.788</v>
      </c>
      <c r="AR120" s="49">
        <v>86.763999999999996</v>
      </c>
      <c r="AS120" s="49">
        <f>'[3]CFCByIndustry (2)'!$AA56/1000</f>
        <v>20.024000000000001</v>
      </c>
      <c r="AT120" s="49">
        <f>'[3]GovIncome (2)'!$BS56/1000</f>
        <v>20.024000000000001</v>
      </c>
      <c r="AU120" s="860">
        <f t="shared" si="157"/>
        <v>0.18751170543506762</v>
      </c>
      <c r="AV120" s="5">
        <f t="shared" si="119"/>
        <v>136.24599999999998</v>
      </c>
      <c r="AW120" s="5">
        <f>('[3]NonFinCorpIncome (2)'!$T56+'[3]FinCorpIncome (2)'!$T56)/1000</f>
        <v>45.360999999999997</v>
      </c>
      <c r="AX120" s="5">
        <f t="shared" si="73"/>
        <v>68.205999999999989</v>
      </c>
      <c r="AY120" s="5">
        <f>('[3]NonFinCorpIncome (2)'!$AC56+'[3]FinCorpIncome (2)'!$AB56)/1000</f>
        <v>19.273</v>
      </c>
      <c r="AZ120" s="761">
        <f>('[3]NonFinCorpIncome (2)'!Y56+'[3]NonFinCorpIncome (2)'!X56+'[3]NonFinCorpIncome (2)'!W56-'[3]NonFinCorpIncome (2)'!K56-'[3]NonFinCorpIncome (2)'!J56)/1000+('[3]FinCorpIncome (2)'!X56+'[3]FinCorpIncome (2)'!W56-'[3]FinCorpIncome (2)'!J56-'[3]FinCorpIncome (2)'!I56)/1000</f>
        <v>3.4059999999999997</v>
      </c>
      <c r="BA120" s="63">
        <f t="shared" si="74"/>
        <v>-34.287999999999997</v>
      </c>
      <c r="BB120" s="64">
        <f t="shared" si="14"/>
        <v>-34.132999999999996</v>
      </c>
      <c r="BC120" s="49">
        <f>'[3]External (2)'!$T56/1000</f>
        <v>23.382999999999999</v>
      </c>
      <c r="BD120" s="49">
        <f>'[3]External (2)'!$G56/1000</f>
        <v>57.515999999999998</v>
      </c>
      <c r="BE120" s="64">
        <f t="shared" si="15"/>
        <v>-0.15500000000000003</v>
      </c>
      <c r="BF120" s="49">
        <f>'[3]External (2)'!$P56/1000</f>
        <v>1.17</v>
      </c>
      <c r="BG120" s="49">
        <f>'[3]External (2)'!$C56/1000</f>
        <v>1.325</v>
      </c>
      <c r="BH120" s="35">
        <f t="shared" si="75"/>
        <v>-0.27099999999999991</v>
      </c>
      <c r="BI120" s="49">
        <f t="shared" si="86"/>
        <v>-0.27099999999999991</v>
      </c>
      <c r="BJ120" s="49">
        <f>'[3]External (2)'!$Y56/1000</f>
        <v>5.5419999999999998</v>
      </c>
      <c r="BK120" s="49">
        <f>'[3]External (2)'!$M56/1000</f>
        <v>5.8129999999999997</v>
      </c>
      <c r="BL120" s="49">
        <f t="shared" si="76"/>
        <v>-0.151</v>
      </c>
      <c r="BM120" s="49">
        <f>'[3]External (2)'!$AD56/1000</f>
        <v>0</v>
      </c>
      <c r="BN120" s="50">
        <f>'[3]External (2)'!$AC56/1000</f>
        <v>0.151</v>
      </c>
      <c r="BO120" s="17">
        <f t="shared" si="77"/>
        <v>161.52474999999998</v>
      </c>
      <c r="BP120" s="5">
        <f t="shared" si="120"/>
        <v>136.24599999999998</v>
      </c>
      <c r="BQ120" s="5">
        <f t="shared" si="121"/>
        <v>42.881</v>
      </c>
      <c r="BR120" s="6">
        <f t="shared" si="122"/>
        <v>16.379749999999998</v>
      </c>
      <c r="BS120" s="6">
        <f t="shared" si="123"/>
        <v>-34.132999999999996</v>
      </c>
      <c r="BT120" s="49">
        <f>('[3]GovIncome (2)'!$CO56-'[3]GovIncome (2)'!$CA56)/1000</f>
        <v>0.151</v>
      </c>
      <c r="BU120" s="17">
        <f t="shared" si="78"/>
        <v>493.64825000000002</v>
      </c>
      <c r="BV120" s="5">
        <f t="shared" si="124"/>
        <v>444.66399999999999</v>
      </c>
      <c r="BW120" s="6">
        <f t="shared" si="125"/>
        <v>49.13924999999999</v>
      </c>
      <c r="BX120" s="6">
        <f t="shared" si="126"/>
        <v>39.313326582292319</v>
      </c>
      <c r="BY120" s="65">
        <f t="shared" si="127"/>
        <v>-0.15500000000000003</v>
      </c>
      <c r="BZ120" s="17">
        <f t="shared" si="79"/>
        <v>275.62900000000002</v>
      </c>
      <c r="CA120" s="5">
        <f t="shared" si="128"/>
        <v>101.23099999999999</v>
      </c>
      <c r="CB120" s="6">
        <f t="shared" si="129"/>
        <v>45.360999999999997</v>
      </c>
      <c r="CC120" s="6">
        <f t="shared" si="80"/>
        <v>115.53500000000001</v>
      </c>
      <c r="CD120" s="8">
        <f t="shared" si="130"/>
        <v>16.210070151070937</v>
      </c>
      <c r="CE120" s="8">
        <f t="shared" si="131"/>
        <v>99.324929848929074</v>
      </c>
      <c r="CF120" s="1492">
        <f>SUM([4]Data1!$BC191:$BC194)/1000</f>
        <v>13.502000000000001</v>
      </c>
      <c r="CG120" s="8">
        <f t="shared" si="132"/>
        <v>61.571070151070934</v>
      </c>
      <c r="CH120" s="8">
        <f t="shared" si="133"/>
        <v>112.82692984892907</v>
      </c>
      <c r="CI120" s="49">
        <f>'[3]HouseholdInc (2)'!$AA56/1000</f>
        <v>115.42700000000001</v>
      </c>
      <c r="CJ120" s="763">
        <f>'[3]HouseholdKAccount (2)'!$F56/1000</f>
        <v>0.108</v>
      </c>
      <c r="CK120" s="11">
        <f>('[3]GovIncome (2)'!$CR56+'[3]GovIncome (2)'!$CT56)/1000</f>
        <v>93.009</v>
      </c>
      <c r="CL120" s="1173">
        <f t="shared" si="81"/>
        <v>18.033000000000001</v>
      </c>
      <c r="CM120" s="1176">
        <f>'[3]GovIncome (2)'!$CR56/1000</f>
        <v>74.975999999999999</v>
      </c>
      <c r="CN120" s="11">
        <f t="shared" si="82"/>
        <v>99.971000000000004</v>
      </c>
      <c r="CO120" s="49">
        <f>'[3]GovDispoIncome (2)'!$C56/1000</f>
        <v>24.166</v>
      </c>
      <c r="CP120" s="49">
        <f>'[3]GovDispoIncome (2)'!$D56/1000</f>
        <v>75.805000000000007</v>
      </c>
      <c r="CQ120" s="49">
        <f>'[3]GovIncome (2)'!$CY56/1000</f>
        <v>19.245000000000001</v>
      </c>
      <c r="CR120" s="49">
        <f t="shared" si="134"/>
        <v>-4.1639999999999997</v>
      </c>
      <c r="CS120" s="49">
        <f>('[3]GovKTransfers (2)'!$AR56+'[3]GovKTransfers (2)'!$AS56+'[3]GovKTransfers (2)'!$AT56)/1000</f>
        <v>26.253</v>
      </c>
      <c r="CT120" s="27">
        <f t="shared" si="135"/>
        <v>495.40199999999993</v>
      </c>
      <c r="CU120" s="49">
        <f t="shared" si="136"/>
        <v>96.54767984892905</v>
      </c>
      <c r="CV120" s="49">
        <f t="shared" si="137"/>
        <v>384.4166655211676</v>
      </c>
      <c r="CW120" s="49">
        <f t="shared" si="138"/>
        <v>14.437654629903317</v>
      </c>
      <c r="CX120" s="49">
        <f t="shared" si="139"/>
        <v>573.78399999999988</v>
      </c>
      <c r="CY120" s="49">
        <f t="shared" si="140"/>
        <v>673.75499999999988</v>
      </c>
      <c r="CZ120" s="49">
        <f>'[3]HouseholdInc (2)'!$AL56/1000</f>
        <v>8.1389999999999993</v>
      </c>
      <c r="DA120" s="49">
        <f t="shared" si="141"/>
        <v>46.346999999999994</v>
      </c>
      <c r="DB120" s="49">
        <f>'[3]HouseholdKAccount (2)'!$H56/1000</f>
        <v>1.401</v>
      </c>
      <c r="DC120" s="79">
        <f t="shared" si="39"/>
        <v>9.5399999999999991</v>
      </c>
      <c r="DD120" s="49">
        <f>('[3]NonFinCorpKAccount (2)'!$H56+'[3]FinCorpKAccount (2)'!$H56)/1000</f>
        <v>2.6120000000000001</v>
      </c>
      <c r="DE120" s="478">
        <f t="shared" si="142"/>
        <v>31.424999999999997</v>
      </c>
      <c r="DF120" s="79">
        <f t="shared" si="41"/>
        <v>29.84</v>
      </c>
      <c r="DG120" s="49">
        <f>'[3]HouseholdKAccount (2)'!$P56/1000</f>
        <v>97.837000000000003</v>
      </c>
      <c r="DH120" s="451">
        <f t="shared" si="143"/>
        <v>59.629000000000005</v>
      </c>
      <c r="DI120" s="49">
        <f>'[3]HouseholdKAccount (2)'!$J56/1000-X120</f>
        <v>37.744999999999997</v>
      </c>
      <c r="DJ120" s="49">
        <f t="shared" si="162"/>
        <v>21.884000000000007</v>
      </c>
      <c r="DK120" s="49">
        <f>('[3]HouseholdKAccount (2)'!$Q56+'[3]HouseholdKAccount (2)'!$R56)/1000</f>
        <v>0.26300000000000001</v>
      </c>
      <c r="DL120" s="49">
        <f t="shared" si="44"/>
        <v>-50.352000000000004</v>
      </c>
      <c r="DM120" s="49">
        <f>'[3]HouseholdFinAccount (2)'!$C56</f>
        <v>20.3</v>
      </c>
      <c r="DN120" s="49">
        <f t="shared" si="45"/>
        <v>-30.052000000000003</v>
      </c>
      <c r="DO120" s="49">
        <f>'[3]HouseholdFinAccount (2)'!$S56</f>
        <v>95.1</v>
      </c>
      <c r="DP120" s="451">
        <f>'[3]HouseholdFinAccount (2)'!$AB56</f>
        <v>110</v>
      </c>
      <c r="DQ120" s="899">
        <f t="shared" si="144"/>
        <v>3855.2</v>
      </c>
      <c r="DR120" s="394">
        <f t="shared" si="91"/>
        <v>9.5399999999999991</v>
      </c>
      <c r="DS120" s="394">
        <f>'[5]HouseholdReconciliation (2)'!$S25</f>
        <v>90.9</v>
      </c>
      <c r="DT120" s="394">
        <f>'[5]HouseholdReconciliation (2)'!$H25</f>
        <v>336.2</v>
      </c>
      <c r="DU120" s="394">
        <f t="shared" si="145"/>
        <v>30.760000000000673</v>
      </c>
      <c r="DV120" s="394">
        <f>'[5]HouseholdReconciliation (2)'!$J25</f>
        <v>20.7</v>
      </c>
      <c r="DW120" s="394">
        <f t="shared" si="92"/>
        <v>20.3</v>
      </c>
      <c r="DX120" s="394">
        <f t="shared" si="146"/>
        <v>-10.239999999999327</v>
      </c>
      <c r="DY120" s="906">
        <f t="shared" si="147"/>
        <v>4322.6000000000004</v>
      </c>
      <c r="DZ120" s="871">
        <f t="shared" si="90"/>
        <v>4322.6000000000004</v>
      </c>
      <c r="EA120" s="868">
        <f>'[5]HouseholdBS (2)'!$C27-EH120</f>
        <v>3326.5</v>
      </c>
      <c r="EB120" s="868">
        <f>'[5]HouseholdBS (2)'!$D27-EH120</f>
        <v>1301.2</v>
      </c>
      <c r="EC120" s="1494">
        <f>'[5]QuarterlyBS88-Today(RBA) (2)'!$B80</f>
        <v>2860.3</v>
      </c>
      <c r="ED120" s="868">
        <f>'[5]HouseholdBS (2)'!$F27</f>
        <v>1035.5999999999999</v>
      </c>
      <c r="EE120" s="868">
        <f t="shared" si="148"/>
        <v>1824.7000000000003</v>
      </c>
      <c r="EF120" s="4">
        <f t="shared" si="149"/>
        <v>265.60000000000014</v>
      </c>
      <c r="EG120" s="4">
        <f>'[5]HouseholdBS (2)'!$J27*10</f>
        <v>163</v>
      </c>
      <c r="EH120" s="868">
        <f>'[5]HouseholdBS (2)'!$G27</f>
        <v>135.69999999999999</v>
      </c>
      <c r="EI120" s="868">
        <f t="shared" si="150"/>
        <v>996.10000000000036</v>
      </c>
      <c r="EJ120" s="868">
        <f t="shared" si="93"/>
        <v>2018.0000000000002</v>
      </c>
      <c r="EK120" s="868">
        <f>'[5]HouseholdBS (2)'!$AA27</f>
        <v>582.1</v>
      </c>
      <c r="EL120" s="871">
        <f>[9]Data1!$IE28/1000</f>
        <v>193.464</v>
      </c>
      <c r="EM120" s="871">
        <f>[10]Data2!$AQ28/1000</f>
        <v>388.66500000000002</v>
      </c>
      <c r="EN120" s="868">
        <f>'[5]HouseholdBS (2)'!$AB27</f>
        <v>954.2</v>
      </c>
      <c r="EO120" s="868">
        <f>'[5]HouseholdBS (2)'!$X27+'[5]HouseholdBS (2)'!$Y27+'[5]HouseholdBS (2)'!$Z27+'[5]HouseholdBS (2)'!$AC27</f>
        <v>481.70000000000005</v>
      </c>
      <c r="EP120" s="869">
        <f>'[5]HouseholdBS (2)'!$AD27</f>
        <v>1021.9</v>
      </c>
      <c r="EQ120" s="870">
        <f t="shared" si="97"/>
        <v>1443.3000000000002</v>
      </c>
      <c r="ER120" s="870">
        <f t="shared" si="98"/>
        <v>1178.3</v>
      </c>
      <c r="ES120" s="870">
        <f t="shared" si="99"/>
        <v>1134.5999999999999</v>
      </c>
      <c r="ET120" s="870">
        <f t="shared" si="100"/>
        <v>34</v>
      </c>
      <c r="EU120" s="870">
        <f t="shared" si="101"/>
        <v>43.7</v>
      </c>
      <c r="EV120" s="870">
        <f t="shared" si="102"/>
        <v>27.400000000000002</v>
      </c>
      <c r="EW120" s="870">
        <f t="shared" si="103"/>
        <v>2786.9</v>
      </c>
      <c r="EX120" s="870">
        <f t="shared" si="104"/>
        <v>2056.6999999999998</v>
      </c>
      <c r="EY120" s="870">
        <f t="shared" si="105"/>
        <v>703.2</v>
      </c>
      <c r="EZ120" s="870">
        <f t="shared" si="106"/>
        <v>27</v>
      </c>
      <c r="FA120" s="870">
        <f t="shared" si="107"/>
        <v>4397.3999999999996</v>
      </c>
      <c r="FB120" s="870">
        <f t="shared" si="108"/>
        <v>1616.8</v>
      </c>
      <c r="FC120" s="868">
        <f>'[5]NonFinCorpBS (2)'!$C27-'[5]NonFinCorpBS (2)'!$G27</f>
        <v>1326.9</v>
      </c>
      <c r="FD120" s="868">
        <f>'[5]NonFinCorpBS (2)'!$D27-FH120</f>
        <v>1082.2</v>
      </c>
      <c r="FE120" s="868">
        <f t="shared" si="109"/>
        <v>1038.5</v>
      </c>
      <c r="FF120" s="868">
        <f>'[5]NonFinCorpBS (2)'!$J27*10</f>
        <v>34</v>
      </c>
      <c r="FG120" s="868">
        <f>'[5]NonFinCorpBS (2)'!$F27</f>
        <v>43.7</v>
      </c>
      <c r="FH120" s="868">
        <f>'[5]NonFinCorpBS (2)'!$G27</f>
        <v>24.1</v>
      </c>
      <c r="FI120" s="870">
        <f>'[5]NonFinCorpBS (2)'!$AB27</f>
        <v>549.6</v>
      </c>
      <c r="FJ120" s="870">
        <f>'[5]NonFinCorpBS (2)'!$AC27+'[5]NonFinCorpBS (2)'!$AD27+'[5]NonFinCorpBS (2)'!$AE27+'[5]NonFinCorpBS (2)'!$AH27</f>
        <v>363.9</v>
      </c>
      <c r="FK120" s="870">
        <f>'[5]NonFinCorpBS (2)'!$AF27</f>
        <v>159.1</v>
      </c>
      <c r="FL120" s="870">
        <f>'[5]NonFinCorpBS (2)'!$AG27</f>
        <v>26.5</v>
      </c>
      <c r="FM120" s="868">
        <f>'[5]NonFinCorpBS (2)'!$AI27</f>
        <v>1923.8</v>
      </c>
      <c r="FN120" s="868">
        <f>'[5]NonFinCorpBS (2)'!$AM27</f>
        <v>1239.0999999999999</v>
      </c>
      <c r="FO120" s="868">
        <f>'[5]FinCorpBS (2)'!$C27-'[5]FinCorpBS (2)'!$G27</f>
        <v>116.4</v>
      </c>
      <c r="FP120" s="868">
        <f>'[5]FinCorpBS (2)'!$D27-FT120</f>
        <v>96.100000000000009</v>
      </c>
      <c r="FQ120" s="868">
        <f t="shared" si="110"/>
        <v>96.100000000000009</v>
      </c>
      <c r="FR120" s="868">
        <v>0</v>
      </c>
      <c r="FS120" s="868">
        <v>0</v>
      </c>
      <c r="FT120" s="868">
        <f>'[5]FinCorpBS (2)'!$G27</f>
        <v>3.3</v>
      </c>
      <c r="FU120" s="868">
        <f>'[5]FinCorpBS (2)'!$X27</f>
        <v>2237.3000000000002</v>
      </c>
      <c r="FV120" s="868">
        <f>'[5]FinCorpBS (2)'!$Y27+'[5]FinCorpBS (2)'!$Z27+'[5]FinCorpBS (2)'!$AA27+'[5]FinCorpBS (2)'!$AB27+'[5]FinCorpBS (2)'!$AE27</f>
        <v>1692.8</v>
      </c>
      <c r="FW120" s="868">
        <f>'[5]FinCorpBS (2)'!$AC27</f>
        <v>544.1</v>
      </c>
      <c r="FX120" s="868">
        <f>'[5]FinCorpBS (2)'!$AD27</f>
        <v>0.5</v>
      </c>
      <c r="FY120" s="868">
        <f>'[5]FinCorpBS (2)'!$AF27</f>
        <v>2473.6</v>
      </c>
      <c r="FZ120" s="869">
        <f>'[5]FinCorpBS (2)'!$AJ27</f>
        <v>377.7</v>
      </c>
      <c r="GA120" s="871">
        <f>'[5]ExternalBS (2)'!$K27</f>
        <v>715.9</v>
      </c>
      <c r="GB120" s="871">
        <f>'[5]ExternalBS (2)'!$P27</f>
        <v>394.6</v>
      </c>
      <c r="GC120" s="871">
        <f>'[5]ExternalBS (2)'!$B27</f>
        <v>1222.9000000000001</v>
      </c>
      <c r="GD120" s="880">
        <f>'[5]ExternalBS (2)'!$H27</f>
        <v>479.7</v>
      </c>
      <c r="GE120" s="880">
        <f t="shared" si="111"/>
        <v>755.69999999999993</v>
      </c>
      <c r="GF120" s="880">
        <f>'[5]GovBS (2)'!$D27</f>
        <v>379.4</v>
      </c>
      <c r="GG120" s="880">
        <f t="shared" si="95"/>
        <v>375.5</v>
      </c>
      <c r="GH120" s="880">
        <v>0</v>
      </c>
      <c r="GI120" s="880">
        <f>'[5]GovBS (2)'!$F27</f>
        <v>3.9</v>
      </c>
      <c r="GJ120" s="880">
        <f>'[5]GovBS (2)'!$D27</f>
        <v>379.4</v>
      </c>
      <c r="GK120" s="880">
        <f>'[5]GovBS (2)'!$U27</f>
        <v>145.69999999999999</v>
      </c>
      <c r="GL120" s="880">
        <f>SUM('[5]GovBS (2)'!$V27:$Y27)</f>
        <v>230.6</v>
      </c>
      <c r="GM120" s="880">
        <f>'[5]GovBS (2)'!$V27</f>
        <v>224.4</v>
      </c>
      <c r="GN120" s="880">
        <f>'[5]GovBS (2)'!$W27</f>
        <v>0.1</v>
      </c>
      <c r="GO120" s="880">
        <f>'[5]GovBS (2)'!$X27</f>
        <v>6.1</v>
      </c>
      <c r="GP120" s="871">
        <f>'[5]GovBS (2)'!$AA27</f>
        <v>460.2</v>
      </c>
      <c r="GQ120" s="871">
        <f>'[5]GovBS (2)'!$AB27+'[5]GovBS (2)'!$AC27+'[5]GovBS (2)'!$AD27+'[5]GovBS (2)'!$AF27</f>
        <v>213.70000000000002</v>
      </c>
      <c r="GR120" s="871">
        <f>'[5]GovBS (2)'!$AE27</f>
        <v>246.5</v>
      </c>
      <c r="GS120" s="1520">
        <f>[8]GovSecByHolder!$AD48/1000</f>
        <v>12.702</v>
      </c>
      <c r="GT120" s="871">
        <f>'[5]GovBS (2)'!$AG27</f>
        <v>352.8</v>
      </c>
      <c r="GU120" s="1520">
        <f>[8]GovSecsOutstanding!$N43/1000</f>
        <v>60.240566000000001</v>
      </c>
      <c r="GV120" s="1521">
        <f>[8]GovSecByHolder!$AC48/1000</f>
        <v>60.165999999999997</v>
      </c>
      <c r="GW120" s="1075">
        <f>([8]GovSecsOutstanding!$L43+[8]GovSecsOutstanding!$M43)/1000</f>
        <v>2.4877999999996899E-2</v>
      </c>
      <c r="GX120" s="1519">
        <f t="shared" si="151"/>
        <v>7.5371601831662168E-3</v>
      </c>
      <c r="GY120" s="27">
        <f>'[5]NationalBS (2)'!$CO27-HA120</f>
        <v>2858.826</v>
      </c>
      <c r="GZ120" s="937">
        <f>'[5]KStockByAssetType (2)'!$C56/1000</f>
        <v>1083.251</v>
      </c>
      <c r="HA120" s="937">
        <f>'[5]KStockByAssetType (2)'!$J56/1000</f>
        <v>163.17400000000001</v>
      </c>
      <c r="HB120" s="91">
        <f>'[5]NationalBS (2)'!$DG27</f>
        <v>2666.6</v>
      </c>
      <c r="HC120" s="880">
        <f>'[5]NationalBS (2)'!$DI27</f>
        <v>2430.6</v>
      </c>
      <c r="HD120" s="1143">
        <f t="shared" si="96"/>
        <v>236</v>
      </c>
      <c r="HE120" s="937">
        <f>'[3]NationalIncome (2)'!$R56/1000</f>
        <v>46.656999999999996</v>
      </c>
      <c r="HF120" s="92">
        <f t="shared" si="152"/>
        <v>4620.6770000000006</v>
      </c>
      <c r="HG120" s="937">
        <f t="shared" si="153"/>
        <v>46.505999999999993</v>
      </c>
      <c r="HH120" s="937">
        <f>'[5]NationalReconciliationB (2)'!$AV26</f>
        <v>109.2</v>
      </c>
      <c r="HI120" s="937">
        <f>'[5]NationalReconciliationB (2)'!$AW26</f>
        <v>222.8</v>
      </c>
      <c r="HJ120" s="937">
        <f t="shared" si="113"/>
        <v>19.242999999998915</v>
      </c>
      <c r="HK120" s="937">
        <f>'[5]NationalReconciliationB (2)'!$AU26</f>
        <v>30.2</v>
      </c>
      <c r="HL120" s="1075">
        <f>'[5]NationalReconciliationB (2)'!$Z26</f>
        <v>5.7</v>
      </c>
      <c r="HM120" s="937">
        <f t="shared" si="112"/>
        <v>1.5529999999999973</v>
      </c>
      <c r="HN120" s="937">
        <f>-'[3]External (2)'!$AF56/1000</f>
        <v>-59.753</v>
      </c>
      <c r="HO120" s="937">
        <f>'[5]NationalReconciliationB (2)'!$AT26</f>
        <v>-58.2</v>
      </c>
      <c r="HP120" s="937">
        <f t="shared" si="114"/>
        <v>-12.510000000001082</v>
      </c>
      <c r="HQ120" s="937">
        <f t="shared" si="154"/>
        <v>5018.4259999999995</v>
      </c>
      <c r="HR120" s="893">
        <f t="shared" si="83"/>
        <v>2.4107701941139759E-2</v>
      </c>
      <c r="HS120" s="64">
        <f>AVERAGE([2]Data1!$J$235:$J$238)</f>
        <v>81.775000000000006</v>
      </c>
      <c r="HT120" s="64">
        <f t="shared" si="87"/>
        <v>86.283302558691645</v>
      </c>
      <c r="HU120" s="705">
        <f>'[3]Deflators (2)'!$AM56</f>
        <v>75.8</v>
      </c>
      <c r="HV120" s="705">
        <f>'[3]Deflators (2)'!$G56</f>
        <v>80.099999999999994</v>
      </c>
      <c r="HW120" s="705">
        <f>'[3]Deflators (2)'!$AH56</f>
        <v>89.5</v>
      </c>
      <c r="HX120" s="705">
        <f>'[3]Deflators (2)'!$AL56</f>
        <v>103.2</v>
      </c>
      <c r="HY120" s="705">
        <f>'[3]Deflators (2)'!$AK56</f>
        <v>73.099999999999994</v>
      </c>
      <c r="HZ120" s="705">
        <f>'[3]Deflators (2)'!$F56</f>
        <v>74.5</v>
      </c>
      <c r="IA120" s="83">
        <v>20176.844000000001</v>
      </c>
      <c r="IB120" s="83">
        <v>10088.601000000001</v>
      </c>
      <c r="IC120" s="83">
        <v>8803.848</v>
      </c>
      <c r="ID120" s="83">
        <v>1284.7529999999999</v>
      </c>
      <c r="IE120" s="1501">
        <v>0.2657959292345225</v>
      </c>
      <c r="IF120" s="62">
        <f>'[5]NationalBS (2)'!$CX27</f>
        <v>47</v>
      </c>
      <c r="IG120" s="49">
        <f>'[5]NationalBS (2)'!$CY27</f>
        <v>29.4</v>
      </c>
      <c r="IH120" s="49">
        <f>'[5]NationalBS (2)'!$CZ27</f>
        <v>34.4</v>
      </c>
      <c r="II120" s="49">
        <f>'[5]NationalBS (2)'!$DA27</f>
        <v>1.6</v>
      </c>
      <c r="IJ120" s="49">
        <f>'[5]NationalBS (2)'!$CR27</f>
        <v>163.19999999999999</v>
      </c>
    </row>
    <row r="121" spans="1:244">
      <c r="A121" s="3">
        <f t="shared" si="88"/>
        <v>2006</v>
      </c>
      <c r="B121" s="739">
        <f t="shared" si="63"/>
        <v>816.54900000000009</v>
      </c>
      <c r="C121" s="737">
        <f t="shared" si="64"/>
        <v>-38.814</v>
      </c>
      <c r="D121" s="739">
        <f t="shared" si="65"/>
        <v>855.36300000000006</v>
      </c>
      <c r="E121" s="729">
        <f t="shared" si="66"/>
        <v>997.96800000000007</v>
      </c>
      <c r="F121" s="729">
        <f>'[3]NationalIncome (2)'!$S57/1000-Y121</f>
        <v>142.60499999999999</v>
      </c>
      <c r="G121" s="48">
        <f t="shared" si="67"/>
        <v>107.59</v>
      </c>
      <c r="H121" s="79">
        <f>'[3]IncomeFromGDP (2)'!$O57/1000</f>
        <v>107.59</v>
      </c>
      <c r="I121" s="733">
        <f t="shared" si="68"/>
        <v>0</v>
      </c>
      <c r="J121" s="394">
        <f t="shared" si="69"/>
        <v>997.96399999999994</v>
      </c>
      <c r="K121" s="394">
        <f>'[3]Expenditure (2)'!$EE57/1000</f>
        <v>566.95500000000004</v>
      </c>
      <c r="L121" s="394">
        <f>'[3]Expenditure (2)'!$ED57/1000</f>
        <v>172.89400000000001</v>
      </c>
      <c r="M121" s="394">
        <f>('[3]Expenditure (2)'!$FI57+'[3]Expenditure (2)'!$FN57)/1000</f>
        <v>276.14999999999998</v>
      </c>
      <c r="N121" s="394">
        <f>'[3]Expenditure (2)'!$FP57/1000</f>
        <v>195.56299999999999</v>
      </c>
      <c r="O121" s="394">
        <f>'[3]Expenditure (2)'!$FQ57/1000</f>
        <v>213.59800000000001</v>
      </c>
      <c r="P121" s="724">
        <f>'[3]Expenditure (2)'!$FR57/1000</f>
        <v>0</v>
      </c>
      <c r="Q121" s="394">
        <f t="shared" si="6"/>
        <v>997.96800000000007</v>
      </c>
      <c r="R121" s="394">
        <f>'[3]IncomeFromGDP (2)'!$D57/1000</f>
        <v>477.00099999999998</v>
      </c>
      <c r="S121" s="394">
        <f>'[3]IncomeFromGDP (2)'!$L57/1000</f>
        <v>328.00799999999998</v>
      </c>
      <c r="T121" s="394">
        <f>'[3]IncomeFromGDP (2)'!$M57/1000</f>
        <v>85.369</v>
      </c>
      <c r="U121" s="394">
        <f>'[3]IncomeFromGDP (2)'!$P57/1000</f>
        <v>0</v>
      </c>
      <c r="V121" s="45">
        <f t="shared" si="70"/>
        <v>46.150999999999996</v>
      </c>
      <c r="W121" s="49">
        <f>'[3]HouseholdInc (2)'!$B57/1000</f>
        <v>66.8</v>
      </c>
      <c r="X121" s="451">
        <f>'[3]CFCByIndustry (2)'!$AB57/1000-Y121</f>
        <v>20.648999999999997</v>
      </c>
      <c r="Y121" s="451">
        <f>'[3]CFCByIndustry (2)'!$W57/1000</f>
        <v>16.544</v>
      </c>
      <c r="Z121" s="49">
        <f>'[3]HouseholdInc (2)'!$AM57/1000-Y121</f>
        <v>40.932999999999993</v>
      </c>
      <c r="AA121" s="857">
        <f t="shared" si="71"/>
        <v>0.30911676646706582</v>
      </c>
      <c r="AB121" s="464">
        <f t="shared" si="115"/>
        <v>6.525613879847042E-3</v>
      </c>
      <c r="AC121" s="5">
        <f t="shared" si="116"/>
        <v>69.419000000000011</v>
      </c>
      <c r="AD121" s="39">
        <f t="shared" si="9"/>
        <v>89.703000000000003</v>
      </c>
      <c r="AE121" s="39">
        <f t="shared" si="117"/>
        <v>65.085000000000008</v>
      </c>
      <c r="AF121" s="49">
        <f t="shared" si="72"/>
        <v>85.369</v>
      </c>
      <c r="AG121" s="896">
        <f>'[3]AgriIncome (2)'!$W27/1000</f>
        <v>4.3339999999999996</v>
      </c>
      <c r="AH121" s="49">
        <f>'[3]CFCByIndustry (2)'!$AC57/1000</f>
        <v>20.283999999999999</v>
      </c>
      <c r="AI121" s="112">
        <f t="shared" si="118"/>
        <v>0.22612398693466215</v>
      </c>
      <c r="AJ121" s="5">
        <f t="shared" si="155"/>
        <v>538.71800000000007</v>
      </c>
      <c r="AK121" s="39">
        <f t="shared" si="158"/>
        <v>618.97500000000002</v>
      </c>
      <c r="AL121" s="394">
        <f>('[3]NonFinCorpIncome (2)'!$B57+'[3]FinCorpIncome (2)'!$B57)/1000</f>
        <v>239.79400000000001</v>
      </c>
      <c r="AM121" s="394">
        <f t="shared" si="156"/>
        <v>379.18099999999998</v>
      </c>
      <c r="AN121" s="394">
        <f>('[3]CFCByIndustry (2)'!$Y57+'[3]CFCByIndustry (2)'!$Z57)/1000</f>
        <v>80.257000000000005</v>
      </c>
      <c r="AO121" s="111">
        <f t="shared" si="159"/>
        <v>0.12966113332525547</v>
      </c>
      <c r="AP121" s="27">
        <f t="shared" si="160"/>
        <v>93.486000000000004</v>
      </c>
      <c r="AQ121" s="5">
        <f t="shared" si="161"/>
        <v>114.90100000000001</v>
      </c>
      <c r="AR121" s="49">
        <v>93.486000000000004</v>
      </c>
      <c r="AS121" s="49">
        <f>'[3]CFCByIndustry (2)'!$AA57/1000</f>
        <v>21.414999999999999</v>
      </c>
      <c r="AT121" s="49">
        <f>'[3]GovIncome (2)'!$BS57/1000</f>
        <v>21.414999999999999</v>
      </c>
      <c r="AU121" s="860">
        <f t="shared" si="157"/>
        <v>0.18637783831298246</v>
      </c>
      <c r="AV121" s="5">
        <f t="shared" si="119"/>
        <v>159.53700000000001</v>
      </c>
      <c r="AW121" s="5">
        <f>('[3]NonFinCorpIncome (2)'!$T57+'[3]FinCorpIncome (2)'!$T57)/1000</f>
        <v>54.640999999999998</v>
      </c>
      <c r="AX121" s="5">
        <f t="shared" si="73"/>
        <v>82.237000000000009</v>
      </c>
      <c r="AY121" s="5">
        <f>('[3]NonFinCorpIncome (2)'!$AC57+'[3]FinCorpIncome (2)'!$AB57)/1000</f>
        <v>24.488</v>
      </c>
      <c r="AZ121" s="761">
        <f>('[3]NonFinCorpIncome (2)'!Y57+'[3]NonFinCorpIncome (2)'!X57+'[3]NonFinCorpIncome (2)'!W57-'[3]NonFinCorpIncome (2)'!K57-'[3]NonFinCorpIncome (2)'!J57)/1000+('[3]FinCorpIncome (2)'!X57+'[3]FinCorpIncome (2)'!W57-'[3]FinCorpIncome (2)'!J57-'[3]FinCorpIncome (2)'!I57)/1000</f>
        <v>-1.829</v>
      </c>
      <c r="BA121" s="63">
        <f t="shared" si="74"/>
        <v>-38.814</v>
      </c>
      <c r="BB121" s="64">
        <f t="shared" si="14"/>
        <v>-38.539000000000001</v>
      </c>
      <c r="BC121" s="49">
        <f>'[3]External (2)'!$T57/1000</f>
        <v>28.472999999999999</v>
      </c>
      <c r="BD121" s="49">
        <f>'[3]External (2)'!$G57/1000</f>
        <v>67.012</v>
      </c>
      <c r="BE121" s="64">
        <f t="shared" si="15"/>
        <v>-0.27499999999999991</v>
      </c>
      <c r="BF121" s="49">
        <f>'[3]External (2)'!$P57/1000</f>
        <v>1.266</v>
      </c>
      <c r="BG121" s="49">
        <f>'[3]External (2)'!$C57/1000</f>
        <v>1.5409999999999999</v>
      </c>
      <c r="BH121" s="35">
        <f t="shared" si="75"/>
        <v>-0.61099999999999977</v>
      </c>
      <c r="BI121" s="49">
        <f t="shared" si="86"/>
        <v>-0.61099999999999977</v>
      </c>
      <c r="BJ121" s="49">
        <f>'[3]External (2)'!$Y57/1000</f>
        <v>5.8630000000000004</v>
      </c>
      <c r="BK121" s="49">
        <f>'[3]External (2)'!$M57/1000</f>
        <v>6.4740000000000002</v>
      </c>
      <c r="BL121" s="49">
        <f t="shared" si="76"/>
        <v>-0.20100000000000001</v>
      </c>
      <c r="BM121" s="49">
        <f>'[3]External (2)'!$AD57/1000</f>
        <v>0</v>
      </c>
      <c r="BN121" s="50">
        <f>'[3]External (2)'!$AC57/1000</f>
        <v>0.20100000000000001</v>
      </c>
      <c r="BO121" s="17">
        <f t="shared" si="77"/>
        <v>179.81825000000001</v>
      </c>
      <c r="BP121" s="5">
        <f t="shared" si="120"/>
        <v>159.53700000000001</v>
      </c>
      <c r="BQ121" s="5">
        <f t="shared" si="121"/>
        <v>46.150999999999996</v>
      </c>
      <c r="BR121" s="6">
        <f t="shared" si="122"/>
        <v>16.271250000000002</v>
      </c>
      <c r="BS121" s="6">
        <f t="shared" si="123"/>
        <v>-38.539000000000001</v>
      </c>
      <c r="BT121" s="49">
        <f>('[3]GovIncome (2)'!$CO57-'[3]GovIncome (2)'!$CA57)/1000</f>
        <v>-3.6019999999999999</v>
      </c>
      <c r="BU121" s="17">
        <f t="shared" si="78"/>
        <v>525.53975000000003</v>
      </c>
      <c r="BV121" s="5">
        <f t="shared" si="124"/>
        <v>477.00099999999998</v>
      </c>
      <c r="BW121" s="6">
        <f t="shared" si="125"/>
        <v>48.813750000000006</v>
      </c>
      <c r="BX121" s="6">
        <f t="shared" si="126"/>
        <v>41.665851017324073</v>
      </c>
      <c r="BY121" s="65">
        <f t="shared" si="127"/>
        <v>-0.27499999999999991</v>
      </c>
      <c r="BZ121" s="17">
        <f t="shared" si="79"/>
        <v>299.476</v>
      </c>
      <c r="CA121" s="5">
        <f t="shared" si="128"/>
        <v>107.59</v>
      </c>
      <c r="CB121" s="6">
        <f t="shared" si="129"/>
        <v>54.640999999999998</v>
      </c>
      <c r="CC121" s="6">
        <f t="shared" si="80"/>
        <v>122.099</v>
      </c>
      <c r="CD121" s="8">
        <f t="shared" si="130"/>
        <v>17.752883219521209</v>
      </c>
      <c r="CE121" s="8">
        <f t="shared" si="131"/>
        <v>104.34611678047879</v>
      </c>
      <c r="CF121" s="1492">
        <f>SUM([4]Data1!$BC195:$BC198)/1000</f>
        <v>15.146000000000001</v>
      </c>
      <c r="CG121" s="8">
        <f t="shared" si="132"/>
        <v>72.3938832195212</v>
      </c>
      <c r="CH121" s="8">
        <f t="shared" si="133"/>
        <v>119.4921167804788</v>
      </c>
      <c r="CI121" s="49">
        <f>'[3]HouseholdInc (2)'!$AA57/1000</f>
        <v>121.971</v>
      </c>
      <c r="CJ121" s="763">
        <f>'[3]HouseholdKAccount (2)'!$F57/1000</f>
        <v>0.128</v>
      </c>
      <c r="CK121" s="11">
        <f>('[3]GovIncome (2)'!$CR57+'[3]GovIncome (2)'!$CT57)/1000</f>
        <v>99.778999999999996</v>
      </c>
      <c r="CL121" s="1173">
        <f t="shared" si="81"/>
        <v>21.902999999999992</v>
      </c>
      <c r="CM121" s="1176">
        <f>'[3]GovIncome (2)'!$CR57/1000</f>
        <v>77.876000000000005</v>
      </c>
      <c r="CN121" s="11">
        <f t="shared" si="82"/>
        <v>105.86200000000001</v>
      </c>
      <c r="CO121" s="49">
        <f>'[3]GovDispoIncome (2)'!$C57/1000</f>
        <v>25.071999999999999</v>
      </c>
      <c r="CP121" s="49">
        <f>'[3]GovDispoIncome (2)'!$D57/1000</f>
        <v>80.790000000000006</v>
      </c>
      <c r="CQ121" s="49">
        <f>'[3]GovIncome (2)'!$CY57/1000</f>
        <v>28.654</v>
      </c>
      <c r="CR121" s="49">
        <f t="shared" si="134"/>
        <v>-3.3680000000000003</v>
      </c>
      <c r="CS121" s="49">
        <f>('[3]GovKTransfers (2)'!$AR57+'[3]GovKTransfers (2)'!$AS57+'[3]GovKTransfers (2)'!$AT57)/1000</f>
        <v>30.753</v>
      </c>
      <c r="CT121" s="27">
        <f t="shared" si="135"/>
        <v>537.20300000000009</v>
      </c>
      <c r="CU121" s="49">
        <f t="shared" si="136"/>
        <v>109.2533667804788</v>
      </c>
      <c r="CV121" s="49">
        <f t="shared" si="137"/>
        <v>410.34127768727876</v>
      </c>
      <c r="CW121" s="49">
        <f t="shared" si="138"/>
        <v>17.609355532242436</v>
      </c>
      <c r="CX121" s="49">
        <f t="shared" si="139"/>
        <v>613.25000000000011</v>
      </c>
      <c r="CY121" s="49">
        <f t="shared" si="140"/>
        <v>719.11200000000008</v>
      </c>
      <c r="CZ121" s="49">
        <f>'[3]HouseholdInc (2)'!$AL57/1000</f>
        <v>6.4</v>
      </c>
      <c r="DA121" s="49">
        <f t="shared" si="141"/>
        <v>47.332999999999991</v>
      </c>
      <c r="DB121" s="49">
        <f>'[3]HouseholdKAccount (2)'!$H57/1000</f>
        <v>1.163</v>
      </c>
      <c r="DC121" s="79">
        <f t="shared" si="39"/>
        <v>7.5630000000000006</v>
      </c>
      <c r="DD121" s="49">
        <f>('[3]NonFinCorpKAccount (2)'!$H57+'[3]FinCorpKAccount (2)'!$H57)/1000</f>
        <v>2.004</v>
      </c>
      <c r="DE121" s="478">
        <f t="shared" si="142"/>
        <v>34.055</v>
      </c>
      <c r="DF121" s="79">
        <f t="shared" si="41"/>
        <v>11.863</v>
      </c>
      <c r="DG121" s="49">
        <f>'[3]HouseholdKAccount (2)'!$P57/1000</f>
        <v>102.30800000000001</v>
      </c>
      <c r="DH121" s="451">
        <f t="shared" si="143"/>
        <v>61.375000000000007</v>
      </c>
      <c r="DI121" s="49">
        <f>'[3]HouseholdKAccount (2)'!$J57/1000-X121</f>
        <v>36.971000000000004</v>
      </c>
      <c r="DJ121" s="49">
        <f t="shared" si="162"/>
        <v>24.404000000000003</v>
      </c>
      <c r="DK121" s="49">
        <f>('[3]HouseholdKAccount (2)'!$Q57+'[3]HouseholdKAccount (2)'!$R57)/1000</f>
        <v>0.16700000000000001</v>
      </c>
      <c r="DL121" s="49">
        <f t="shared" si="44"/>
        <v>-53.979000000000006</v>
      </c>
      <c r="DM121" s="49">
        <f>'[3]HouseholdFinAccount (2)'!$C57</f>
        <v>4.3</v>
      </c>
      <c r="DN121" s="49">
        <f t="shared" si="45"/>
        <v>-49.679000000000009</v>
      </c>
      <c r="DO121" s="49">
        <f>'[3]HouseholdFinAccount (2)'!$S57</f>
        <v>76.099999999999994</v>
      </c>
      <c r="DP121" s="451">
        <f>'[3]HouseholdFinAccount (2)'!$AB57</f>
        <v>109.2</v>
      </c>
      <c r="DQ121" s="899">
        <f t="shared" si="144"/>
        <v>4322.6000000000004</v>
      </c>
      <c r="DR121" s="394">
        <f t="shared" si="91"/>
        <v>7.5630000000000006</v>
      </c>
      <c r="DS121" s="394">
        <f>'[5]HouseholdReconciliation (2)'!$S26</f>
        <v>139.4</v>
      </c>
      <c r="DT121" s="394">
        <f>'[5]HouseholdReconciliation (2)'!$H26</f>
        <v>353.6</v>
      </c>
      <c r="DU121" s="394">
        <f t="shared" si="145"/>
        <v>10.136999999999173</v>
      </c>
      <c r="DV121" s="394">
        <f>'[5]HouseholdReconciliation (2)'!$J26</f>
        <v>20.6</v>
      </c>
      <c r="DW121" s="394">
        <f t="shared" si="92"/>
        <v>4.3</v>
      </c>
      <c r="DX121" s="394">
        <f t="shared" si="146"/>
        <v>-14.763000000000829</v>
      </c>
      <c r="DY121" s="906">
        <f t="shared" si="147"/>
        <v>4833.3</v>
      </c>
      <c r="DZ121" s="871">
        <f t="shared" si="90"/>
        <v>4833.3</v>
      </c>
      <c r="EA121" s="868">
        <f>'[5]HouseholdBS (2)'!$C28-EH121</f>
        <v>3657.7000000000003</v>
      </c>
      <c r="EB121" s="868">
        <f>'[5]HouseholdBS (2)'!$D28-EH121</f>
        <v>1400.6000000000001</v>
      </c>
      <c r="EC121" s="1494">
        <f>'[5]QuarterlyBS88-Today(RBA) (2)'!$B84</f>
        <v>3164.3</v>
      </c>
      <c r="ED121" s="868">
        <f>'[5]HouseholdBS (2)'!$F28</f>
        <v>1114.9000000000001</v>
      </c>
      <c r="EE121" s="868">
        <f t="shared" si="148"/>
        <v>2049.4</v>
      </c>
      <c r="EF121" s="4">
        <f t="shared" si="149"/>
        <v>285.70000000000005</v>
      </c>
      <c r="EG121" s="4">
        <f>'[5]HouseholdBS (2)'!$J28*10</f>
        <v>170</v>
      </c>
      <c r="EH121" s="868">
        <f>'[5]HouseholdBS (2)'!$G28</f>
        <v>150.6</v>
      </c>
      <c r="EI121" s="868">
        <f t="shared" si="150"/>
        <v>1175.5999999999999</v>
      </c>
      <c r="EJ121" s="868">
        <f t="shared" si="93"/>
        <v>2313.6</v>
      </c>
      <c r="EK121" s="868">
        <f>'[5]HouseholdBS (2)'!$AA28</f>
        <v>666.5</v>
      </c>
      <c r="EL121" s="871">
        <f>[9]Data1!$IE29/1000</f>
        <v>218.72800000000001</v>
      </c>
      <c r="EM121" s="871">
        <f>[10]Data2!$AQ29/1000</f>
        <v>447.76400000000001</v>
      </c>
      <c r="EN121" s="868">
        <f>'[5]HouseholdBS (2)'!$AB28</f>
        <v>1127.8</v>
      </c>
      <c r="EO121" s="868">
        <f>'[5]HouseholdBS (2)'!$X28+'[5]HouseholdBS (2)'!$Y28+'[5]HouseholdBS (2)'!$Z28+'[5]HouseholdBS (2)'!$AC28</f>
        <v>519.30000000000007</v>
      </c>
      <c r="EP121" s="869">
        <f>'[5]HouseholdBS (2)'!$AD28</f>
        <v>1138</v>
      </c>
      <c r="EQ121" s="870">
        <f t="shared" si="97"/>
        <v>1590.3000000000002</v>
      </c>
      <c r="ER121" s="870">
        <f t="shared" si="98"/>
        <v>1300.0000000000002</v>
      </c>
      <c r="ES121" s="870">
        <f t="shared" si="99"/>
        <v>1253.7000000000003</v>
      </c>
      <c r="ET121" s="870">
        <f t="shared" si="100"/>
        <v>36</v>
      </c>
      <c r="EU121" s="870">
        <f t="shared" si="101"/>
        <v>46.3</v>
      </c>
      <c r="EV121" s="870">
        <f t="shared" si="102"/>
        <v>30.400000000000002</v>
      </c>
      <c r="EW121" s="870">
        <f t="shared" si="103"/>
        <v>3319.9</v>
      </c>
      <c r="EX121" s="870">
        <f t="shared" si="104"/>
        <v>2360.3999999999996</v>
      </c>
      <c r="EY121" s="870">
        <f t="shared" si="105"/>
        <v>931.5</v>
      </c>
      <c r="EZ121" s="870">
        <f t="shared" si="106"/>
        <v>28</v>
      </c>
      <c r="FA121" s="870">
        <f t="shared" si="107"/>
        <v>5157</v>
      </c>
      <c r="FB121" s="870">
        <f t="shared" si="108"/>
        <v>1896.6999999999998</v>
      </c>
      <c r="FC121" s="868">
        <f>'[5]NonFinCorpBS (2)'!$C28-'[5]NonFinCorpBS (2)'!$G28</f>
        <v>1466.4</v>
      </c>
      <c r="FD121" s="868">
        <f>'[5]NonFinCorpBS (2)'!$D28-FH121</f>
        <v>1198.1000000000001</v>
      </c>
      <c r="FE121" s="868">
        <f t="shared" si="109"/>
        <v>1151.8000000000002</v>
      </c>
      <c r="FF121" s="868">
        <f>'[5]NonFinCorpBS (2)'!$J28*10</f>
        <v>36</v>
      </c>
      <c r="FG121" s="868">
        <f>'[5]NonFinCorpBS (2)'!$F28</f>
        <v>46.3</v>
      </c>
      <c r="FH121" s="868">
        <f>'[5]NonFinCorpBS (2)'!$G28</f>
        <v>26.8</v>
      </c>
      <c r="FI121" s="870">
        <f>'[5]NonFinCorpBS (2)'!$AB28</f>
        <v>676.6</v>
      </c>
      <c r="FJ121" s="870">
        <f>'[5]NonFinCorpBS (2)'!$AC28+'[5]NonFinCorpBS (2)'!$AD28+'[5]NonFinCorpBS (2)'!$AE28+'[5]NonFinCorpBS (2)'!$AH28</f>
        <v>436.5</v>
      </c>
      <c r="FK121" s="870">
        <f>'[5]NonFinCorpBS (2)'!$AF28</f>
        <v>212.6</v>
      </c>
      <c r="FL121" s="870">
        <f>'[5]NonFinCorpBS (2)'!$AG28</f>
        <v>27.5</v>
      </c>
      <c r="FM121" s="868">
        <f>'[5]NonFinCorpBS (2)'!$AI28</f>
        <v>2267.4</v>
      </c>
      <c r="FN121" s="868">
        <f>'[5]NonFinCorpBS (2)'!$AM28</f>
        <v>1464.8</v>
      </c>
      <c r="FO121" s="868">
        <f>'[5]FinCorpBS (2)'!$C28-'[5]FinCorpBS (2)'!$G28</f>
        <v>123.9</v>
      </c>
      <c r="FP121" s="868">
        <f>'[5]FinCorpBS (2)'!$D28-FT121</f>
        <v>101.9</v>
      </c>
      <c r="FQ121" s="868">
        <f t="shared" si="110"/>
        <v>101.9</v>
      </c>
      <c r="FR121" s="868">
        <v>0</v>
      </c>
      <c r="FS121" s="868">
        <v>0</v>
      </c>
      <c r="FT121" s="868">
        <f>'[5]FinCorpBS (2)'!$G28</f>
        <v>3.6</v>
      </c>
      <c r="FU121" s="868">
        <f>'[5]FinCorpBS (2)'!$X28</f>
        <v>2643.3</v>
      </c>
      <c r="FV121" s="868">
        <f>'[5]FinCorpBS (2)'!$Y28+'[5]FinCorpBS (2)'!$Z28+'[5]FinCorpBS (2)'!$AA28+'[5]FinCorpBS (2)'!$AB28+'[5]FinCorpBS (2)'!$AE28</f>
        <v>1923.8999999999999</v>
      </c>
      <c r="FW121" s="868">
        <f>'[5]FinCorpBS (2)'!$AC28</f>
        <v>718.9</v>
      </c>
      <c r="FX121" s="868">
        <f>'[5]FinCorpBS (2)'!$AD28</f>
        <v>0.5</v>
      </c>
      <c r="FY121" s="868">
        <f>'[5]FinCorpBS (2)'!$AF28</f>
        <v>2889.6</v>
      </c>
      <c r="FZ121" s="869">
        <f>'[5]FinCorpBS (2)'!$AJ28</f>
        <v>431.9</v>
      </c>
      <c r="GA121" s="871">
        <f>'[5]ExternalBS (2)'!$K28</f>
        <v>918.8</v>
      </c>
      <c r="GB121" s="871">
        <f>'[5]ExternalBS (2)'!$P28</f>
        <v>526.70000000000005</v>
      </c>
      <c r="GC121" s="871">
        <f>'[5]ExternalBS (2)'!$B28</f>
        <v>1456</v>
      </c>
      <c r="GD121" s="880">
        <f>'[5]ExternalBS (2)'!$H28</f>
        <v>574.5</v>
      </c>
      <c r="GE121" s="880">
        <f t="shared" si="111"/>
        <v>859.7</v>
      </c>
      <c r="GF121" s="880">
        <f>'[5]GovBS (2)'!$D28</f>
        <v>406</v>
      </c>
      <c r="GG121" s="880">
        <f t="shared" si="95"/>
        <v>401.7</v>
      </c>
      <c r="GH121" s="880">
        <v>0</v>
      </c>
      <c r="GI121" s="880">
        <f>'[5]GovBS (2)'!$F28</f>
        <v>4.3</v>
      </c>
      <c r="GJ121" s="880">
        <f>'[5]GovBS (2)'!$D28</f>
        <v>406</v>
      </c>
      <c r="GK121" s="880">
        <f>'[5]GovBS (2)'!$U28</f>
        <v>158.4</v>
      </c>
      <c r="GL121" s="880">
        <f>SUM('[5]GovBS (2)'!$V28:$Y28)</f>
        <v>295.30000000000007</v>
      </c>
      <c r="GM121" s="880">
        <f>'[5]GovBS (2)'!$V28</f>
        <v>288.60000000000002</v>
      </c>
      <c r="GN121" s="880">
        <f>'[5]GovBS (2)'!$W28</f>
        <v>0.1</v>
      </c>
      <c r="GO121" s="880">
        <f>'[5]GovBS (2)'!$X28</f>
        <v>6.6</v>
      </c>
      <c r="GP121" s="871">
        <f>'[5]GovBS (2)'!$AA28</f>
        <v>512.29999999999995</v>
      </c>
      <c r="GQ121" s="871">
        <f>'[5]GovBS (2)'!$AB28+'[5]GovBS (2)'!$AC28+'[5]GovBS (2)'!$AD28+'[5]GovBS (2)'!$AF28</f>
        <v>261.3</v>
      </c>
      <c r="GR121" s="871">
        <f>'[5]GovBS (2)'!$AE28</f>
        <v>250.9</v>
      </c>
      <c r="GS121" s="1520">
        <f>[8]GovSecByHolder!$AD49/1000</f>
        <v>13.680999999999999</v>
      </c>
      <c r="GT121" s="871">
        <f>'[5]GovBS (2)'!$AG28</f>
        <v>388</v>
      </c>
      <c r="GU121" s="1520">
        <f>[8]GovSecsOutstanding!$N44/1000</f>
        <v>59.089323999999998</v>
      </c>
      <c r="GV121" s="1521">
        <f>[8]GovSecByHolder!$AC49/1000</f>
        <v>59.061</v>
      </c>
      <c r="GW121" s="1075">
        <f>([8]GovSecsOutstanding!$L44+[8]GovSecsOutstanding!$M44)/1000</f>
        <v>8.6029999999999995E-3</v>
      </c>
      <c r="GX121" s="1519">
        <f t="shared" si="151"/>
        <v>9.0625302339479921E-3</v>
      </c>
      <c r="GY121" s="27">
        <f>'[5]NationalBS (2)'!$CO28-HA121</f>
        <v>3106.47</v>
      </c>
      <c r="GZ121" s="937">
        <f>'[5]KStockByAssetType (2)'!$C57/1000</f>
        <v>1165.4870000000001</v>
      </c>
      <c r="HA121" s="937">
        <f>'[5]KStockByAssetType (2)'!$J57/1000</f>
        <v>181.03</v>
      </c>
      <c r="HB121" s="91">
        <f>'[5]NationalBS (2)'!$DG28</f>
        <v>3001.2</v>
      </c>
      <c r="HC121" s="880">
        <f>'[5]NationalBS (2)'!$DI28</f>
        <v>2700.7</v>
      </c>
      <c r="HD121" s="1143">
        <f t="shared" si="96"/>
        <v>300.5</v>
      </c>
      <c r="HE121" s="937">
        <f>'[3]NationalIncome (2)'!$R57/1000</f>
        <v>59.545000000000002</v>
      </c>
      <c r="HF121" s="92">
        <f t="shared" si="152"/>
        <v>5018.4259999999995</v>
      </c>
      <c r="HG121" s="937">
        <f t="shared" si="153"/>
        <v>59.344000000000001</v>
      </c>
      <c r="HH121" s="937">
        <f>'[5]NationalReconciliationB (2)'!$AV27</f>
        <v>162.9</v>
      </c>
      <c r="HI121" s="937">
        <f>'[5]NationalReconciliationB (2)'!$AW27</f>
        <v>313.89999999999998</v>
      </c>
      <c r="HJ121" s="937">
        <f t="shared" si="113"/>
        <v>15.900000000000773</v>
      </c>
      <c r="HK121" s="937">
        <f>'[5]NationalReconciliationB (2)'!$AU27</f>
        <v>32.1</v>
      </c>
      <c r="HL121" s="1075">
        <f>'[5]NationalReconciliationB (2)'!$Z27</f>
        <v>7.4</v>
      </c>
      <c r="HM121" s="937">
        <f t="shared" si="112"/>
        <v>1.7620000000000005</v>
      </c>
      <c r="HN121" s="937">
        <f>-'[3]External (2)'!$AF57/1000</f>
        <v>-57.661999999999999</v>
      </c>
      <c r="HO121" s="937">
        <f>'[5]NationalReconciliationB (2)'!$AT27</f>
        <v>-55.9</v>
      </c>
      <c r="HP121" s="937">
        <f t="shared" si="114"/>
        <v>-17.961999999999229</v>
      </c>
      <c r="HQ121" s="937">
        <f t="shared" si="154"/>
        <v>5570.47</v>
      </c>
      <c r="HR121" s="893">
        <f t="shared" si="83"/>
        <v>3.2100275145215518E-2</v>
      </c>
      <c r="HS121" s="64">
        <f>AVERAGE([2]Data1!$J$239:$J$242)</f>
        <v>84.4</v>
      </c>
      <c r="HT121" s="64">
        <f t="shared" si="87"/>
        <v>89.053020311263523</v>
      </c>
      <c r="HU121" s="705">
        <f>'[3]Deflators (2)'!$AM57</f>
        <v>79.7</v>
      </c>
      <c r="HV121" s="705">
        <f>'[3]Deflators (2)'!$G57</f>
        <v>82.5</v>
      </c>
      <c r="HW121" s="705">
        <f>'[3]Deflators (2)'!$AH57</f>
        <v>91.8</v>
      </c>
      <c r="HX121" s="705">
        <f>'[3]Deflators (2)'!$AL57</f>
        <v>106.6</v>
      </c>
      <c r="HY121" s="705">
        <f>'[3]Deflators (2)'!$AK57</f>
        <v>83.6</v>
      </c>
      <c r="HZ121" s="705">
        <f>'[3]Deflators (2)'!$F57</f>
        <v>77.7</v>
      </c>
      <c r="IA121" s="83">
        <v>20450.966</v>
      </c>
      <c r="IB121" s="83">
        <v>10388.317999999999</v>
      </c>
      <c r="IC121" s="83">
        <v>9135.1029999999992</v>
      </c>
      <c r="ID121" s="83">
        <v>1253.2149999999999</v>
      </c>
      <c r="IE121" s="1501">
        <v>0.26380509360780319</v>
      </c>
      <c r="IF121" s="62">
        <f>'[5]NationalBS (2)'!$CX28</f>
        <v>52.6</v>
      </c>
      <c r="IG121" s="49">
        <f>'[5]NationalBS (2)'!$CY28</f>
        <v>31.7</v>
      </c>
      <c r="IH121" s="49">
        <f>'[5]NationalBS (2)'!$CZ28</f>
        <v>35.799999999999997</v>
      </c>
      <c r="II121" s="49">
        <f>'[5]NationalBS (2)'!$DA28</f>
        <v>1.8</v>
      </c>
      <c r="IJ121" s="49">
        <f>'[5]NationalBS (2)'!$CR28</f>
        <v>181</v>
      </c>
    </row>
    <row r="122" spans="1:244">
      <c r="A122" s="3">
        <f t="shared" si="88"/>
        <v>2007</v>
      </c>
      <c r="B122" s="739">
        <f t="shared" si="63"/>
        <v>883.59700000000009</v>
      </c>
      <c r="C122" s="737">
        <f t="shared" si="64"/>
        <v>-48.487000000000002</v>
      </c>
      <c r="D122" s="739">
        <f t="shared" si="65"/>
        <v>932.08400000000006</v>
      </c>
      <c r="E122" s="729">
        <f t="shared" si="66"/>
        <v>1087.028</v>
      </c>
      <c r="F122" s="729">
        <f>'[3]NationalIncome (2)'!$S58/1000-Y122</f>
        <v>154.94399999999999</v>
      </c>
      <c r="G122" s="48">
        <f t="shared" si="67"/>
        <v>115.28400000000001</v>
      </c>
      <c r="H122" s="79">
        <f>'[3]IncomeFromGDP (2)'!$O58/1000</f>
        <v>115.28400000000001</v>
      </c>
      <c r="I122" s="733">
        <f t="shared" si="68"/>
        <v>0</v>
      </c>
      <c r="J122" s="394">
        <f t="shared" si="69"/>
        <v>1087.027</v>
      </c>
      <c r="K122" s="394">
        <f>'[3]Expenditure (2)'!$EE58/1000</f>
        <v>614.60500000000002</v>
      </c>
      <c r="L122" s="394">
        <f>'[3]Expenditure (2)'!$ED58/1000</f>
        <v>187.11500000000001</v>
      </c>
      <c r="M122" s="394">
        <f>('[3]Expenditure (2)'!$FI58+'[3]Expenditure (2)'!$FN58)/1000</f>
        <v>302.80599999999998</v>
      </c>
      <c r="N122" s="394">
        <f>'[3]Expenditure (2)'!$FP58/1000</f>
        <v>216.17699999999999</v>
      </c>
      <c r="O122" s="394">
        <f>'[3]Expenditure (2)'!$FQ58/1000</f>
        <v>233.67599999999999</v>
      </c>
      <c r="P122" s="724">
        <f>'[3]Expenditure (2)'!$FR58/1000</f>
        <v>0</v>
      </c>
      <c r="Q122" s="394">
        <f t="shared" si="6"/>
        <v>1087.028</v>
      </c>
      <c r="R122" s="394">
        <f>'[3]IncomeFromGDP (2)'!$D58/1000</f>
        <v>521.11400000000003</v>
      </c>
      <c r="S122" s="394">
        <f>'[3]IncomeFromGDP (2)'!$L58/1000</f>
        <v>364.90600000000001</v>
      </c>
      <c r="T122" s="394">
        <f>'[3]IncomeFromGDP (2)'!$M58/1000</f>
        <v>85.724000000000004</v>
      </c>
      <c r="U122" s="394">
        <f>'[3]IncomeFromGDP (2)'!$P58/1000</f>
        <v>0</v>
      </c>
      <c r="V122" s="45">
        <f t="shared" si="70"/>
        <v>51.966000000000008</v>
      </c>
      <c r="W122" s="49">
        <f>'[3]HouseholdInc (2)'!$B58/1000</f>
        <v>73.843000000000004</v>
      </c>
      <c r="X122" s="451">
        <f>'[3]CFCByIndustry (2)'!$AB58/1000-Y122</f>
        <v>21.876999999999999</v>
      </c>
      <c r="Y122" s="451">
        <f>'[3]CFCByIndustry (2)'!$W58/1000</f>
        <v>18.721</v>
      </c>
      <c r="Z122" s="49">
        <f>'[3]HouseholdInc (2)'!$AM58/1000-Y122</f>
        <v>43.435999999999993</v>
      </c>
      <c r="AA122" s="857">
        <f t="shared" si="71"/>
        <v>0.29626369459528995</v>
      </c>
      <c r="AB122" s="464">
        <f t="shared" si="115"/>
        <v>6.1778493166158369E-3</v>
      </c>
      <c r="AC122" s="5">
        <f t="shared" si="116"/>
        <v>68.820000000000007</v>
      </c>
      <c r="AD122" s="39">
        <f t="shared" si="9"/>
        <v>90.379000000000005</v>
      </c>
      <c r="AE122" s="39">
        <f t="shared" si="117"/>
        <v>64.165000000000006</v>
      </c>
      <c r="AF122" s="49">
        <f t="shared" si="72"/>
        <v>85.724000000000004</v>
      </c>
      <c r="AG122" s="896">
        <f>'[3]AgriIncome (2)'!$W28/1000</f>
        <v>4.6550000000000002</v>
      </c>
      <c r="AH122" s="49">
        <f>'[3]CFCByIndustry (2)'!$AC58/1000</f>
        <v>21.559000000000001</v>
      </c>
      <c r="AI122" s="112">
        <f t="shared" si="118"/>
        <v>0.23853992631031545</v>
      </c>
      <c r="AJ122" s="5">
        <f t="shared" si="155"/>
        <v>596.21000000000015</v>
      </c>
      <c r="AK122" s="39">
        <f t="shared" si="158"/>
        <v>684.86900000000014</v>
      </c>
      <c r="AL122" s="394">
        <f>('[3]NonFinCorpIncome (2)'!$B58+'[3]FinCorpIncome (2)'!$B58)/1000</f>
        <v>268.214</v>
      </c>
      <c r="AM122" s="394">
        <f t="shared" si="156"/>
        <v>416.65500000000009</v>
      </c>
      <c r="AN122" s="394">
        <f>('[3]CFCByIndustry (2)'!$Y58+'[3]CFCByIndustry (2)'!$Z58)/1000</f>
        <v>88.659000000000006</v>
      </c>
      <c r="AO122" s="111">
        <f t="shared" si="159"/>
        <v>0.1294539539678391</v>
      </c>
      <c r="AP122" s="27">
        <f t="shared" si="160"/>
        <v>99.804000000000002</v>
      </c>
      <c r="AQ122" s="5">
        <f t="shared" si="161"/>
        <v>122.65300000000001</v>
      </c>
      <c r="AR122" s="49">
        <v>99.804000000000002</v>
      </c>
      <c r="AS122" s="49">
        <f>'[3]CFCByIndustry (2)'!$AA58/1000</f>
        <v>22.849</v>
      </c>
      <c r="AT122" s="49">
        <f>'[3]GovIncome (2)'!$BS58/1000</f>
        <v>22.849</v>
      </c>
      <c r="AU122" s="860">
        <f t="shared" si="157"/>
        <v>0.1862897768501382</v>
      </c>
      <c r="AV122" s="5">
        <f t="shared" si="119"/>
        <v>179.55500000000001</v>
      </c>
      <c r="AW122" s="5">
        <f>('[3]NonFinCorpIncome (2)'!$T58+'[3]FinCorpIncome (2)'!$T58)/1000</f>
        <v>66.582999999999998</v>
      </c>
      <c r="AX122" s="5">
        <f t="shared" si="73"/>
        <v>93.01700000000001</v>
      </c>
      <c r="AY122" s="5">
        <f>('[3]NonFinCorpIncome (2)'!$AC58+'[3]FinCorpIncome (2)'!$AB58)/1000</f>
        <v>18.776</v>
      </c>
      <c r="AZ122" s="761">
        <f>('[3]NonFinCorpIncome (2)'!Y58+'[3]NonFinCorpIncome (2)'!X58+'[3]NonFinCorpIncome (2)'!W58-'[3]NonFinCorpIncome (2)'!K58-'[3]NonFinCorpIncome (2)'!J58)/1000+('[3]FinCorpIncome (2)'!X58+'[3]FinCorpIncome (2)'!W58-'[3]FinCorpIncome (2)'!J58-'[3]FinCorpIncome (2)'!I58)/1000</f>
        <v>1.179</v>
      </c>
      <c r="BA122" s="63">
        <f t="shared" si="74"/>
        <v>-48.487000000000002</v>
      </c>
      <c r="BB122" s="64">
        <f t="shared" si="14"/>
        <v>-47.257000000000005</v>
      </c>
      <c r="BC122" s="49">
        <f>'[3]External (2)'!$T58/1000</f>
        <v>38.551000000000002</v>
      </c>
      <c r="BD122" s="49">
        <f>'[3]External (2)'!$G58/1000</f>
        <v>85.808000000000007</v>
      </c>
      <c r="BE122" s="64">
        <f t="shared" si="15"/>
        <v>-1.23</v>
      </c>
      <c r="BF122" s="49">
        <f>'[3]External (2)'!$P58/1000</f>
        <v>1.5640000000000001</v>
      </c>
      <c r="BG122" s="49">
        <f>'[3]External (2)'!$C58/1000</f>
        <v>2.794</v>
      </c>
      <c r="BH122" s="35">
        <f t="shared" si="75"/>
        <v>-0.12300000000000022</v>
      </c>
      <c r="BI122" s="49">
        <f t="shared" si="86"/>
        <v>-0.12300000000000022</v>
      </c>
      <c r="BJ122" s="49">
        <f>'[3]External (2)'!$Y58/1000</f>
        <v>6.734</v>
      </c>
      <c r="BK122" s="49">
        <f>'[3]External (2)'!$M58/1000</f>
        <v>6.8570000000000002</v>
      </c>
      <c r="BL122" s="49">
        <f t="shared" si="76"/>
        <v>-0.159</v>
      </c>
      <c r="BM122" s="49">
        <f>'[3]External (2)'!$AD58/1000</f>
        <v>0</v>
      </c>
      <c r="BN122" s="50">
        <f>'[3]External (2)'!$AC58/1000</f>
        <v>0.159</v>
      </c>
      <c r="BO122" s="17">
        <f t="shared" si="77"/>
        <v>196.56424999999999</v>
      </c>
      <c r="BP122" s="5">
        <f t="shared" si="120"/>
        <v>179.55500000000001</v>
      </c>
      <c r="BQ122" s="5">
        <f t="shared" si="121"/>
        <v>51.966000000000008</v>
      </c>
      <c r="BR122" s="6">
        <f t="shared" si="122"/>
        <v>16.041250000000002</v>
      </c>
      <c r="BS122" s="6">
        <f t="shared" si="123"/>
        <v>-47.257000000000005</v>
      </c>
      <c r="BT122" s="49">
        <f>('[3]GovIncome (2)'!$CO58-'[3]GovIncome (2)'!$CA58)/1000</f>
        <v>-3.7410000000000001</v>
      </c>
      <c r="BU122" s="17">
        <f t="shared" si="78"/>
        <v>568.00774999999999</v>
      </c>
      <c r="BV122" s="5">
        <f t="shared" si="124"/>
        <v>521.11400000000003</v>
      </c>
      <c r="BW122" s="6">
        <f t="shared" si="125"/>
        <v>48.123750000000001</v>
      </c>
      <c r="BX122" s="6">
        <f t="shared" si="126"/>
        <v>43.054363130003672</v>
      </c>
      <c r="BY122" s="65">
        <f t="shared" si="127"/>
        <v>-1.23</v>
      </c>
      <c r="BZ122" s="17">
        <f t="shared" si="79"/>
        <v>323.54600000000005</v>
      </c>
      <c r="CA122" s="5">
        <f t="shared" si="128"/>
        <v>115.28400000000001</v>
      </c>
      <c r="CB122" s="6">
        <f t="shared" si="129"/>
        <v>66.582999999999998</v>
      </c>
      <c r="CC122" s="6">
        <f t="shared" si="80"/>
        <v>125.137</v>
      </c>
      <c r="CD122" s="8">
        <f t="shared" si="130"/>
        <v>18.3820630923246</v>
      </c>
      <c r="CE122" s="8">
        <f t="shared" si="131"/>
        <v>106.7549369076754</v>
      </c>
      <c r="CF122" s="1492">
        <f>SUM([4]Data1!$BC199:$BC202)/1000</f>
        <v>16.542000000000002</v>
      </c>
      <c r="CG122" s="8">
        <f t="shared" si="132"/>
        <v>84.965063092324598</v>
      </c>
      <c r="CH122" s="8">
        <f t="shared" si="133"/>
        <v>123.2969369076754</v>
      </c>
      <c r="CI122" s="49">
        <f>'[3]HouseholdInc (2)'!$AA58/1000</f>
        <v>124.98099999999999</v>
      </c>
      <c r="CJ122" s="763">
        <f>'[3]HouseholdKAccount (2)'!$F58/1000</f>
        <v>0.156</v>
      </c>
      <c r="CK122" s="11">
        <f>('[3]GovIncome (2)'!$CR58+'[3]GovIncome (2)'!$CT58)/1000</f>
        <v>106.23399999999999</v>
      </c>
      <c r="CL122" s="1173">
        <f t="shared" si="81"/>
        <v>24.198999999999998</v>
      </c>
      <c r="CM122" s="1176">
        <f>'[3]GovIncome (2)'!$CR58/1000</f>
        <v>82.034999999999997</v>
      </c>
      <c r="CN122" s="11">
        <f t="shared" si="82"/>
        <v>113.92099999999999</v>
      </c>
      <c r="CO122" s="49">
        <f>'[3]GovDispoIncome (2)'!$C58/1000</f>
        <v>28.103000000000002</v>
      </c>
      <c r="CP122" s="49">
        <f>'[3]GovDispoIncome (2)'!$D58/1000</f>
        <v>85.817999999999998</v>
      </c>
      <c r="CQ122" s="49">
        <f>'[3]GovIncome (2)'!$CY58/1000</f>
        <v>32.856000000000002</v>
      </c>
      <c r="CR122" s="49">
        <f t="shared" si="134"/>
        <v>-5.4190000000000005</v>
      </c>
      <c r="CS122" s="49">
        <f>('[3]GovKTransfers (2)'!$AR58+'[3]GovKTransfers (2)'!$AS58+'[3]GovKTransfers (2)'!$AT58)/1000</f>
        <v>33.735999999999997</v>
      </c>
      <c r="CT122" s="27">
        <f t="shared" si="135"/>
        <v>579.33000000000004</v>
      </c>
      <c r="CU122" s="49">
        <f t="shared" si="136"/>
        <v>110.42018690767539</v>
      </c>
      <c r="CV122" s="49">
        <f t="shared" si="137"/>
        <v>449.19842974460147</v>
      </c>
      <c r="CW122" s="49">
        <f t="shared" si="138"/>
        <v>19.711383347723064</v>
      </c>
      <c r="CX122" s="49">
        <f t="shared" si="139"/>
        <v>662.54399999999998</v>
      </c>
      <c r="CY122" s="49">
        <f t="shared" si="140"/>
        <v>776.46499999999992</v>
      </c>
      <c r="CZ122" s="49">
        <f>'[3]HouseholdInc (2)'!$AL58/1000</f>
        <v>11.4</v>
      </c>
      <c r="DA122" s="49">
        <f t="shared" si="141"/>
        <v>54.835999999999991</v>
      </c>
      <c r="DB122" s="49">
        <f>'[3]HouseholdKAccount (2)'!$H58/1000</f>
        <v>1.214</v>
      </c>
      <c r="DC122" s="79">
        <f t="shared" si="39"/>
        <v>12.614000000000001</v>
      </c>
      <c r="DD122" s="49">
        <f>('[3]NonFinCorpKAccount (2)'!$H58+'[3]FinCorpKAccount (2)'!$H58)/1000</f>
        <v>4.0460000000000003</v>
      </c>
      <c r="DE122" s="478">
        <f t="shared" si="142"/>
        <v>35.436</v>
      </c>
      <c r="DF122" s="79">
        <f t="shared" si="41"/>
        <v>12.314</v>
      </c>
      <c r="DG122" s="49">
        <f>'[3]HouseholdKAccount (2)'!$P58/1000</f>
        <v>107.038</v>
      </c>
      <c r="DH122" s="451">
        <f t="shared" si="143"/>
        <v>63.602000000000004</v>
      </c>
      <c r="DI122" s="49">
        <f>'[3]HouseholdKAccount (2)'!$J58/1000-X122</f>
        <v>37.015000000000001</v>
      </c>
      <c r="DJ122" s="49">
        <f t="shared" si="162"/>
        <v>26.587000000000003</v>
      </c>
      <c r="DK122" s="49">
        <f>('[3]HouseholdKAccount (2)'!$Q58+'[3]HouseholdKAccount (2)'!$R58)/1000</f>
        <v>0.47799999999999998</v>
      </c>
      <c r="DL122" s="49">
        <f t="shared" si="44"/>
        <v>-51.466000000000001</v>
      </c>
      <c r="DM122" s="49">
        <f>'[3]HouseholdFinAccount (2)'!$C58</f>
        <v>-0.3</v>
      </c>
      <c r="DN122" s="49">
        <f t="shared" si="45"/>
        <v>-51.765999999999998</v>
      </c>
      <c r="DO122" s="49">
        <f>'[3]HouseholdFinAccount (2)'!$S58</f>
        <v>103.4</v>
      </c>
      <c r="DP122" s="451">
        <f>'[3]HouseholdFinAccount (2)'!$AB58</f>
        <v>136.5</v>
      </c>
      <c r="DQ122" s="899">
        <f t="shared" si="144"/>
        <v>4833.3</v>
      </c>
      <c r="DR122" s="394">
        <f t="shared" si="91"/>
        <v>12.614000000000001</v>
      </c>
      <c r="DS122" s="394">
        <f>'[5]HouseholdReconciliation (2)'!$S27</f>
        <v>174.8</v>
      </c>
      <c r="DT122" s="394">
        <f>'[5]HouseholdReconciliation (2)'!$H27</f>
        <v>405.2</v>
      </c>
      <c r="DU122" s="394">
        <f t="shared" si="145"/>
        <v>6.5860000000000589</v>
      </c>
      <c r="DV122" s="394">
        <f>'[5]HouseholdReconciliation (2)'!$J27</f>
        <v>22.1</v>
      </c>
      <c r="DW122" s="394">
        <f t="shared" si="92"/>
        <v>-0.3</v>
      </c>
      <c r="DX122" s="394">
        <f t="shared" si="146"/>
        <v>-15.213999999999942</v>
      </c>
      <c r="DY122" s="906">
        <f t="shared" si="147"/>
        <v>5432.5</v>
      </c>
      <c r="DZ122" s="871">
        <f t="shared" si="90"/>
        <v>5432.5</v>
      </c>
      <c r="EA122" s="868">
        <f>'[5]HouseholdBS (2)'!$C29-EH122</f>
        <v>4075.2999999999997</v>
      </c>
      <c r="EB122" s="868">
        <f>'[5]HouseholdBS (2)'!$D29-EH122</f>
        <v>1508.2</v>
      </c>
      <c r="EC122" s="1494">
        <f>'[5]QuarterlyBS88-Today(RBA) (2)'!$B88</f>
        <v>3541.2</v>
      </c>
      <c r="ED122" s="868">
        <f>'[5]HouseholdBS (2)'!$F29</f>
        <v>1199.3</v>
      </c>
      <c r="EE122" s="868">
        <f t="shared" si="148"/>
        <v>2341.8999999999996</v>
      </c>
      <c r="EF122" s="4">
        <f t="shared" si="149"/>
        <v>308.90000000000009</v>
      </c>
      <c r="EG122" s="4">
        <f>'[5]HouseholdBS (2)'!$J29*10</f>
        <v>184</v>
      </c>
      <c r="EH122" s="868">
        <f>'[5]HouseholdBS (2)'!$G29</f>
        <v>166.1</v>
      </c>
      <c r="EI122" s="868">
        <f t="shared" si="150"/>
        <v>1357.2000000000003</v>
      </c>
      <c r="EJ122" s="868">
        <f t="shared" si="93"/>
        <v>2644.3</v>
      </c>
      <c r="EK122" s="868">
        <f>'[5]HouseholdBS (2)'!$AA29</f>
        <v>683.4</v>
      </c>
      <c r="EL122" s="871">
        <f>[9]Data1!$IE30/1000</f>
        <v>268.53399999999999</v>
      </c>
      <c r="EM122" s="871">
        <f>[10]Data2!$AQ30/1000</f>
        <v>414.87599999999998</v>
      </c>
      <c r="EN122" s="868">
        <f>'[5]HouseholdBS (2)'!$AB29</f>
        <v>1391.7</v>
      </c>
      <c r="EO122" s="868">
        <f>'[5]HouseholdBS (2)'!$X29+'[5]HouseholdBS (2)'!$Y29+'[5]HouseholdBS (2)'!$Z29+'[5]HouseholdBS (2)'!$AC29</f>
        <v>569.20000000000005</v>
      </c>
      <c r="EP122" s="869">
        <f>'[5]HouseholdBS (2)'!$AD29</f>
        <v>1287.0999999999999</v>
      </c>
      <c r="EQ122" s="870">
        <f t="shared" si="97"/>
        <v>1764.3999999999999</v>
      </c>
      <c r="ER122" s="870">
        <f t="shared" si="98"/>
        <v>1429.1</v>
      </c>
      <c r="ES122" s="870">
        <f t="shared" si="99"/>
        <v>1379.8</v>
      </c>
      <c r="ET122" s="870">
        <f t="shared" si="100"/>
        <v>39</v>
      </c>
      <c r="EU122" s="870">
        <f t="shared" si="101"/>
        <v>49.3</v>
      </c>
      <c r="EV122" s="870">
        <f t="shared" si="102"/>
        <v>33.9</v>
      </c>
      <c r="EW122" s="870">
        <f t="shared" si="103"/>
        <v>3970.4</v>
      </c>
      <c r="EX122" s="870">
        <f t="shared" si="104"/>
        <v>2728.5</v>
      </c>
      <c r="EY122" s="870">
        <f t="shared" si="105"/>
        <v>1212.7</v>
      </c>
      <c r="EZ122" s="870">
        <f t="shared" si="106"/>
        <v>29.200000000000003</v>
      </c>
      <c r="FA122" s="870">
        <f t="shared" si="107"/>
        <v>6122.5</v>
      </c>
      <c r="FB122" s="870">
        <f t="shared" si="108"/>
        <v>2243.1999999999998</v>
      </c>
      <c r="FC122" s="868">
        <f>'[5]NonFinCorpBS (2)'!$C29-'[5]NonFinCorpBS (2)'!$G29</f>
        <v>1630.8</v>
      </c>
      <c r="FD122" s="868">
        <f>'[5]NonFinCorpBS (2)'!$D29-FH122</f>
        <v>1321.1999999999998</v>
      </c>
      <c r="FE122" s="868">
        <f t="shared" si="109"/>
        <v>1271.8999999999999</v>
      </c>
      <c r="FF122" s="868">
        <f>'[5]NonFinCorpBS (2)'!$J29*10</f>
        <v>39</v>
      </c>
      <c r="FG122" s="868">
        <f>'[5]NonFinCorpBS (2)'!$F29</f>
        <v>49.3</v>
      </c>
      <c r="FH122" s="868">
        <f>'[5]NonFinCorpBS (2)'!$G29</f>
        <v>29.9</v>
      </c>
      <c r="FI122" s="870">
        <f>'[5]NonFinCorpBS (2)'!$AB29</f>
        <v>744.5</v>
      </c>
      <c r="FJ122" s="870">
        <f>'[5]NonFinCorpBS (2)'!$AC29+'[5]NonFinCorpBS (2)'!$AD29+'[5]NonFinCorpBS (2)'!$AE29+'[5]NonFinCorpBS (2)'!$AH29</f>
        <v>481.20000000000005</v>
      </c>
      <c r="FK122" s="870">
        <f>'[5]NonFinCorpBS (2)'!$AF29</f>
        <v>234.7</v>
      </c>
      <c r="FL122" s="870">
        <f>'[5]NonFinCorpBS (2)'!$AG29</f>
        <v>28.6</v>
      </c>
      <c r="FM122" s="868">
        <f>'[5]NonFinCorpBS (2)'!$AI29</f>
        <v>2650.4</v>
      </c>
      <c r="FN122" s="868">
        <f>'[5]NonFinCorpBS (2)'!$AM29</f>
        <v>1718.2</v>
      </c>
      <c r="FO122" s="868">
        <f>'[5]FinCorpBS (2)'!$C29-'[5]FinCorpBS (2)'!$G29</f>
        <v>133.6</v>
      </c>
      <c r="FP122" s="868">
        <f>'[5]FinCorpBS (2)'!$D29-FT122</f>
        <v>107.9</v>
      </c>
      <c r="FQ122" s="868">
        <f t="shared" si="110"/>
        <v>107.9</v>
      </c>
      <c r="FR122" s="868">
        <v>0</v>
      </c>
      <c r="FS122" s="868">
        <v>0</v>
      </c>
      <c r="FT122" s="868">
        <f>'[5]FinCorpBS (2)'!$G29</f>
        <v>4</v>
      </c>
      <c r="FU122" s="868">
        <f>'[5]FinCorpBS (2)'!$X29</f>
        <v>3225.9</v>
      </c>
      <c r="FV122" s="868">
        <f>'[5]FinCorpBS (2)'!$Y29+'[5]FinCorpBS (2)'!$Z29+'[5]FinCorpBS (2)'!$AA29+'[5]FinCorpBS (2)'!$AB29+'[5]FinCorpBS (2)'!$AE29</f>
        <v>2247.3000000000002</v>
      </c>
      <c r="FW122" s="868">
        <f>'[5]FinCorpBS (2)'!$AC29</f>
        <v>978</v>
      </c>
      <c r="FX122" s="868">
        <f>'[5]FinCorpBS (2)'!$AD29</f>
        <v>0.6</v>
      </c>
      <c r="FY122" s="868">
        <f>'[5]FinCorpBS (2)'!$AF29</f>
        <v>3472.1</v>
      </c>
      <c r="FZ122" s="869">
        <f>'[5]FinCorpBS (2)'!$AJ29</f>
        <v>525</v>
      </c>
      <c r="GA122" s="871">
        <f>'[5]ExternalBS (2)'!$K29</f>
        <v>1125.0999999999999</v>
      </c>
      <c r="GB122" s="871">
        <f>'[5]ExternalBS (2)'!$P29</f>
        <v>630.79999999999995</v>
      </c>
      <c r="GC122" s="871">
        <f>'[5]ExternalBS (2)'!$B29</f>
        <v>1743.9</v>
      </c>
      <c r="GD122" s="880">
        <f>'[5]ExternalBS (2)'!$H29</f>
        <v>713.6</v>
      </c>
      <c r="GE122" s="880">
        <f t="shared" si="111"/>
        <v>958.3</v>
      </c>
      <c r="GF122" s="880">
        <f>'[5]GovBS (2)'!$D29</f>
        <v>433.6</v>
      </c>
      <c r="GG122" s="880">
        <f t="shared" si="95"/>
        <v>428.8</v>
      </c>
      <c r="GH122" s="880">
        <v>0</v>
      </c>
      <c r="GI122" s="880">
        <f>'[5]GovBS (2)'!$F29</f>
        <v>4.8</v>
      </c>
      <c r="GJ122" s="880">
        <f>'[5]GovBS (2)'!$D29</f>
        <v>433.6</v>
      </c>
      <c r="GK122" s="880">
        <f>'[5]GovBS (2)'!$U29</f>
        <v>178.7</v>
      </c>
      <c r="GL122" s="880">
        <f>SUM('[5]GovBS (2)'!$V29:$Y29)</f>
        <v>346.00000000000006</v>
      </c>
      <c r="GM122" s="880">
        <f>'[5]GovBS (2)'!$V29</f>
        <v>338.8</v>
      </c>
      <c r="GN122" s="880">
        <f>'[5]GovBS (2)'!$W29</f>
        <v>0.1</v>
      </c>
      <c r="GO122" s="880">
        <f>'[5]GovBS (2)'!$X29</f>
        <v>7.1</v>
      </c>
      <c r="GP122" s="871">
        <f>'[5]GovBS (2)'!$AA29</f>
        <v>575.79999999999995</v>
      </c>
      <c r="GQ122" s="871">
        <f>'[5]GovBS (2)'!$AB29+'[5]GovBS (2)'!$AC29+'[5]GovBS (2)'!$AD29+'[5]GovBS (2)'!$AF29</f>
        <v>311.60000000000002</v>
      </c>
      <c r="GR122" s="871">
        <f>'[5]GovBS (2)'!$AE29</f>
        <v>264.2</v>
      </c>
      <c r="GS122" s="1520">
        <f>[8]GovSecByHolder!$AD50/1000</f>
        <v>12.396000000000001</v>
      </c>
      <c r="GT122" s="871">
        <f>'[5]GovBS (2)'!$AG29</f>
        <v>399.5</v>
      </c>
      <c r="GU122" s="1520">
        <f>[8]GovSecsOutstanding!$N45/1000</f>
        <v>58.283665999999997</v>
      </c>
      <c r="GV122" s="1521">
        <f>[8]GovSecByHolder!$AC50/1000</f>
        <v>58.256</v>
      </c>
      <c r="GW122" s="1075">
        <f>([8]GovSecsOutstanding!$L45+[8]GovSecsOutstanding!$M45)/1000</f>
        <v>7.6419999999999995E-3</v>
      </c>
      <c r="GX122" s="1519">
        <f t="shared" si="151"/>
        <v>1.3580851904205197E-2</v>
      </c>
      <c r="GY122" s="27">
        <f>'[5]NationalBS (2)'!$CO29-HA122</f>
        <v>3370.8620000000001</v>
      </c>
      <c r="GZ122" s="937">
        <f>'[5]KStockByAssetType (2)'!$C58/1000</f>
        <v>1253.412</v>
      </c>
      <c r="HA122" s="937">
        <f>'[5]KStockByAssetType (2)'!$J58/1000</f>
        <v>200.03800000000001</v>
      </c>
      <c r="HB122" s="91">
        <f>'[5]NationalBS (2)'!$DG29</f>
        <v>3427</v>
      </c>
      <c r="HC122" s="880">
        <f>'[5]NationalBS (2)'!$DI29</f>
        <v>3076</v>
      </c>
      <c r="HD122" s="1143">
        <f t="shared" si="96"/>
        <v>351</v>
      </c>
      <c r="HE122" s="937">
        <f>'[3]NationalIncome (2)'!$R58/1000</f>
        <v>63.033000000000001</v>
      </c>
      <c r="HF122" s="92">
        <f t="shared" si="152"/>
        <v>5570.47</v>
      </c>
      <c r="HG122" s="937">
        <f t="shared" si="153"/>
        <v>62.874000000000002</v>
      </c>
      <c r="HH122" s="937">
        <f>'[5]NationalReconciliationB (2)'!$AV28</f>
        <v>202.8</v>
      </c>
      <c r="HI122" s="937">
        <f>'[5]NationalReconciliationB (2)'!$AW28</f>
        <v>320.60000000000002</v>
      </c>
      <c r="HJ122" s="937">
        <f t="shared" si="113"/>
        <v>22.317999999999586</v>
      </c>
      <c r="HK122" s="937">
        <f>'[5]NationalReconciliationB (2)'!$AU28</f>
        <v>38.4</v>
      </c>
      <c r="HL122" s="1075">
        <f>'[5]NationalReconciliationB (2)'!$Z28</f>
        <v>12</v>
      </c>
      <c r="HM122" s="937">
        <f t="shared" si="112"/>
        <v>2.4710000000000036</v>
      </c>
      <c r="HN122" s="937">
        <f>-'[3]External (2)'!$AF58/1000</f>
        <v>-66.271000000000001</v>
      </c>
      <c r="HO122" s="937">
        <f>'[5]NationalReconciliationB (2)'!$AT28</f>
        <v>-63.8</v>
      </c>
      <c r="HP122" s="937">
        <f t="shared" si="114"/>
        <v>-18.553000000000416</v>
      </c>
      <c r="HQ122" s="937">
        <f t="shared" si="154"/>
        <v>6179.0619999999999</v>
      </c>
      <c r="HR122" s="893">
        <f t="shared" si="83"/>
        <v>2.962085308056861E-2</v>
      </c>
      <c r="HS122" s="64">
        <f>AVERAGE([2]Data1!$J$243:$J$246)</f>
        <v>86.899999999999991</v>
      </c>
      <c r="HT122" s="64">
        <f t="shared" si="87"/>
        <v>91.69084674228435</v>
      </c>
      <c r="HU122" s="705">
        <f>'[3]Deflators (2)'!$AM58</f>
        <v>83.6</v>
      </c>
      <c r="HV122" s="705">
        <f>'[3]Deflators (2)'!$G58</f>
        <v>85.4</v>
      </c>
      <c r="HW122" s="705">
        <f>'[3]Deflators (2)'!$AH58</f>
        <v>94.3</v>
      </c>
      <c r="HX122" s="705">
        <f>'[3]Deflators (2)'!$AL58</f>
        <v>105.8</v>
      </c>
      <c r="HY122" s="705">
        <f>'[3]Deflators (2)'!$AK58</f>
        <v>89</v>
      </c>
      <c r="HZ122" s="705">
        <f>'[3]Deflators (2)'!$F58</f>
        <v>81.5</v>
      </c>
      <c r="IA122" s="1079">
        <v>20827.621999999999</v>
      </c>
      <c r="IB122" s="83">
        <v>10708.043</v>
      </c>
      <c r="IC122" s="83">
        <v>9423.6540000000005</v>
      </c>
      <c r="ID122" s="83">
        <v>1284.3879999999999</v>
      </c>
      <c r="IE122" s="1501">
        <v>0.26251590315975581</v>
      </c>
      <c r="IF122" s="62">
        <f>'[5]NationalBS (2)'!$CX29</f>
        <v>59.2</v>
      </c>
      <c r="IG122" s="49">
        <f>'[5]NationalBS (2)'!$CY29</f>
        <v>35.6</v>
      </c>
      <c r="IH122" s="49">
        <f>'[5]NationalBS (2)'!$CZ29</f>
        <v>36.9</v>
      </c>
      <c r="II122" s="49">
        <f>'[5]NationalBS (2)'!$DA29</f>
        <v>2.1</v>
      </c>
      <c r="IJ122" s="49">
        <f>'[5]NationalBS (2)'!$CR29</f>
        <v>200</v>
      </c>
    </row>
    <row r="123" spans="1:244">
      <c r="A123" s="3">
        <f t="shared" si="88"/>
        <v>2008</v>
      </c>
      <c r="B123" s="739">
        <f t="shared" si="63"/>
        <v>963.36799999999982</v>
      </c>
      <c r="C123" s="737">
        <f t="shared" si="64"/>
        <v>-48.125999999999998</v>
      </c>
      <c r="D123" s="739">
        <f t="shared" si="65"/>
        <v>1011.4939999999998</v>
      </c>
      <c r="E123" s="729">
        <f t="shared" si="66"/>
        <v>1178.4219999999998</v>
      </c>
      <c r="F123" s="729">
        <f>'[3]NationalIncome (2)'!$S59/1000-Y123</f>
        <v>166.928</v>
      </c>
      <c r="G123" s="48">
        <f t="shared" si="67"/>
        <v>123.039</v>
      </c>
      <c r="H123" s="79">
        <f>'[3]IncomeFromGDP (2)'!$O59/1000</f>
        <v>123.039</v>
      </c>
      <c r="I123" s="733">
        <f t="shared" si="68"/>
        <v>0</v>
      </c>
      <c r="J123" s="394">
        <f t="shared" si="69"/>
        <v>1178.422</v>
      </c>
      <c r="K123" s="394">
        <f>'[3]Expenditure (2)'!$EE59/1000</f>
        <v>663.84400000000005</v>
      </c>
      <c r="L123" s="394">
        <f>'[3]Expenditure (2)'!$ED59/1000</f>
        <v>201.87299999999999</v>
      </c>
      <c r="M123" s="394">
        <f>('[3]Expenditure (2)'!$FI59+'[3]Expenditure (2)'!$FN59)/1000</f>
        <v>343.339</v>
      </c>
      <c r="N123" s="394">
        <f>'[3]Expenditure (2)'!$FP59/1000</f>
        <v>232.74700000000001</v>
      </c>
      <c r="O123" s="394">
        <f>'[3]Expenditure (2)'!$FQ59/1000</f>
        <v>263.38099999999997</v>
      </c>
      <c r="P123" s="724">
        <f>'[3]Expenditure (2)'!$FR59/1000</f>
        <v>0</v>
      </c>
      <c r="Q123" s="394">
        <f t="shared" si="6"/>
        <v>1178.4219999999998</v>
      </c>
      <c r="R123" s="394">
        <f>'[3]IncomeFromGDP (2)'!$D59/1000</f>
        <v>568.19899999999996</v>
      </c>
      <c r="S123" s="394">
        <f>'[3]IncomeFromGDP (2)'!$L59/1000</f>
        <v>387.66</v>
      </c>
      <c r="T123" s="394">
        <f>'[3]IncomeFromGDP (2)'!$M59/1000</f>
        <v>99.524000000000001</v>
      </c>
      <c r="U123" s="394">
        <f>'[3]IncomeFromGDP (2)'!$P59/1000</f>
        <v>0</v>
      </c>
      <c r="V123" s="45">
        <f t="shared" si="70"/>
        <v>58.719000000000001</v>
      </c>
      <c r="W123" s="49">
        <f>'[3]HouseholdInc (2)'!$B59/1000</f>
        <v>82.411000000000001</v>
      </c>
      <c r="X123" s="451">
        <f>'[3]CFCByIndustry (2)'!$AB59/1000-Y123</f>
        <v>23.692</v>
      </c>
      <c r="Y123" s="451">
        <f>'[3]CFCByIndustry (2)'!$W59/1000</f>
        <v>20.436</v>
      </c>
      <c r="Z123" s="49">
        <f>'[3]HouseholdInc (2)'!$AM59/1000-Y123</f>
        <v>46.911999999999999</v>
      </c>
      <c r="AA123" s="857">
        <f t="shared" si="71"/>
        <v>0.28748589387339069</v>
      </c>
      <c r="AB123" s="464">
        <f t="shared" si="115"/>
        <v>6.3689884136670337E-3</v>
      </c>
      <c r="AC123" s="5">
        <f t="shared" si="116"/>
        <v>81.338000000000008</v>
      </c>
      <c r="AD123" s="39">
        <f t="shared" si="9"/>
        <v>104.55800000000001</v>
      </c>
      <c r="AE123" s="39">
        <f t="shared" si="117"/>
        <v>76.304000000000002</v>
      </c>
      <c r="AF123" s="49">
        <f t="shared" si="72"/>
        <v>99.524000000000001</v>
      </c>
      <c r="AG123" s="896">
        <f>'[3]AgriIncome (2)'!$W29/1000</f>
        <v>5.0339999999999998</v>
      </c>
      <c r="AH123" s="49">
        <f>'[3]CFCByIndustry (2)'!$AC59/1000</f>
        <v>23.22</v>
      </c>
      <c r="AI123" s="112">
        <f t="shared" si="118"/>
        <v>0.22207769850226666</v>
      </c>
      <c r="AJ123" s="5">
        <f t="shared" si="155"/>
        <v>639.971</v>
      </c>
      <c r="AK123" s="39">
        <f t="shared" si="158"/>
        <v>735.95799999999997</v>
      </c>
      <c r="AL123" s="394">
        <f>('[3]NonFinCorpIncome (2)'!$B59+'[3]FinCorpIncome (2)'!$B59)/1000</f>
        <v>281.22000000000003</v>
      </c>
      <c r="AM123" s="394">
        <f t="shared" si="156"/>
        <v>454.73799999999994</v>
      </c>
      <c r="AN123" s="394">
        <f>('[3]CFCByIndustry (2)'!$Y59+'[3]CFCByIndustry (2)'!$Z59)/1000</f>
        <v>95.986999999999995</v>
      </c>
      <c r="AO123" s="111">
        <f t="shared" si="159"/>
        <v>0.13042456227121657</v>
      </c>
      <c r="AP123" s="27">
        <f t="shared" si="160"/>
        <v>108.42700000000001</v>
      </c>
      <c r="AQ123" s="5">
        <f t="shared" si="161"/>
        <v>132.45600000000002</v>
      </c>
      <c r="AR123" s="49">
        <v>108.42700000000001</v>
      </c>
      <c r="AS123" s="49">
        <f>'[3]CFCByIndustry (2)'!$AA59/1000</f>
        <v>24.029</v>
      </c>
      <c r="AT123" s="49">
        <f>'[3]GovIncome (2)'!$BS59/1000</f>
        <v>24.029</v>
      </c>
      <c r="AU123" s="860">
        <f t="shared" si="157"/>
        <v>0.18141118560125624</v>
      </c>
      <c r="AV123" s="5">
        <f t="shared" si="119"/>
        <v>185.23300000000003</v>
      </c>
      <c r="AW123" s="5">
        <f>('[3]NonFinCorpIncome (2)'!$T59+'[3]FinCorpIncome (2)'!$T59)/1000</f>
        <v>64.674999999999997</v>
      </c>
      <c r="AX123" s="5">
        <f t="shared" si="73"/>
        <v>97.92000000000003</v>
      </c>
      <c r="AY123" s="5">
        <f>('[3]NonFinCorpIncome (2)'!$AC59+'[3]FinCorpIncome (2)'!$AB59)/1000</f>
        <v>23.524000000000001</v>
      </c>
      <c r="AZ123" s="761">
        <f>('[3]NonFinCorpIncome (2)'!Y59+'[3]NonFinCorpIncome (2)'!X59+'[3]NonFinCorpIncome (2)'!W59-'[3]NonFinCorpIncome (2)'!K59-'[3]NonFinCorpIncome (2)'!J59)/1000+('[3]FinCorpIncome (2)'!X59+'[3]FinCorpIncome (2)'!W59-'[3]FinCorpIncome (2)'!J59-'[3]FinCorpIncome (2)'!I59)/1000</f>
        <v>-0.8859999999999999</v>
      </c>
      <c r="BA123" s="63">
        <f t="shared" si="74"/>
        <v>-48.125999999999998</v>
      </c>
      <c r="BB123" s="64">
        <f t="shared" si="14"/>
        <v>-46.957999999999998</v>
      </c>
      <c r="BC123" s="49">
        <f>'[3]External (2)'!$T59/1000</f>
        <v>47.307000000000002</v>
      </c>
      <c r="BD123" s="49">
        <f>'[3]External (2)'!$G59/1000</f>
        <v>94.265000000000001</v>
      </c>
      <c r="BE123" s="64">
        <f t="shared" si="15"/>
        <v>-1.1680000000000001</v>
      </c>
      <c r="BF123" s="49">
        <f>'[3]External (2)'!$P59/1000</f>
        <v>1.6819999999999999</v>
      </c>
      <c r="BG123" s="49">
        <f>'[3]External (2)'!$C59/1000</f>
        <v>2.85</v>
      </c>
      <c r="BH123" s="35">
        <f t="shared" si="75"/>
        <v>0.10899999999999999</v>
      </c>
      <c r="BI123" s="49">
        <f t="shared" si="86"/>
        <v>0.10899999999999999</v>
      </c>
      <c r="BJ123" s="49">
        <f>'[3]External (2)'!$Y59/1000</f>
        <v>7.0890000000000004</v>
      </c>
      <c r="BK123" s="49">
        <f>'[3]External (2)'!$M59/1000</f>
        <v>6.98</v>
      </c>
      <c r="BL123" s="49">
        <f t="shared" si="76"/>
        <v>-0.25900000000000001</v>
      </c>
      <c r="BM123" s="49">
        <f>'[3]External (2)'!$AD59/1000</f>
        <v>0</v>
      </c>
      <c r="BN123" s="50">
        <f>'[3]External (2)'!$AC59/1000</f>
        <v>0.25900000000000001</v>
      </c>
      <c r="BO123" s="17">
        <f t="shared" si="77"/>
        <v>211.05800000000002</v>
      </c>
      <c r="BP123" s="5">
        <f t="shared" si="120"/>
        <v>185.23300000000003</v>
      </c>
      <c r="BQ123" s="5">
        <f t="shared" si="121"/>
        <v>58.719000000000001</v>
      </c>
      <c r="BR123" s="6">
        <f t="shared" si="122"/>
        <v>19.076000000000001</v>
      </c>
      <c r="BS123" s="6">
        <f t="shared" si="123"/>
        <v>-46.957999999999998</v>
      </c>
      <c r="BT123" s="49">
        <f>('[3]GovIncome (2)'!$CO59-'[3]GovIncome (2)'!$CA59)/1000</f>
        <v>-5.0119999999999996</v>
      </c>
      <c r="BU123" s="17">
        <f t="shared" si="78"/>
        <v>624.2589999999999</v>
      </c>
      <c r="BV123" s="5">
        <f t="shared" si="124"/>
        <v>568.19899999999996</v>
      </c>
      <c r="BW123" s="6">
        <f t="shared" si="125"/>
        <v>57.228000000000002</v>
      </c>
      <c r="BX123" s="6">
        <f t="shared" si="126"/>
        <v>46.205806121888614</v>
      </c>
      <c r="BY123" s="65">
        <f t="shared" si="127"/>
        <v>-1.1680000000000001</v>
      </c>
      <c r="BZ123" s="17">
        <f t="shared" si="79"/>
        <v>340.036</v>
      </c>
      <c r="CA123" s="5">
        <f t="shared" si="128"/>
        <v>123.039</v>
      </c>
      <c r="CB123" s="6">
        <f t="shared" si="129"/>
        <v>64.674999999999997</v>
      </c>
      <c r="CC123" s="6">
        <f t="shared" si="80"/>
        <v>133.964</v>
      </c>
      <c r="CD123" s="8">
        <f t="shared" si="130"/>
        <v>19.310218041942306</v>
      </c>
      <c r="CE123" s="8">
        <f t="shared" si="131"/>
        <v>114.65378195805769</v>
      </c>
      <c r="CF123" s="1492">
        <f>SUM([4]Data1!$BC203:$BC206)/1000</f>
        <v>18.358000000000001</v>
      </c>
      <c r="CG123" s="8">
        <f t="shared" si="132"/>
        <v>83.985218041942304</v>
      </c>
      <c r="CH123" s="8">
        <f t="shared" si="133"/>
        <v>133.0117819580577</v>
      </c>
      <c r="CI123" s="49">
        <f>'[3]HouseholdInc (2)'!$AA59/1000</f>
        <v>133.798</v>
      </c>
      <c r="CJ123" s="763">
        <f>'[3]HouseholdKAccount (2)'!$F59/1000</f>
        <v>0.16600000000000001</v>
      </c>
      <c r="CK123" s="11">
        <f>('[3]GovIncome (2)'!$CR59+'[3]GovIncome (2)'!$CT59)/1000</f>
        <v>113.355</v>
      </c>
      <c r="CL123" s="1173">
        <f t="shared" si="81"/>
        <v>26.106999999999999</v>
      </c>
      <c r="CM123" s="1176">
        <f>'[3]GovIncome (2)'!$CR59/1000</f>
        <v>87.248000000000005</v>
      </c>
      <c r="CN123" s="11">
        <f t="shared" si="82"/>
        <v>123.79</v>
      </c>
      <c r="CO123" s="49">
        <f>'[3]GovDispoIncome (2)'!$C59/1000</f>
        <v>30.613</v>
      </c>
      <c r="CP123" s="49">
        <f>'[3]GovDispoIncome (2)'!$D59/1000</f>
        <v>93.177000000000007</v>
      </c>
      <c r="CQ123" s="49">
        <f>'[3]GovIncome (2)'!$CY59/1000</f>
        <v>26.498999999999999</v>
      </c>
      <c r="CR123" s="49">
        <f t="shared" si="134"/>
        <v>-4.9379999999999997</v>
      </c>
      <c r="CS123" s="49">
        <f>('[3]GovKTransfers (2)'!$AR59+'[3]GovKTransfers (2)'!$AS59+'[3]GovKTransfers (2)'!$AT59)/1000</f>
        <v>39.648000000000003</v>
      </c>
      <c r="CT123" s="27">
        <f t="shared" si="135"/>
        <v>645.31299999999987</v>
      </c>
      <c r="CU123" s="49">
        <f t="shared" si="136"/>
        <v>127.95878195805771</v>
      </c>
      <c r="CV123" s="49">
        <f t="shared" si="137"/>
        <v>495.98333892265737</v>
      </c>
      <c r="CW123" s="49">
        <f t="shared" si="138"/>
        <v>21.370879119284862</v>
      </c>
      <c r="CX123" s="49">
        <f t="shared" si="139"/>
        <v>731.67499999999995</v>
      </c>
      <c r="CY123" s="49">
        <f t="shared" si="140"/>
        <v>855.46499999999992</v>
      </c>
      <c r="CZ123" s="49">
        <f>'[3]HouseholdInc (2)'!$AL59/1000</f>
        <v>27.302</v>
      </c>
      <c r="DA123" s="49">
        <f t="shared" si="141"/>
        <v>74.213999999999999</v>
      </c>
      <c r="DB123" s="49">
        <f>'[3]HouseholdKAccount (2)'!$H59/1000</f>
        <v>1.5209999999999999</v>
      </c>
      <c r="DC123" s="79">
        <f t="shared" si="39"/>
        <v>28.823</v>
      </c>
      <c r="DD123" s="49">
        <f>('[3]NonFinCorpKAccount (2)'!$H59+'[3]FinCorpKAccount (2)'!$H59)/1000</f>
        <v>3.1579999999999999</v>
      </c>
      <c r="DE123" s="478">
        <f t="shared" si="142"/>
        <v>55.505000000000003</v>
      </c>
      <c r="DF123" s="79">
        <f t="shared" si="41"/>
        <v>9.222999999999999</v>
      </c>
      <c r="DG123" s="49">
        <f>'[3]HouseholdKAccount (2)'!$P59/1000</f>
        <v>117.255</v>
      </c>
      <c r="DH123" s="451">
        <f t="shared" si="143"/>
        <v>70.342999999999989</v>
      </c>
      <c r="DI123" s="49">
        <f>'[3]HouseholdKAccount (2)'!$J59/1000-X123</f>
        <v>39.304000000000002</v>
      </c>
      <c r="DJ123" s="49">
        <f t="shared" si="162"/>
        <v>31.038999999999987</v>
      </c>
      <c r="DK123" s="49">
        <f>('[3]HouseholdKAccount (2)'!$Q59+'[3]HouseholdKAccount (2)'!$R59)/1000</f>
        <v>1.7030000000000001</v>
      </c>
      <c r="DL123" s="49">
        <f t="shared" si="44"/>
        <v>-43.222999999999992</v>
      </c>
      <c r="DM123" s="49">
        <f>'[3]HouseholdFinAccount (2)'!$C59</f>
        <v>-19.600000000000001</v>
      </c>
      <c r="DN123" s="49">
        <f t="shared" si="45"/>
        <v>-62.822999999999993</v>
      </c>
      <c r="DO123" s="49">
        <f>'[3]HouseholdFinAccount (2)'!$S59</f>
        <v>54.2</v>
      </c>
      <c r="DP123" s="451">
        <f>'[3]HouseholdFinAccount (2)'!$AB59</f>
        <v>96.6</v>
      </c>
      <c r="DQ123" s="899">
        <f t="shared" si="144"/>
        <v>5432.5</v>
      </c>
      <c r="DR123" s="394">
        <f t="shared" si="91"/>
        <v>28.823</v>
      </c>
      <c r="DS123" s="394">
        <f>'[5]HouseholdReconciliation (2)'!$S28</f>
        <v>179.2</v>
      </c>
      <c r="DT123" s="394">
        <f>'[5]HouseholdReconciliation (2)'!$H28</f>
        <v>-184.2</v>
      </c>
      <c r="DU123" s="394">
        <f t="shared" si="145"/>
        <v>6.6769999999987704</v>
      </c>
      <c r="DV123" s="394">
        <f>'[5]HouseholdReconciliation (2)'!$J28</f>
        <v>25.1</v>
      </c>
      <c r="DW123" s="394">
        <f t="shared" si="92"/>
        <v>-19.600000000000001</v>
      </c>
      <c r="DX123" s="394">
        <f t="shared" si="146"/>
        <v>1.1769999999987704</v>
      </c>
      <c r="DY123" s="906">
        <f t="shared" si="147"/>
        <v>5462.9999999999991</v>
      </c>
      <c r="DZ123" s="871">
        <f t="shared" si="90"/>
        <v>5462.9999999999991</v>
      </c>
      <c r="EA123" s="868">
        <f>'[5]HouseholdBS (2)'!$C30-EH123</f>
        <v>4304.0999999999995</v>
      </c>
      <c r="EB123" s="868">
        <f>'[5]HouseholdBS (2)'!$D30-EH123</f>
        <v>1623.2</v>
      </c>
      <c r="EC123" s="1494">
        <f>'[5]QuarterlyBS88-Today(RBA) (2)'!$B92</f>
        <v>3719.9</v>
      </c>
      <c r="ED123" s="868">
        <f>'[5]HouseholdBS (2)'!$F30</f>
        <v>1288.5999999999999</v>
      </c>
      <c r="EE123" s="868">
        <f t="shared" si="148"/>
        <v>2431.3000000000002</v>
      </c>
      <c r="EF123" s="4">
        <f t="shared" si="149"/>
        <v>334.60000000000014</v>
      </c>
      <c r="EG123" s="4">
        <f>'[5]HouseholdBS (2)'!$J30*10</f>
        <v>186</v>
      </c>
      <c r="EH123" s="868">
        <f>'[5]HouseholdBS (2)'!$G30</f>
        <v>164.8</v>
      </c>
      <c r="EI123" s="868">
        <f t="shared" si="150"/>
        <v>1158.8999999999996</v>
      </c>
      <c r="EJ123" s="868">
        <f t="shared" si="93"/>
        <v>2555.8999999999996</v>
      </c>
      <c r="EK123" s="868">
        <f>'[5]HouseholdBS (2)'!$AA30</f>
        <v>570.79999999999995</v>
      </c>
      <c r="EL123" s="871">
        <f>[9]Data1!$IE31/1000</f>
        <v>178.15</v>
      </c>
      <c r="EM123" s="871">
        <f>[10]Data2!$AQ31/1000</f>
        <v>392.63799999999998</v>
      </c>
      <c r="EN123" s="868">
        <f>'[5]HouseholdBS (2)'!$AB30</f>
        <v>1354.1</v>
      </c>
      <c r="EO123" s="868">
        <f>'[5]HouseholdBS (2)'!$X30+'[5]HouseholdBS (2)'!$Y30+'[5]HouseholdBS (2)'!$Z30+'[5]HouseholdBS (2)'!$AC30</f>
        <v>631</v>
      </c>
      <c r="EP123" s="869">
        <f>'[5]HouseholdBS (2)'!$AD30</f>
        <v>1397</v>
      </c>
      <c r="EQ123" s="870">
        <f t="shared" si="97"/>
        <v>1961.6000000000001</v>
      </c>
      <c r="ER123" s="870">
        <f t="shared" si="98"/>
        <v>1572.5</v>
      </c>
      <c r="ES123" s="870">
        <f t="shared" si="99"/>
        <v>1519.9</v>
      </c>
      <c r="ET123" s="870">
        <f t="shared" si="100"/>
        <v>40</v>
      </c>
      <c r="EU123" s="870">
        <f t="shared" si="101"/>
        <v>52.6</v>
      </c>
      <c r="EV123" s="870">
        <f t="shared" si="102"/>
        <v>33.700000000000003</v>
      </c>
      <c r="EW123" s="870">
        <f t="shared" si="103"/>
        <v>4197.8999999999996</v>
      </c>
      <c r="EX123" s="870">
        <f t="shared" si="104"/>
        <v>3023.4</v>
      </c>
      <c r="EY123" s="870">
        <f t="shared" si="105"/>
        <v>1143.8</v>
      </c>
      <c r="EZ123" s="870">
        <f t="shared" si="106"/>
        <v>30.599999999999998</v>
      </c>
      <c r="FA123" s="870">
        <f t="shared" si="107"/>
        <v>6217.4</v>
      </c>
      <c r="FB123" s="870">
        <f t="shared" si="108"/>
        <v>2058</v>
      </c>
      <c r="FC123" s="868">
        <f>'[5]NonFinCorpBS (2)'!$C30-'[5]NonFinCorpBS (2)'!$G30</f>
        <v>1817.7</v>
      </c>
      <c r="FD123" s="868">
        <f>'[5]NonFinCorpBS (2)'!$D30-FH123</f>
        <v>1459.9</v>
      </c>
      <c r="FE123" s="868">
        <f t="shared" si="109"/>
        <v>1407.3000000000002</v>
      </c>
      <c r="FF123" s="868">
        <f>'[5]NonFinCorpBS (2)'!$J30*10</f>
        <v>40</v>
      </c>
      <c r="FG123" s="868">
        <f>'[5]NonFinCorpBS (2)'!$F30</f>
        <v>52.6</v>
      </c>
      <c r="FH123" s="868">
        <f>'[5]NonFinCorpBS (2)'!$G30</f>
        <v>29.8</v>
      </c>
      <c r="FI123" s="870">
        <f>'[5]NonFinCorpBS (2)'!$AB30</f>
        <v>830.9</v>
      </c>
      <c r="FJ123" s="870">
        <f>'[5]NonFinCorpBS (2)'!$AC30+'[5]NonFinCorpBS (2)'!$AD30+'[5]NonFinCorpBS (2)'!$AE30+'[5]NonFinCorpBS (2)'!$AH30</f>
        <v>547.1</v>
      </c>
      <c r="FK123" s="870">
        <f>'[5]NonFinCorpBS (2)'!$AF30</f>
        <v>254.4</v>
      </c>
      <c r="FL123" s="870">
        <f>'[5]NonFinCorpBS (2)'!$AG30</f>
        <v>29.4</v>
      </c>
      <c r="FM123" s="868">
        <f>'[5]NonFinCorpBS (2)'!$AI30</f>
        <v>2723</v>
      </c>
      <c r="FN123" s="868">
        <f>'[5]NonFinCorpBS (2)'!$AM30</f>
        <v>1643.6</v>
      </c>
      <c r="FO123" s="868">
        <f>'[5]FinCorpBS (2)'!$C30-'[5]FinCorpBS (2)'!$G30</f>
        <v>143.9</v>
      </c>
      <c r="FP123" s="868">
        <f>'[5]FinCorpBS (2)'!$D30-FT123</f>
        <v>112.6</v>
      </c>
      <c r="FQ123" s="868">
        <f t="shared" si="110"/>
        <v>112.6</v>
      </c>
      <c r="FR123" s="868">
        <v>0</v>
      </c>
      <c r="FS123" s="868">
        <v>0</v>
      </c>
      <c r="FT123" s="868">
        <f>'[5]FinCorpBS (2)'!$G30</f>
        <v>3.9</v>
      </c>
      <c r="FU123" s="868">
        <f>'[5]FinCorpBS (2)'!$X30</f>
        <v>3367</v>
      </c>
      <c r="FV123" s="868">
        <f>'[5]FinCorpBS (2)'!$Y30+'[5]FinCorpBS (2)'!$Z30+'[5]FinCorpBS (2)'!$AA30+'[5]FinCorpBS (2)'!$AB30+'[5]FinCorpBS (2)'!$AE30</f>
        <v>2476.3000000000002</v>
      </c>
      <c r="FW123" s="868">
        <f>'[5]FinCorpBS (2)'!$AC30</f>
        <v>889.4</v>
      </c>
      <c r="FX123" s="868">
        <f>'[5]FinCorpBS (2)'!$AD30</f>
        <v>1.2</v>
      </c>
      <c r="FY123" s="868">
        <f>'[5]FinCorpBS (2)'!$AF30</f>
        <v>3494.4</v>
      </c>
      <c r="FZ123" s="869">
        <f>'[5]FinCorpBS (2)'!$AJ30</f>
        <v>414.4</v>
      </c>
      <c r="GA123" s="871">
        <f>'[5]ExternalBS (2)'!$K30</f>
        <v>1154.2</v>
      </c>
      <c r="GB123" s="871">
        <f>'[5]ExternalBS (2)'!$P30</f>
        <v>632.4</v>
      </c>
      <c r="GC123" s="871">
        <f>'[5]ExternalBS (2)'!$B30</f>
        <v>1812.2</v>
      </c>
      <c r="GD123" s="880">
        <f>'[5]ExternalBS (2)'!$H30</f>
        <v>691.2</v>
      </c>
      <c r="GE123" s="880">
        <f t="shared" si="111"/>
        <v>1140.7</v>
      </c>
      <c r="GF123" s="880">
        <f>'[5]GovBS (2)'!$D30</f>
        <v>467.3</v>
      </c>
      <c r="GG123" s="880">
        <f t="shared" si="95"/>
        <v>462.2</v>
      </c>
      <c r="GH123" s="880">
        <v>0</v>
      </c>
      <c r="GI123" s="880">
        <f>'[5]GovBS (2)'!$F30</f>
        <v>5.0999999999999996</v>
      </c>
      <c r="GJ123" s="880">
        <f>'[5]GovBS (2)'!$D30</f>
        <v>467.3</v>
      </c>
      <c r="GK123" s="880">
        <f>'[5]GovBS (2)'!$U30</f>
        <v>219.6</v>
      </c>
      <c r="GL123" s="880">
        <f>SUM('[5]GovBS (2)'!$V30:$Y30)</f>
        <v>453.8</v>
      </c>
      <c r="GM123" s="880">
        <f>'[5]GovBS (2)'!$V30</f>
        <v>445.9</v>
      </c>
      <c r="GN123" s="880">
        <f>'[5]GovBS (2)'!$W30</f>
        <v>0.3</v>
      </c>
      <c r="GO123" s="880">
        <f>'[5]GovBS (2)'!$X30</f>
        <v>7.6</v>
      </c>
      <c r="GP123" s="871">
        <f>'[5]GovBS (2)'!$AA30</f>
        <v>627</v>
      </c>
      <c r="GQ123" s="871">
        <f>'[5]GovBS (2)'!$AB30+'[5]GovBS (2)'!$AC30+'[5]GovBS (2)'!$AD30+'[5]GovBS (2)'!$AF30</f>
        <v>342.3</v>
      </c>
      <c r="GR123" s="871">
        <f>'[5]GovBS (2)'!$AE30</f>
        <v>284.7</v>
      </c>
      <c r="GS123" s="1520">
        <f>[8]GovSecByHolder!$AD51/1000</f>
        <v>6.6360000000000001</v>
      </c>
      <c r="GT123" s="871">
        <f>'[5]GovBS (2)'!$AG30</f>
        <v>424.5</v>
      </c>
      <c r="GU123" s="1520">
        <f>[8]GovSecsOutstanding!$N46/1000</f>
        <v>60.461798999999999</v>
      </c>
      <c r="GV123" s="1521">
        <f>[8]GovSecByHolder!$AC51/1000</f>
        <v>61.201000000000001</v>
      </c>
      <c r="GW123" s="1075">
        <f>([8]GovSecsOutstanding!$L46+[8]GovSecsOutstanding!$M46)/1000</f>
        <v>6.7430000000000007E-3</v>
      </c>
      <c r="GX123" s="1519">
        <f t="shared" si="151"/>
        <v>2.4393585836357451E-2</v>
      </c>
      <c r="GY123" s="27">
        <f>'[5]NationalBS (2)'!$CO30-HA123</f>
        <v>3663.0720000000001</v>
      </c>
      <c r="GZ123" s="937">
        <f>'[5]KStockByAssetType (2)'!$C59/1000</f>
        <v>1346.347</v>
      </c>
      <c r="HA123" s="937">
        <f>'[5]KStockByAssetType (2)'!$J59/1000</f>
        <v>198.52799999999999</v>
      </c>
      <c r="HB123" s="91">
        <f>'[5]NationalBS (2)'!$DG30</f>
        <v>3743.2</v>
      </c>
      <c r="HC123" s="880">
        <f>'[5]NationalBS (2)'!$DI30</f>
        <v>3284.8</v>
      </c>
      <c r="HD123" s="1143">
        <f t="shared" si="96"/>
        <v>458.39999999999964</v>
      </c>
      <c r="HE123" s="937">
        <f>'[3]NationalIncome (2)'!$R59/1000</f>
        <v>77.323999999999998</v>
      </c>
      <c r="HF123" s="92">
        <f t="shared" si="152"/>
        <v>6179.0619999999999</v>
      </c>
      <c r="HG123" s="937">
        <f t="shared" si="153"/>
        <v>77.064999999999998</v>
      </c>
      <c r="HH123" s="937">
        <f>'[5]NationalReconciliationB (2)'!$AV29</f>
        <v>205.7</v>
      </c>
      <c r="HI123" s="937">
        <f>'[5]NationalReconciliationB (2)'!$AW29</f>
        <v>228.9</v>
      </c>
      <c r="HJ123" s="937">
        <f t="shared" si="113"/>
        <v>57.545000000000044</v>
      </c>
      <c r="HK123" s="937">
        <f>'[5]NationalReconciliationB (2)'!$AU29</f>
        <v>53.5</v>
      </c>
      <c r="HL123" s="1075">
        <f>'[5]NationalReconciliationB (2)'!$Z29</f>
        <v>23.5</v>
      </c>
      <c r="HM123" s="937">
        <f t="shared" si="112"/>
        <v>1.4110000000000014</v>
      </c>
      <c r="HN123" s="937">
        <f>-'[3]External (2)'!$AF59/1000</f>
        <v>-78.911000000000001</v>
      </c>
      <c r="HO123" s="937">
        <f>'[5]NationalReconciliationB (2)'!$AT29</f>
        <v>-77.5</v>
      </c>
      <c r="HP123" s="937">
        <f t="shared" si="114"/>
        <v>2.634000000000043</v>
      </c>
      <c r="HQ123" s="937">
        <f t="shared" si="154"/>
        <v>6748.2719999999999</v>
      </c>
      <c r="HR123" s="893">
        <f t="shared" si="83"/>
        <v>3.3659378596087475E-2</v>
      </c>
      <c r="HS123" s="64">
        <f>AVERAGE([2]Data1!$J$247:$J$250)</f>
        <v>89.824999999999989</v>
      </c>
      <c r="HT123" s="64">
        <f t="shared" si="87"/>
        <v>94.777103666578725</v>
      </c>
      <c r="HU123" s="705">
        <f>'[3]Deflators (2)'!$AM59</f>
        <v>87.4</v>
      </c>
      <c r="HV123" s="705">
        <f>'[3]Deflators (2)'!$G59</f>
        <v>88.1</v>
      </c>
      <c r="HW123" s="705">
        <f>'[3]Deflators (2)'!$AH59</f>
        <v>96.7</v>
      </c>
      <c r="HX123" s="705">
        <f>'[3]Deflators (2)'!$AL59</f>
        <v>104.2</v>
      </c>
      <c r="HY123" s="705">
        <f>'[3]Deflators (2)'!$AK59</f>
        <v>92.5</v>
      </c>
      <c r="HZ123" s="705">
        <f>'[3]Deflators (2)'!$F59</f>
        <v>85.3</v>
      </c>
      <c r="IA123" s="83">
        <v>21249.199000000001</v>
      </c>
      <c r="IB123" s="83">
        <v>10899.184999999999</v>
      </c>
      <c r="IC123" s="83">
        <v>9621.0339999999997</v>
      </c>
      <c r="ID123" s="83">
        <v>1278.1510000000001</v>
      </c>
      <c r="IE123" s="1501">
        <v>0.2611161013645738</v>
      </c>
      <c r="IF123" s="62">
        <f>'[5]NationalBS (2)'!$CX30</f>
        <v>67.400000000000006</v>
      </c>
      <c r="IG123" s="49">
        <f>'[5]NationalBS (2)'!$CY30</f>
        <v>40.4</v>
      </c>
      <c r="IH123" s="49">
        <f>'[5]NationalBS (2)'!$CZ30</f>
        <v>38.700000000000003</v>
      </c>
      <c r="II123" s="49">
        <f>'[5]NationalBS (2)'!$DA30</f>
        <v>2.4</v>
      </c>
      <c r="IJ123" s="49">
        <f>'[5]NationalBS (2)'!$CR30</f>
        <v>198.5</v>
      </c>
    </row>
    <row r="124" spans="1:244">
      <c r="A124" s="3">
        <f t="shared" si="88"/>
        <v>2009</v>
      </c>
      <c r="B124" s="739">
        <f>C124+D124</f>
        <v>1031.5430000000001</v>
      </c>
      <c r="C124" s="737">
        <f>BA124</f>
        <v>-43.941999999999993</v>
      </c>
      <c r="D124" s="739">
        <f t="shared" si="65"/>
        <v>1075.4850000000001</v>
      </c>
      <c r="E124" s="729">
        <f t="shared" si="66"/>
        <v>1258.0740000000001</v>
      </c>
      <c r="F124" s="729">
        <f>'[3]NationalIncome (2)'!$S60/1000-Y124</f>
        <v>182.589</v>
      </c>
      <c r="G124" s="48">
        <f t="shared" si="67"/>
        <v>119.325</v>
      </c>
      <c r="H124" s="79">
        <f>'[3]IncomeFromGDP (2)'!$O60/1000</f>
        <v>119.325</v>
      </c>
      <c r="I124" s="733">
        <f t="shared" si="68"/>
        <v>0</v>
      </c>
      <c r="J124" s="394">
        <f t="shared" si="69"/>
        <v>1258.0729999999999</v>
      </c>
      <c r="K124" s="394">
        <f>'[3]Expenditure (2)'!$EE60/1000</f>
        <v>683.99099999999999</v>
      </c>
      <c r="L124" s="394">
        <f>'[3]Expenditure (2)'!$ED60/1000</f>
        <v>220.68299999999999</v>
      </c>
      <c r="M124" s="394">
        <f>('[3]Expenditure (2)'!$FI60+'[3]Expenditure (2)'!$FN60)/1000</f>
        <v>352.11599999999999</v>
      </c>
      <c r="N124" s="394">
        <f>'[3]Expenditure (2)'!$FP60/1000</f>
        <v>283.46100000000001</v>
      </c>
      <c r="O124" s="394">
        <f>'[3]Expenditure (2)'!$FQ60/1000</f>
        <v>282.178</v>
      </c>
      <c r="P124" s="724">
        <f>'[3]Expenditure (2)'!$FR60/1000</f>
        <v>0</v>
      </c>
      <c r="Q124" s="394">
        <f t="shared" si="6"/>
        <v>1258.0740000000001</v>
      </c>
      <c r="R124" s="394">
        <f>'[3]IncomeFromGDP (2)'!$D60/1000</f>
        <v>590.60199999999998</v>
      </c>
      <c r="S124" s="394">
        <f>'[3]IncomeFromGDP (2)'!$L60/1000</f>
        <v>444.77100000000002</v>
      </c>
      <c r="T124" s="394">
        <f>'[3]IncomeFromGDP (2)'!$M60/1000</f>
        <v>103.376</v>
      </c>
      <c r="U124" s="394">
        <f>'[3]IncomeFromGDP (2)'!$P60/1000</f>
        <v>0</v>
      </c>
      <c r="V124" s="45">
        <f t="shared" si="70"/>
        <v>64.366</v>
      </c>
      <c r="W124" s="49">
        <f>'[3]HouseholdInc (2)'!$B60/1000</f>
        <v>90.448999999999998</v>
      </c>
      <c r="X124" s="451">
        <f>'[3]CFCByIndustry (2)'!$AB60/1000-Y124</f>
        <v>26.083000000000002</v>
      </c>
      <c r="Y124" s="451">
        <f>'[3]CFCByIndustry (2)'!$W60/1000</f>
        <v>18.486000000000001</v>
      </c>
      <c r="Z124" s="49">
        <f>'[3]HouseholdInc (2)'!$AM60/1000-Y124</f>
        <v>49.914000000000001</v>
      </c>
      <c r="AA124" s="857">
        <f t="shared" si="71"/>
        <v>0.28837245298455488</v>
      </c>
      <c r="AB124" s="464">
        <f t="shared" si="115"/>
        <v>7.2396469412679028E-3</v>
      </c>
      <c r="AC124" s="5">
        <f t="shared" si="116"/>
        <v>84.512</v>
      </c>
      <c r="AD124" s="39">
        <f t="shared" si="9"/>
        <v>108.343</v>
      </c>
      <c r="AE124" s="39">
        <f t="shared" si="117"/>
        <v>79.545000000000002</v>
      </c>
      <c r="AF124" s="49">
        <f t="shared" si="72"/>
        <v>103.376</v>
      </c>
      <c r="AG124" s="896">
        <f>'[3]AgriIncome (2)'!$W30/1000</f>
        <v>4.9669999999999996</v>
      </c>
      <c r="AH124" s="49">
        <f>'[3]CFCByIndustry (2)'!$AC60/1000</f>
        <v>23.831</v>
      </c>
      <c r="AI124" s="112">
        <f t="shared" si="118"/>
        <v>0.21995883444246511</v>
      </c>
      <c r="AJ124" s="5">
        <f t="shared" si="155"/>
        <v>689.30899999999997</v>
      </c>
      <c r="AK124" s="39">
        <f t="shared" si="158"/>
        <v>795.59199999999998</v>
      </c>
      <c r="AL124" s="394">
        <f>('[3]NonFinCorpIncome (2)'!$B60+'[3]FinCorpIncome (2)'!$B60)/1000</f>
        <v>327.93099999999998</v>
      </c>
      <c r="AM124" s="394">
        <f t="shared" si="156"/>
        <v>467.661</v>
      </c>
      <c r="AN124" s="394">
        <f>('[3]CFCByIndustry (2)'!$Y60+'[3]CFCByIndustry (2)'!$Z60)/1000</f>
        <v>106.283</v>
      </c>
      <c r="AO124" s="111">
        <f t="shared" si="159"/>
        <v>0.13358982996309668</v>
      </c>
      <c r="AP124" s="27">
        <f t="shared" si="160"/>
        <v>117.974</v>
      </c>
      <c r="AQ124" s="5">
        <f t="shared" si="161"/>
        <v>144.36600000000001</v>
      </c>
      <c r="AR124" s="49">
        <v>117.974</v>
      </c>
      <c r="AS124" s="49">
        <f>'[3]CFCByIndustry (2)'!$AA60/1000</f>
        <v>26.391999999999999</v>
      </c>
      <c r="AT124" s="49">
        <f>'[3]GovIncome (2)'!$BS60/1000</f>
        <v>26.391999999999999</v>
      </c>
      <c r="AU124" s="860">
        <f t="shared" si="157"/>
        <v>0.18281312774475983</v>
      </c>
      <c r="AV124" s="5">
        <f t="shared" si="119"/>
        <v>221.64799999999997</v>
      </c>
      <c r="AW124" s="5">
        <f>('[3]NonFinCorpIncome (2)'!$T60+'[3]FinCorpIncome (2)'!$T60)/1000</f>
        <v>61.430999999999997</v>
      </c>
      <c r="AX124" s="5">
        <f t="shared" si="73"/>
        <v>103.24699999999999</v>
      </c>
      <c r="AY124" s="5">
        <f>('[3]NonFinCorpIncome (2)'!$AC60+'[3]FinCorpIncome (2)'!$AB60)/1000</f>
        <v>56.201999999999998</v>
      </c>
      <c r="AZ124" s="761">
        <f>('[3]NonFinCorpIncome (2)'!Y60+'[3]NonFinCorpIncome (2)'!X60+'[3]NonFinCorpIncome (2)'!W60-'[3]NonFinCorpIncome (2)'!K60-'[3]NonFinCorpIncome (2)'!J60)/1000+('[3]FinCorpIncome (2)'!X60+'[3]FinCorpIncome (2)'!W60-'[3]FinCorpIncome (2)'!J60-'[3]FinCorpIncome (2)'!I60)/1000</f>
        <v>0.76800000000000002</v>
      </c>
      <c r="BA124" s="63">
        <f t="shared" si="74"/>
        <v>-43.941999999999993</v>
      </c>
      <c r="BB124" s="64">
        <f t="shared" si="14"/>
        <v>-42.476999999999997</v>
      </c>
      <c r="BC124" s="49">
        <f>'[3]External (2)'!$T60/1000</f>
        <v>46.048999999999999</v>
      </c>
      <c r="BD124" s="49">
        <f>'[3]External (2)'!$G60/1000</f>
        <v>88.525999999999996</v>
      </c>
      <c r="BE124" s="64">
        <f t="shared" si="15"/>
        <v>-1.4649999999999999</v>
      </c>
      <c r="BF124" s="49">
        <f>'[3]External (2)'!$P60/1000</f>
        <v>1.7170000000000001</v>
      </c>
      <c r="BG124" s="49">
        <f>'[3]External (2)'!$C60/1000</f>
        <v>3.1819999999999999</v>
      </c>
      <c r="BH124" s="35">
        <f t="shared" si="75"/>
        <v>-0.3230000000000004</v>
      </c>
      <c r="BI124" s="49">
        <f t="shared" si="86"/>
        <v>-0.3230000000000004</v>
      </c>
      <c r="BJ124" s="49">
        <f>'[3]External (2)'!$Y60/1000</f>
        <v>7.1559999999999997</v>
      </c>
      <c r="BK124" s="49">
        <f>'[3]External (2)'!$M60/1000</f>
        <v>7.4790000000000001</v>
      </c>
      <c r="BL124" s="49">
        <f t="shared" si="76"/>
        <v>-0.46300000000000002</v>
      </c>
      <c r="BM124" s="49">
        <f>'[3]External (2)'!$AD60/1000</f>
        <v>0</v>
      </c>
      <c r="BN124" s="50">
        <f>'[3]External (2)'!$AC60/1000</f>
        <v>0.46300000000000002</v>
      </c>
      <c r="BO124" s="17">
        <f t="shared" ref="BO124:BO129" si="163">BP124+BQ124+BR124+BS124+BT124</f>
        <v>256.28424999999999</v>
      </c>
      <c r="BP124" s="5">
        <f t="shared" si="120"/>
        <v>221.64799999999997</v>
      </c>
      <c r="BQ124" s="5">
        <f t="shared" si="121"/>
        <v>64.366</v>
      </c>
      <c r="BR124" s="6">
        <f t="shared" si="122"/>
        <v>19.88625</v>
      </c>
      <c r="BS124" s="6">
        <f t="shared" si="123"/>
        <v>-42.476999999999997</v>
      </c>
      <c r="BT124" s="49">
        <f>('[3]GovIncome (2)'!$CO60-'[3]GovIncome (2)'!$CA60)/1000</f>
        <v>-7.1390000000000002</v>
      </c>
      <c r="BU124" s="17">
        <f t="shared" si="78"/>
        <v>648.79574999999988</v>
      </c>
      <c r="BV124" s="5">
        <f t="shared" si="124"/>
        <v>590.60199999999998</v>
      </c>
      <c r="BW124" s="6">
        <f t="shared" si="125"/>
        <v>59.658749999999998</v>
      </c>
      <c r="BX124" s="6">
        <f t="shared" si="126"/>
        <v>46.764453191714473</v>
      </c>
      <c r="BY124" s="65">
        <f t="shared" si="127"/>
        <v>-1.4649999999999999</v>
      </c>
      <c r="BZ124" s="17">
        <f>CA124+CB124+CC124+CF124</f>
        <v>333.23100000000005</v>
      </c>
      <c r="CA124" s="5">
        <f t="shared" si="128"/>
        <v>119.325</v>
      </c>
      <c r="CB124" s="6">
        <f t="shared" si="129"/>
        <v>61.430999999999997</v>
      </c>
      <c r="CC124" s="6">
        <f>CI124+CJ124</f>
        <v>133.09800000000001</v>
      </c>
      <c r="CD124" s="8">
        <f t="shared" si="130"/>
        <v>21.842835039964953</v>
      </c>
      <c r="CE124" s="8">
        <f t="shared" si="131"/>
        <v>111.25516496003506</v>
      </c>
      <c r="CF124" s="1492">
        <f>SUM([4]Data1!$BC207:$BC210)/1000</f>
        <v>19.376999999999999</v>
      </c>
      <c r="CG124" s="8">
        <f t="shared" si="132"/>
        <v>83.273835039964951</v>
      </c>
      <c r="CH124" s="8">
        <f t="shared" si="133"/>
        <v>130.63216496003506</v>
      </c>
      <c r="CI124" s="49">
        <f>'[3]HouseholdInc (2)'!$AA60/1000</f>
        <v>132.93700000000001</v>
      </c>
      <c r="CJ124" s="763">
        <f>'[3]HouseholdKAccount (2)'!$F60/1000</f>
        <v>0.161</v>
      </c>
      <c r="CK124" s="11">
        <f>('[3]GovIncome (2)'!$CR60+'[3]GovIncome (2)'!$CT60)/1000</f>
        <v>140.74299999999999</v>
      </c>
      <c r="CL124" s="1173">
        <f t="shared" si="81"/>
        <v>28.111999999999995</v>
      </c>
      <c r="CM124" s="1176">
        <f>'[3]GovIncome (2)'!$CR60/1000</f>
        <v>112.631</v>
      </c>
      <c r="CN124" s="11">
        <f t="shared" si="82"/>
        <v>136.36000000000001</v>
      </c>
      <c r="CO124" s="49">
        <f>'[3]GovDispoIncome (2)'!$C60/1000</f>
        <v>34.020000000000003</v>
      </c>
      <c r="CP124" s="49">
        <f>'[3]GovDispoIncome (2)'!$D60/1000</f>
        <v>102.34</v>
      </c>
      <c r="CQ124" s="49">
        <f>'[3]GovIncome (2)'!$CY60/1000</f>
        <v>-24.221</v>
      </c>
      <c r="CR124" s="49">
        <f t="shared" si="134"/>
        <v>-5.7590000000000003</v>
      </c>
      <c r="CS124" s="49">
        <f>('[3]GovKTransfers (2)'!$AR60+'[3]GovKTransfers (2)'!$AS60+'[3]GovKTransfers (2)'!$AT60)/1000</f>
        <v>46.731000000000002</v>
      </c>
      <c r="CT124" s="27">
        <f t="shared" si="135"/>
        <v>718.51700000000005</v>
      </c>
      <c r="CU124" s="49">
        <f t="shared" si="136"/>
        <v>172.24241496003503</v>
      </c>
      <c r="CV124" s="49">
        <f t="shared" si="137"/>
        <v>522.92017657177769</v>
      </c>
      <c r="CW124" s="49">
        <f t="shared" si="138"/>
        <v>23.355408468187214</v>
      </c>
      <c r="CX124" s="49">
        <f t="shared" si="139"/>
        <v>831.91600000000005</v>
      </c>
      <c r="CY124" s="49">
        <f t="shared" si="140"/>
        <v>968.27600000000007</v>
      </c>
      <c r="CZ124" s="49">
        <f>'[3]HouseholdInc (2)'!$AL60/1000</f>
        <v>76.08</v>
      </c>
      <c r="DA124" s="49">
        <f t="shared" si="141"/>
        <v>125.994</v>
      </c>
      <c r="DB124" s="49">
        <f>'[3]HouseholdKAccount (2)'!$H60/1000</f>
        <v>2.2280000000000002</v>
      </c>
      <c r="DC124" s="79">
        <f t="shared" si="39"/>
        <v>78.307999999999993</v>
      </c>
      <c r="DD124" s="49">
        <f>('[3]NonFinCorpKAccount (2)'!$H60+'[3]FinCorpKAccount (2)'!$H60)/1000</f>
        <v>3.0680000000000001</v>
      </c>
      <c r="DE124" s="478">
        <f t="shared" si="142"/>
        <v>137.578</v>
      </c>
      <c r="DF124" s="79">
        <f t="shared" si="41"/>
        <v>60.107999999999997</v>
      </c>
      <c r="DG124" s="49">
        <f>'[3]HouseholdKAccount (2)'!$P60/1000</f>
        <v>113.504</v>
      </c>
      <c r="DH124" s="451">
        <f t="shared" si="143"/>
        <v>63.59</v>
      </c>
      <c r="DI124" s="49">
        <f>'[3]HouseholdKAccount (2)'!$J60/1000-X124</f>
        <v>38.31</v>
      </c>
      <c r="DJ124" s="49">
        <f t="shared" si="162"/>
        <v>25.28</v>
      </c>
      <c r="DK124" s="49">
        <f>('[3]HouseholdKAccount (2)'!$Q60+'[3]HouseholdKAccount (2)'!$R60)/1000</f>
        <v>-0.745</v>
      </c>
      <c r="DL124" s="49">
        <f t="shared" si="44"/>
        <v>15.462999999999989</v>
      </c>
      <c r="DM124" s="49">
        <f>'[3]HouseholdFinAccount (2)'!$C60</f>
        <v>-18.2</v>
      </c>
      <c r="DN124" s="49">
        <f t="shared" si="45"/>
        <v>-2.7370000000000108</v>
      </c>
      <c r="DO124" s="49">
        <f>'[3]HouseholdFinAccount (2)'!$S60</f>
        <v>91.3</v>
      </c>
      <c r="DP124" s="451">
        <f>'[3]HouseholdFinAccount (2)'!$AB60</f>
        <v>75.5</v>
      </c>
      <c r="DQ124" s="899">
        <f t="shared" si="144"/>
        <v>5462.9999999999991</v>
      </c>
      <c r="DR124" s="394">
        <f t="shared" si="91"/>
        <v>78.307999999999993</v>
      </c>
      <c r="DS124" s="394">
        <f>'[5]HouseholdReconciliation (2)'!$S29</f>
        <v>180.9</v>
      </c>
      <c r="DT124" s="394">
        <f>'[5]HouseholdReconciliation (2)'!$H29</f>
        <v>-523.4</v>
      </c>
      <c r="DU124" s="394">
        <f t="shared" si="145"/>
        <v>9.5920000000007342</v>
      </c>
      <c r="DV124" s="394">
        <f>'[5]HouseholdReconciliation (2)'!$J29</f>
        <v>25.4</v>
      </c>
      <c r="DW124" s="394">
        <f t="shared" si="92"/>
        <v>-18.2</v>
      </c>
      <c r="DX124" s="394">
        <f t="shared" si="146"/>
        <v>2.3920000000007349</v>
      </c>
      <c r="DY124" s="906">
        <f t="shared" si="147"/>
        <v>5208.3999999999996</v>
      </c>
      <c r="DZ124" s="871">
        <f t="shared" si="90"/>
        <v>5208.3999999999996</v>
      </c>
      <c r="EA124" s="868">
        <f>'[5]HouseholdBS (2)'!$C31-EH124</f>
        <v>4208.7999999999993</v>
      </c>
      <c r="EB124" s="868">
        <f>'[5]HouseholdBS (2)'!$D31-EH124</f>
        <v>1705.4</v>
      </c>
      <c r="EC124" s="1494">
        <f>'[5]QuarterlyBS88-Today(RBA) (2)'!$B96</f>
        <v>3602.8</v>
      </c>
      <c r="ED124" s="868">
        <f>'[5]HouseholdBS (2)'!$F31</f>
        <v>1358.1</v>
      </c>
      <c r="EE124" s="868">
        <f t="shared" si="148"/>
        <v>2244.7000000000003</v>
      </c>
      <c r="EF124" s="4">
        <f t="shared" si="149"/>
        <v>347.30000000000018</v>
      </c>
      <c r="EG124" s="4">
        <f>'[5]HouseholdBS (2)'!$J31*10</f>
        <v>180</v>
      </c>
      <c r="EH124" s="868">
        <f>'[5]HouseholdBS (2)'!$G31</f>
        <v>162.6</v>
      </c>
      <c r="EI124" s="868">
        <f t="shared" si="150"/>
        <v>999.60000000000036</v>
      </c>
      <c r="EJ124" s="868">
        <f t="shared" si="93"/>
        <v>2485.1</v>
      </c>
      <c r="EK124" s="868">
        <f>'[5]HouseholdBS (2)'!$AA31</f>
        <v>450.7</v>
      </c>
      <c r="EL124" s="871">
        <f>[9]Data1!$IE32/1000</f>
        <v>118.36499999999999</v>
      </c>
      <c r="EM124" s="871">
        <f>[10]Data2!$AQ32/1000</f>
        <v>332.31799999999998</v>
      </c>
      <c r="EN124" s="868">
        <f>'[5]HouseholdBS (2)'!$AB31</f>
        <v>1333.5</v>
      </c>
      <c r="EO124" s="868">
        <f>'[5]HouseholdBS (2)'!$X31+'[5]HouseholdBS (2)'!$Y31+'[5]HouseholdBS (2)'!$Z31+'[5]HouseholdBS (2)'!$AC31</f>
        <v>700.9</v>
      </c>
      <c r="EP124" s="869">
        <f>'[5]HouseholdBS (2)'!$AD31</f>
        <v>1485.5</v>
      </c>
      <c r="EQ124" s="870">
        <f t="shared" si="97"/>
        <v>2074</v>
      </c>
      <c r="ER124" s="870">
        <f t="shared" si="98"/>
        <v>1675.8</v>
      </c>
      <c r="ES124" s="870">
        <f t="shared" si="99"/>
        <v>1620.6</v>
      </c>
      <c r="ET124" s="870">
        <f t="shared" si="100"/>
        <v>40</v>
      </c>
      <c r="EU124" s="870">
        <f t="shared" si="101"/>
        <v>55.2</v>
      </c>
      <c r="EV124" s="870">
        <f t="shared" si="102"/>
        <v>33.1</v>
      </c>
      <c r="EW124" s="870">
        <f t="shared" si="103"/>
        <v>4223.5</v>
      </c>
      <c r="EX124" s="870">
        <f t="shared" si="104"/>
        <v>3233.3</v>
      </c>
      <c r="EY124" s="870">
        <f t="shared" si="105"/>
        <v>957.40000000000009</v>
      </c>
      <c r="EZ124" s="870">
        <f t="shared" si="106"/>
        <v>32.9</v>
      </c>
      <c r="FA124" s="870">
        <f t="shared" si="107"/>
        <v>6052.3</v>
      </c>
      <c r="FB124" s="870">
        <f t="shared" si="108"/>
        <v>1766.7</v>
      </c>
      <c r="FC124" s="868">
        <f>'[5]NonFinCorpBS (2)'!$C31-'[5]NonFinCorpBS (2)'!$G31</f>
        <v>1927.8</v>
      </c>
      <c r="FD124" s="868">
        <f>'[5]NonFinCorpBS (2)'!$D31-FH124</f>
        <v>1562.2</v>
      </c>
      <c r="FE124" s="868">
        <f t="shared" si="109"/>
        <v>1507</v>
      </c>
      <c r="FF124" s="868">
        <f>'[5]NonFinCorpBS (2)'!$J31*10</f>
        <v>40</v>
      </c>
      <c r="FG124" s="868">
        <f>'[5]NonFinCorpBS (2)'!$F31</f>
        <v>55.2</v>
      </c>
      <c r="FH124" s="868">
        <f>'[5]NonFinCorpBS (2)'!$G31</f>
        <v>29.3</v>
      </c>
      <c r="FI124" s="870">
        <f>'[5]NonFinCorpBS (2)'!$AB31</f>
        <v>851.2</v>
      </c>
      <c r="FJ124" s="870">
        <f>'[5]NonFinCorpBS (2)'!$AC31+'[5]NonFinCorpBS (2)'!$AD31+'[5]NonFinCorpBS (2)'!$AE31+'[5]NonFinCorpBS (2)'!$AH31</f>
        <v>603.79999999999995</v>
      </c>
      <c r="FK124" s="870">
        <f>'[5]NonFinCorpBS (2)'!$AF31</f>
        <v>215.8</v>
      </c>
      <c r="FL124" s="870">
        <f>'[5]NonFinCorpBS (2)'!$AG31</f>
        <v>31.6</v>
      </c>
      <c r="FM124" s="868">
        <f>'[5]NonFinCorpBS (2)'!$AI31</f>
        <v>2506</v>
      </c>
      <c r="FN124" s="868">
        <f>'[5]NonFinCorpBS (2)'!$AM31</f>
        <v>1386.9</v>
      </c>
      <c r="FO124" s="868">
        <f>'[5]FinCorpBS (2)'!$C31-'[5]FinCorpBS (2)'!$G31</f>
        <v>146.19999999999999</v>
      </c>
      <c r="FP124" s="868">
        <f>'[5]FinCorpBS (2)'!$D31-FT124</f>
        <v>113.60000000000001</v>
      </c>
      <c r="FQ124" s="868">
        <f t="shared" si="110"/>
        <v>113.60000000000001</v>
      </c>
      <c r="FR124" s="868">
        <v>0</v>
      </c>
      <c r="FS124" s="868">
        <v>0</v>
      </c>
      <c r="FT124" s="868">
        <f>'[5]FinCorpBS (2)'!$G31</f>
        <v>3.8</v>
      </c>
      <c r="FU124" s="868">
        <f>'[5]FinCorpBS (2)'!$X31</f>
        <v>3372.3</v>
      </c>
      <c r="FV124" s="868">
        <f>'[5]FinCorpBS (2)'!$Y31+'[5]FinCorpBS (2)'!$Z31+'[5]FinCorpBS (2)'!$AA31+'[5]FinCorpBS (2)'!$AB31+'[5]FinCorpBS (2)'!$AE31</f>
        <v>2629.5000000000005</v>
      </c>
      <c r="FW124" s="868">
        <f>'[5]FinCorpBS (2)'!$AC31</f>
        <v>741.6</v>
      </c>
      <c r="FX124" s="868">
        <f>'[5]FinCorpBS (2)'!$AD31</f>
        <v>1.3</v>
      </c>
      <c r="FY124" s="868">
        <f>'[5]FinCorpBS (2)'!$AF31</f>
        <v>3546.3</v>
      </c>
      <c r="FZ124" s="869">
        <f>'[5]FinCorpBS (2)'!$AJ31</f>
        <v>379.8</v>
      </c>
      <c r="GA124" s="871">
        <f>'[5]ExternalBS (2)'!$K31</f>
        <v>1158.4000000000001</v>
      </c>
      <c r="GB124" s="871">
        <f>'[5]ExternalBS (2)'!$P31</f>
        <v>573.70000000000005</v>
      </c>
      <c r="GC124" s="871">
        <f>'[5]ExternalBS (2)'!$B31</f>
        <v>1848.1</v>
      </c>
      <c r="GD124" s="880">
        <f>'[5]ExternalBS (2)'!$H31</f>
        <v>643.4</v>
      </c>
      <c r="GE124" s="880">
        <f t="shared" si="111"/>
        <v>1525.2</v>
      </c>
      <c r="GF124" s="880">
        <f>'[5]GovBS (2)'!$D31</f>
        <v>490.3</v>
      </c>
      <c r="GG124" s="880">
        <f t="shared" si="95"/>
        <v>484.90000000000003</v>
      </c>
      <c r="GH124" s="880">
        <v>0</v>
      </c>
      <c r="GI124" s="880">
        <f>'[5]GovBS (2)'!$F31</f>
        <v>5.4</v>
      </c>
      <c r="GJ124" s="880">
        <f>'[5]GovBS (2)'!$D31</f>
        <v>490.3</v>
      </c>
      <c r="GK124" s="880">
        <f>'[5]GovBS (2)'!$U31</f>
        <v>294.2</v>
      </c>
      <c r="GL124" s="880">
        <f>SUM('[5]GovBS (2)'!$V31:$Y31)</f>
        <v>740.7</v>
      </c>
      <c r="GM124" s="880">
        <f>'[5]GovBS (2)'!$V31</f>
        <v>732.1</v>
      </c>
      <c r="GN124" s="880">
        <f>'[5]GovBS (2)'!$W31</f>
        <v>0.5</v>
      </c>
      <c r="GO124" s="880">
        <f>'[5]GovBS (2)'!$X31</f>
        <v>8.1</v>
      </c>
      <c r="GP124" s="871">
        <f>'[5]GovBS (2)'!$AA31</f>
        <v>680.8</v>
      </c>
      <c r="GQ124" s="871">
        <f>'[5]GovBS (2)'!$AB31+'[5]GovBS (2)'!$AC31+'[5]GovBS (2)'!$AD31+'[5]GovBS (2)'!$AF31</f>
        <v>391.8</v>
      </c>
      <c r="GR124" s="871">
        <f>'[5]GovBS (2)'!$AE31</f>
        <v>289</v>
      </c>
      <c r="GS124" s="1520">
        <f>[8]GovSecByHolder!$AD52/1000</f>
        <v>3.9180000000000001</v>
      </c>
      <c r="GT124" s="871">
        <f>'[5]GovBS (2)'!$AG31</f>
        <v>541.1</v>
      </c>
      <c r="GU124" s="1520">
        <f>[8]GovSecsOutstanding!$N47/1000</f>
        <v>101.146748</v>
      </c>
      <c r="GV124" s="1521">
        <f>[8]GovSecByHolder!$AC52/1000</f>
        <v>101.139</v>
      </c>
      <c r="GW124" s="1075">
        <f>([8]GovSecsOutstanding!$L47+[8]GovSecsOutstanding!$M47)/1000</f>
        <v>7.7700000000000009E-3</v>
      </c>
      <c r="GX124" s="1519">
        <f t="shared" si="151"/>
        <v>2.5592728562939204E-2</v>
      </c>
      <c r="GY124" s="27">
        <f>'[5]NationalBS (2)'!$CO31-HA124</f>
        <v>3871.4339999999997</v>
      </c>
      <c r="GZ124" s="937">
        <f>'[5]KStockByAssetType (2)'!$C60/1000</f>
        <v>1418.68</v>
      </c>
      <c r="HA124" s="937">
        <f>'[5]KStockByAssetType (2)'!$J60/1000</f>
        <v>195.76599999999999</v>
      </c>
      <c r="HB124" s="91">
        <f>'[5]NationalBS (2)'!$DG31</f>
        <v>3936.5</v>
      </c>
      <c r="HC124" s="880">
        <f>'[5]NationalBS (2)'!$DI31</f>
        <v>3191.8</v>
      </c>
      <c r="HD124" s="1143">
        <f t="shared" si="96"/>
        <v>744.69999999999982</v>
      </c>
      <c r="HE124" s="937">
        <f>'[3]NationalIncome (2)'!$R60/1000</f>
        <v>108.06</v>
      </c>
      <c r="HF124" s="92">
        <f t="shared" si="152"/>
        <v>6748.2719999999999</v>
      </c>
      <c r="HG124" s="937">
        <f t="shared" si="153"/>
        <v>107.59700000000001</v>
      </c>
      <c r="HH124" s="937">
        <f>'[5]NationalReconciliationB (2)'!$AV30</f>
        <v>224.3</v>
      </c>
      <c r="HI124" s="937">
        <f>'[5]NationalReconciliationB (2)'!$AW30</f>
        <v>-22.2</v>
      </c>
      <c r="HJ124" s="937">
        <f t="shared" si="113"/>
        <v>60.264999999998636</v>
      </c>
      <c r="HK124" s="937">
        <f>'[5]NationalReconciliationB (2)'!$AU30</f>
        <v>57.5</v>
      </c>
      <c r="HL124" s="1075">
        <f>'[5]NationalReconciliationB (2)'!$Z30</f>
        <v>26.4</v>
      </c>
      <c r="HM124" s="937">
        <f t="shared" si="112"/>
        <v>1.0459999999999994</v>
      </c>
      <c r="HN124" s="937">
        <f>-'[3]External (2)'!$AF60/1000</f>
        <v>-43.445999999999998</v>
      </c>
      <c r="HO124" s="937">
        <f>'[5]NationalReconciliationB (2)'!$AT30</f>
        <v>-42.4</v>
      </c>
      <c r="HP124" s="937">
        <f t="shared" si="114"/>
        <v>1.718999999998637</v>
      </c>
      <c r="HQ124" s="937">
        <f t="shared" si="154"/>
        <v>7118.2339999999986</v>
      </c>
      <c r="HR124" s="893">
        <f t="shared" si="83"/>
        <v>3.1171722794322454E-2</v>
      </c>
      <c r="HS124" s="64">
        <f>AVERAGE([2]Data1!$J$251:$J$254)</f>
        <v>92.625</v>
      </c>
      <c r="HT124" s="64">
        <f t="shared" si="87"/>
        <v>97.731469269322062</v>
      </c>
      <c r="HU124" s="705">
        <f>'[3]Deflators (2)'!$AM60</f>
        <v>91.8</v>
      </c>
      <c r="HV124" s="705">
        <f>'[3]Deflators (2)'!$G60</f>
        <v>90.7</v>
      </c>
      <c r="HW124" s="705">
        <f>'[3]Deflators (2)'!$AH60</f>
        <v>99.2</v>
      </c>
      <c r="HX124" s="705">
        <f>'[3]Deflators (2)'!$AL60</f>
        <v>115.9</v>
      </c>
      <c r="HY124" s="705">
        <f>'[3]Deflators (2)'!$AK60</f>
        <v>110.7</v>
      </c>
      <c r="HZ124" s="705">
        <f>'[3]Deflators (2)'!$F60</f>
        <v>89.4</v>
      </c>
      <c r="IA124" s="83">
        <v>21691.652999999998</v>
      </c>
      <c r="IB124" s="83">
        <v>11003.189</v>
      </c>
      <c r="IC124" s="83">
        <v>9701.3860000000004</v>
      </c>
      <c r="ID124" s="83">
        <v>1301.8030000000001</v>
      </c>
      <c r="IE124" s="1501">
        <v>0.2591078697414162</v>
      </c>
      <c r="IF124" s="62">
        <f>'[5]NationalBS (2)'!$CX31</f>
        <v>73.900000000000006</v>
      </c>
      <c r="IG124" s="49">
        <f>'[5]NationalBS (2)'!$CY31</f>
        <v>44</v>
      </c>
      <c r="IH124" s="49">
        <f>'[5]NationalBS (2)'!$CZ31</f>
        <v>39.799999999999997</v>
      </c>
      <c r="II124" s="49">
        <f>'[5]NationalBS (2)'!$DA31</f>
        <v>2.7</v>
      </c>
      <c r="IJ124" s="49">
        <f>'[5]NationalBS (2)'!$CR31</f>
        <v>195.8</v>
      </c>
    </row>
    <row r="125" spans="1:244">
      <c r="A125" s="3">
        <f t="shared" si="88"/>
        <v>2010</v>
      </c>
      <c r="B125" s="739">
        <f>C125+D125</f>
        <v>1055.6999999999998</v>
      </c>
      <c r="C125" s="737">
        <f>BA125</f>
        <v>-50.371000000000002</v>
      </c>
      <c r="D125" s="739">
        <f t="shared" si="65"/>
        <v>1106.0709999999999</v>
      </c>
      <c r="E125" s="729">
        <f t="shared" si="66"/>
        <v>1295.7269999999999</v>
      </c>
      <c r="F125" s="729">
        <f>'[3]NationalIncome (2)'!$S61/1000-Y125</f>
        <v>189.65600000000001</v>
      </c>
      <c r="G125" s="48">
        <f t="shared" si="67"/>
        <v>128.08199999999999</v>
      </c>
      <c r="H125" s="79">
        <f>'[3]IncomeFromGDP (2)'!$O61/1000</f>
        <v>128.08199999999999</v>
      </c>
      <c r="I125" s="733">
        <f t="shared" si="68"/>
        <v>0</v>
      </c>
      <c r="J125" s="394">
        <f t="shared" si="69"/>
        <v>1295.7269999999999</v>
      </c>
      <c r="K125" s="394">
        <f>'[3]Expenditure (2)'!$EE61/1000</f>
        <v>717.51599999999996</v>
      </c>
      <c r="L125" s="394">
        <f>'[3]Expenditure (2)'!$ED61/1000</f>
        <v>233.30799999999999</v>
      </c>
      <c r="M125" s="394">
        <f>('[3]Expenditure (2)'!$FI61+'[3]Expenditure (2)'!$FN61)/1000</f>
        <v>357.50299999999999</v>
      </c>
      <c r="N125" s="394">
        <f>'[3]Expenditure (2)'!$FP61/1000</f>
        <v>252.154</v>
      </c>
      <c r="O125" s="394">
        <f>'[3]Expenditure (2)'!$FQ61/1000</f>
        <v>264.75400000000002</v>
      </c>
      <c r="P125" s="724">
        <f>'[3]Expenditure (2)'!$FR61/1000</f>
        <v>0</v>
      </c>
      <c r="Q125" s="394">
        <f t="shared" si="6"/>
        <v>1295.7269999999999</v>
      </c>
      <c r="R125" s="394">
        <f>'[3]IncomeFromGDP (2)'!$D61/1000</f>
        <v>613.721</v>
      </c>
      <c r="S125" s="394">
        <f>'[3]IncomeFromGDP (2)'!$L61/1000</f>
        <v>445.37200000000001</v>
      </c>
      <c r="T125" s="394">
        <f>'[3]IncomeFromGDP (2)'!$M61/1000</f>
        <v>108.55200000000001</v>
      </c>
      <c r="U125" s="394">
        <f>'[3]IncomeFromGDP (2)'!$P61/1000</f>
        <v>0</v>
      </c>
      <c r="V125" s="45">
        <f t="shared" si="70"/>
        <v>69.484999999999985</v>
      </c>
      <c r="W125" s="49">
        <f>'[3]HouseholdInc (2)'!$B61/1000</f>
        <v>96.751999999999995</v>
      </c>
      <c r="X125" s="451">
        <f>'[3]CFCByIndustry (2)'!$AB61/1000-Y125</f>
        <v>27.267000000000003</v>
      </c>
      <c r="Y125" s="451">
        <f>'[3]CFCByIndustry (2)'!$W61/1000</f>
        <v>20.448</v>
      </c>
      <c r="Z125" s="49">
        <f>'[3]HouseholdInc (2)'!$AM61/1000-Y125</f>
        <v>51.865000000000002</v>
      </c>
      <c r="AA125" s="857">
        <f t="shared" si="71"/>
        <v>0.28182363155283618</v>
      </c>
      <c r="AB125" s="464">
        <f t="shared" si="115"/>
        <v>6.3713898495186471E-3</v>
      </c>
      <c r="AC125" s="5">
        <f t="shared" si="116"/>
        <v>88.52300000000001</v>
      </c>
      <c r="AD125" s="39">
        <f t="shared" si="9"/>
        <v>113.12200000000001</v>
      </c>
      <c r="AE125" s="39">
        <f t="shared" si="117"/>
        <v>83.953000000000003</v>
      </c>
      <c r="AF125" s="49">
        <f t="shared" si="72"/>
        <v>108.55200000000001</v>
      </c>
      <c r="AG125" s="896">
        <f>'[3]AgriIncome (2)'!$W31/1000</f>
        <v>4.57</v>
      </c>
      <c r="AH125" s="49">
        <f>'[3]CFCByIndustry (2)'!$AC61/1000</f>
        <v>24.599</v>
      </c>
      <c r="AI125" s="112">
        <f t="shared" si="118"/>
        <v>0.21745549053234559</v>
      </c>
      <c r="AJ125" s="5">
        <f t="shared" si="155"/>
        <v>693.52</v>
      </c>
      <c r="AK125" s="39">
        <f t="shared" si="158"/>
        <v>804.27499999999998</v>
      </c>
      <c r="AL125" s="394">
        <f>('[3]NonFinCorpIncome (2)'!$B61+'[3]FinCorpIncome (2)'!$B61)/1000</f>
        <v>321.58600000000001</v>
      </c>
      <c r="AM125" s="394">
        <f t="shared" si="156"/>
        <v>482.68899999999996</v>
      </c>
      <c r="AN125" s="394">
        <f>('[3]CFCByIndustry (2)'!$Y61+'[3]CFCByIndustry (2)'!$Z61)/1000</f>
        <v>110.755</v>
      </c>
      <c r="AO125" s="111">
        <f t="shared" si="159"/>
        <v>0.13770787355071337</v>
      </c>
      <c r="AP125" s="27">
        <f t="shared" si="160"/>
        <v>126.462</v>
      </c>
      <c r="AQ125" s="5">
        <f t="shared" si="161"/>
        <v>153.49700000000001</v>
      </c>
      <c r="AR125" s="49">
        <v>126.462</v>
      </c>
      <c r="AS125" s="49">
        <f>'[3]CFCByIndustry (2)'!$AA61/1000</f>
        <v>27.035</v>
      </c>
      <c r="AT125" s="49">
        <f>'[3]GovIncome (2)'!$BS61/1000</f>
        <v>27.035</v>
      </c>
      <c r="AU125" s="860">
        <f t="shared" si="157"/>
        <v>0.17612722072744091</v>
      </c>
      <c r="AV125" s="5">
        <f t="shared" si="119"/>
        <v>210.83100000000002</v>
      </c>
      <c r="AW125" s="5">
        <f>('[3]NonFinCorpIncome (2)'!$T61+'[3]FinCorpIncome (2)'!$T61)/1000</f>
        <v>56.417999999999999</v>
      </c>
      <c r="AX125" s="5">
        <f t="shared" si="73"/>
        <v>107.92800000000001</v>
      </c>
      <c r="AY125" s="5">
        <f>('[3]NonFinCorpIncome (2)'!$AC61+'[3]FinCorpIncome (2)'!$AB61)/1000</f>
        <v>42.459000000000003</v>
      </c>
      <c r="AZ125" s="761">
        <f>('[3]NonFinCorpIncome (2)'!Y61+'[3]NonFinCorpIncome (2)'!X61+'[3]NonFinCorpIncome (2)'!W61-'[3]NonFinCorpIncome (2)'!K61-'[3]NonFinCorpIncome (2)'!J61)/1000+('[3]FinCorpIncome (2)'!X61+'[3]FinCorpIncome (2)'!W61-'[3]FinCorpIncome (2)'!J61-'[3]FinCorpIncome (2)'!I61)/1000</f>
        <v>4.0259999999999998</v>
      </c>
      <c r="BA125" s="63">
        <f t="shared" si="74"/>
        <v>-50.371000000000002</v>
      </c>
      <c r="BB125" s="64">
        <f t="shared" si="14"/>
        <v>-48.636000000000003</v>
      </c>
      <c r="BC125" s="49">
        <f>'[3]External (2)'!$T61/1000</f>
        <v>36.735999999999997</v>
      </c>
      <c r="BD125" s="49">
        <f>'[3]External (2)'!$G61/1000</f>
        <v>85.372</v>
      </c>
      <c r="BE125" s="64">
        <f t="shared" si="15"/>
        <v>-1.7349999999999999</v>
      </c>
      <c r="BF125" s="49">
        <f>'[3]External (2)'!$P61/1000</f>
        <v>1.6890000000000001</v>
      </c>
      <c r="BG125" s="49">
        <f>'[3]External (2)'!$C61/1000</f>
        <v>3.4239999999999999</v>
      </c>
      <c r="BH125" s="35">
        <f t="shared" si="75"/>
        <v>-1.2640000000000002</v>
      </c>
      <c r="BI125" s="49">
        <f t="shared" si="86"/>
        <v>-1.2640000000000002</v>
      </c>
      <c r="BJ125" s="49">
        <f>'[3]External (2)'!$Y61/1000</f>
        <v>6.5960000000000001</v>
      </c>
      <c r="BK125" s="49">
        <f>'[3]External (2)'!$M61/1000</f>
        <v>7.86</v>
      </c>
      <c r="BL125" s="49">
        <f t="shared" si="76"/>
        <v>-0.28000000000000003</v>
      </c>
      <c r="BM125" s="49">
        <f>'[3]External (2)'!$AD61/1000</f>
        <v>0</v>
      </c>
      <c r="BN125" s="50">
        <f>'[3]External (2)'!$AC61/1000</f>
        <v>0.28000000000000003</v>
      </c>
      <c r="BO125" s="17">
        <f t="shared" si="163"/>
        <v>248.63625000000002</v>
      </c>
      <c r="BP125" s="5">
        <f t="shared" si="120"/>
        <v>210.83100000000002</v>
      </c>
      <c r="BQ125" s="5">
        <f t="shared" si="121"/>
        <v>69.484999999999985</v>
      </c>
      <c r="BR125" s="6">
        <f t="shared" si="122"/>
        <v>20.988250000000001</v>
      </c>
      <c r="BS125" s="6">
        <f t="shared" si="123"/>
        <v>-48.636000000000003</v>
      </c>
      <c r="BT125" s="49">
        <f>('[3]GovIncome (2)'!$CO61-'[3]GovIncome (2)'!$CA61)/1000</f>
        <v>-4.032</v>
      </c>
      <c r="BU125" s="17">
        <f t="shared" si="78"/>
        <v>674.95074999999997</v>
      </c>
      <c r="BV125" s="5">
        <f t="shared" si="124"/>
        <v>613.721</v>
      </c>
      <c r="BW125" s="6">
        <f t="shared" si="125"/>
        <v>62.964750000000002</v>
      </c>
      <c r="BX125" s="6">
        <f t="shared" si="126"/>
        <v>46.528726876504393</v>
      </c>
      <c r="BY125" s="65">
        <f t="shared" si="127"/>
        <v>-1.7349999999999999</v>
      </c>
      <c r="BZ125" s="17">
        <f>CA125+CB125+CC125+CF125</f>
        <v>334.30099999999999</v>
      </c>
      <c r="CA125" s="5">
        <f t="shared" si="128"/>
        <v>128.08199999999999</v>
      </c>
      <c r="CB125" s="6">
        <f t="shared" si="129"/>
        <v>56.417999999999999</v>
      </c>
      <c r="CC125" s="6">
        <f>CI125+CJ125</f>
        <v>130.57</v>
      </c>
      <c r="CD125" s="8">
        <f t="shared" si="130"/>
        <v>20.080864555661151</v>
      </c>
      <c r="CE125" s="8">
        <f t="shared" si="131"/>
        <v>110.48913544433884</v>
      </c>
      <c r="CF125" s="1492">
        <f>SUM([4]Data1!$BC211:$BC214)/1000</f>
        <v>19.231000000000002</v>
      </c>
      <c r="CG125" s="8">
        <f t="shared" si="132"/>
        <v>76.498864555661157</v>
      </c>
      <c r="CH125" s="8">
        <f t="shared" si="133"/>
        <v>129.72013544433884</v>
      </c>
      <c r="CI125" s="49">
        <f>'[3]HouseholdInc (2)'!$AA61/1000</f>
        <v>130.40299999999999</v>
      </c>
      <c r="CJ125" s="763">
        <f>'[3]HouseholdKAccount (2)'!$F61/1000</f>
        <v>0.16700000000000001</v>
      </c>
      <c r="CK125" s="11">
        <f>('[3]GovIncome (2)'!$CR61+'[3]GovIncome (2)'!$CT61)/1000</f>
        <v>133.899</v>
      </c>
      <c r="CL125" s="1173">
        <f t="shared" si="81"/>
        <v>34.040999999999997</v>
      </c>
      <c r="CM125" s="1176">
        <f>'[3]GovIncome (2)'!$CR61/1000</f>
        <v>99.858000000000004</v>
      </c>
      <c r="CN125" s="11">
        <f t="shared" si="82"/>
        <v>144.46699999999998</v>
      </c>
      <c r="CO125" s="49">
        <f>'[3]GovDispoIncome (2)'!$C61/1000</f>
        <v>37.241999999999997</v>
      </c>
      <c r="CP125" s="49">
        <f>'[3]GovDispoIncome (2)'!$D61/1000</f>
        <v>107.22499999999999</v>
      </c>
      <c r="CQ125" s="49">
        <f>'[3]GovIncome (2)'!$CY61/1000</f>
        <v>-31.513000000000002</v>
      </c>
      <c r="CR125" s="49">
        <f t="shared" si="134"/>
        <v>-10.812999999999999</v>
      </c>
      <c r="CS125" s="49">
        <f>('[3]GovKTransfers (2)'!$AR61+'[3]GovKTransfers (2)'!$AS61+'[3]GovKTransfers (2)'!$AT61)/1000</f>
        <v>58.030999999999999</v>
      </c>
      <c r="CT125" s="27">
        <f t="shared" si="135"/>
        <v>747.38199999999983</v>
      </c>
      <c r="CU125" s="49">
        <f t="shared" si="136"/>
        <v>168.11138544433885</v>
      </c>
      <c r="CV125" s="49">
        <f t="shared" si="137"/>
        <v>550.68346274927137</v>
      </c>
      <c r="CW125" s="49">
        <f t="shared" si="138"/>
        <v>28.588151806389767</v>
      </c>
      <c r="CX125" s="49">
        <f t="shared" si="139"/>
        <v>851.26599999999985</v>
      </c>
      <c r="CY125" s="49">
        <f t="shared" si="140"/>
        <v>995.73299999999983</v>
      </c>
      <c r="CZ125" s="49">
        <f>'[3]HouseholdInc (2)'!$AL61/1000</f>
        <v>72.215000000000003</v>
      </c>
      <c r="DA125" s="49">
        <f t="shared" si="141"/>
        <v>124.08000000000001</v>
      </c>
      <c r="DB125" s="49">
        <f>'[3]HouseholdKAccount (2)'!$H61/1000</f>
        <v>4.0339999999999998</v>
      </c>
      <c r="DC125" s="79">
        <f t="shared" si="39"/>
        <v>76.249000000000009</v>
      </c>
      <c r="DD125" s="49">
        <f>('[3]NonFinCorpKAccount (2)'!$H61+'[3]FinCorpKAccount (2)'!$H61)/1000</f>
        <v>6.4989999999999997</v>
      </c>
      <c r="DE125" s="478">
        <f t="shared" si="142"/>
        <v>125.20700000000001</v>
      </c>
      <c r="DF125" s="79">
        <f>DH125+DK125+DN125</f>
        <v>84.649000000000015</v>
      </c>
      <c r="DG125" s="49">
        <f>'[3]HouseholdKAccount (2)'!$P61/1000</f>
        <v>117.68300000000001</v>
      </c>
      <c r="DH125" s="481">
        <f t="shared" si="143"/>
        <v>65.816999999999993</v>
      </c>
      <c r="DI125" s="49">
        <f>'[3]HouseholdKAccount (2)'!$J61/1000-X125</f>
        <v>39.865000000000002</v>
      </c>
      <c r="DJ125" s="49">
        <f t="shared" si="162"/>
        <v>25.951999999999991</v>
      </c>
      <c r="DK125" s="49">
        <f>('[3]HouseholdKAccount (2)'!$Q61+'[3]HouseholdKAccount (2)'!$R61)/1000</f>
        <v>8.4000000000000005E-2</v>
      </c>
      <c r="DL125" s="49">
        <f>DC125-DH125-DK125</f>
        <v>10.348000000000017</v>
      </c>
      <c r="DM125" s="49">
        <f>'[3]HouseholdFinAccount (2)'!$C61</f>
        <v>8.4</v>
      </c>
      <c r="DN125" s="49">
        <f t="shared" si="45"/>
        <v>18.748000000000019</v>
      </c>
      <c r="DO125" s="49">
        <f>'[3]HouseholdFinAccount (2)'!$S61</f>
        <v>152.30000000000001</v>
      </c>
      <c r="DP125" s="451">
        <f>'[3]HouseholdFinAccount (2)'!$AB61</f>
        <v>113.2</v>
      </c>
      <c r="DQ125" s="899">
        <f t="shared" si="144"/>
        <v>5208.3999999999996</v>
      </c>
      <c r="DR125" s="394">
        <f t="shared" si="91"/>
        <v>76.249000000000009</v>
      </c>
      <c r="DS125" s="394">
        <f>'[5]HouseholdReconciliation (2)'!$S30</f>
        <v>100.2</v>
      </c>
      <c r="DT125" s="394">
        <f>'[5]HouseholdReconciliation (2)'!$H30</f>
        <v>601.4</v>
      </c>
      <c r="DU125" s="394">
        <f t="shared" si="145"/>
        <v>15.651000000001112</v>
      </c>
      <c r="DV125" s="394">
        <f>'[5]HouseholdReconciliation (2)'!$J30</f>
        <v>24</v>
      </c>
      <c r="DW125" s="394">
        <f t="shared" si="92"/>
        <v>8.4</v>
      </c>
      <c r="DX125" s="394">
        <f t="shared" si="146"/>
        <v>-16.748999999998887</v>
      </c>
      <c r="DY125" s="906">
        <f t="shared" si="147"/>
        <v>6001.9</v>
      </c>
      <c r="DZ125" s="871">
        <f t="shared" si="90"/>
        <v>6001.9</v>
      </c>
      <c r="EA125" s="868">
        <f>'[5]HouseholdBS (2)'!$C32-EH125</f>
        <v>4900.7</v>
      </c>
      <c r="EB125" s="868">
        <f>'[5]HouseholdBS (2)'!$D32-EH125</f>
        <v>1780.1</v>
      </c>
      <c r="EC125" s="1494">
        <f>'[5]QuarterlyBS88-Today(RBA) (2)'!$B100</f>
        <v>4279.6000000000004</v>
      </c>
      <c r="ED125" s="868">
        <f>'[5]HouseholdBS (2)'!$F32</f>
        <v>1425</v>
      </c>
      <c r="EE125" s="868">
        <f t="shared" si="148"/>
        <v>2854.6000000000004</v>
      </c>
      <c r="EF125" s="4">
        <f t="shared" si="149"/>
        <v>355.09999999999991</v>
      </c>
      <c r="EG125" s="4">
        <f>'[5]HouseholdBS (2)'!$J32*10</f>
        <v>187</v>
      </c>
      <c r="EH125" s="868">
        <f>'[5]HouseholdBS (2)'!$G32</f>
        <v>179.2</v>
      </c>
      <c r="EI125" s="868">
        <f t="shared" si="150"/>
        <v>1101.1999999999998</v>
      </c>
      <c r="EJ125" s="868">
        <f t="shared" si="93"/>
        <v>2707.1000000000004</v>
      </c>
      <c r="EK125" s="868">
        <f>'[5]HouseholdBS (2)'!$AA32</f>
        <v>476.4</v>
      </c>
      <c r="EL125" s="871">
        <f>[9]Data1!$IE33/1000</f>
        <v>133.17400000000001</v>
      </c>
      <c r="EM125" s="871">
        <f>[10]Data2!$AQ33/1000</f>
        <v>343.233</v>
      </c>
      <c r="EN125" s="868">
        <f>'[5]HouseholdBS (2)'!$AB32</f>
        <v>1491.4</v>
      </c>
      <c r="EO125" s="868">
        <f>'[5]HouseholdBS (2)'!$X32+'[5]HouseholdBS (2)'!$Y32+'[5]HouseholdBS (2)'!$Z32+'[5]HouseholdBS (2)'!$AC32</f>
        <v>739.30000000000007</v>
      </c>
      <c r="EP125" s="869">
        <f>'[5]HouseholdBS (2)'!$AD32</f>
        <v>1605.9</v>
      </c>
      <c r="EQ125" s="870">
        <f t="shared" si="97"/>
        <v>2176.1999999999998</v>
      </c>
      <c r="ER125" s="870">
        <f t="shared" si="98"/>
        <v>1740.2</v>
      </c>
      <c r="ES125" s="870">
        <f t="shared" si="99"/>
        <v>1682.4</v>
      </c>
      <c r="ET125" s="870">
        <f t="shared" si="100"/>
        <v>42</v>
      </c>
      <c r="EU125" s="870">
        <f t="shared" si="101"/>
        <v>57.8</v>
      </c>
      <c r="EV125" s="870">
        <f t="shared" si="102"/>
        <v>36.1</v>
      </c>
      <c r="EW125" s="870">
        <f t="shared" si="103"/>
        <v>4445.6000000000004</v>
      </c>
      <c r="EX125" s="870">
        <f t="shared" si="104"/>
        <v>3376.9</v>
      </c>
      <c r="EY125" s="870">
        <f t="shared" si="105"/>
        <v>1034</v>
      </c>
      <c r="EZ125" s="870">
        <f t="shared" si="106"/>
        <v>35</v>
      </c>
      <c r="FA125" s="870">
        <f t="shared" si="107"/>
        <v>6369.1</v>
      </c>
      <c r="FB125" s="870">
        <f t="shared" si="108"/>
        <v>1898.3999999999999</v>
      </c>
      <c r="FC125" s="868">
        <f>'[5]NonFinCorpBS (2)'!$C32-'[5]NonFinCorpBS (2)'!$G32</f>
        <v>2030.5</v>
      </c>
      <c r="FD125" s="868">
        <f>'[5]NonFinCorpBS (2)'!$D32-FH125</f>
        <v>1627</v>
      </c>
      <c r="FE125" s="868">
        <f t="shared" si="109"/>
        <v>1569.2</v>
      </c>
      <c r="FF125" s="868">
        <f>'[5]NonFinCorpBS (2)'!$J32*10</f>
        <v>42</v>
      </c>
      <c r="FG125" s="868">
        <f>'[5]NonFinCorpBS (2)'!$F32</f>
        <v>57.8</v>
      </c>
      <c r="FH125" s="868">
        <f>'[5]NonFinCorpBS (2)'!$G32</f>
        <v>32</v>
      </c>
      <c r="FI125" s="870">
        <f>'[5]NonFinCorpBS (2)'!$AB32</f>
        <v>936.1</v>
      </c>
      <c r="FJ125" s="870">
        <f>'[5]NonFinCorpBS (2)'!$AC32+'[5]NonFinCorpBS (2)'!$AD32+'[5]NonFinCorpBS (2)'!$AE32+'[5]NonFinCorpBS (2)'!$AH32</f>
        <v>647.4</v>
      </c>
      <c r="FK125" s="870">
        <f>'[5]NonFinCorpBS (2)'!$AF32</f>
        <v>255.3</v>
      </c>
      <c r="FL125" s="870">
        <f>'[5]NonFinCorpBS (2)'!$AG32</f>
        <v>33.6</v>
      </c>
      <c r="FM125" s="868">
        <f>'[5]NonFinCorpBS (2)'!$AI32</f>
        <v>2609.5</v>
      </c>
      <c r="FN125" s="868">
        <f>'[5]NonFinCorpBS (2)'!$AM32</f>
        <v>1499.6</v>
      </c>
      <c r="FO125" s="868">
        <f>'[5]FinCorpBS (2)'!$C32-'[5]FinCorpBS (2)'!$G32</f>
        <v>145.70000000000002</v>
      </c>
      <c r="FP125" s="868">
        <f>'[5]FinCorpBS (2)'!$D32-FT125</f>
        <v>113.2</v>
      </c>
      <c r="FQ125" s="868">
        <f t="shared" si="110"/>
        <v>113.2</v>
      </c>
      <c r="FR125" s="868">
        <v>0</v>
      </c>
      <c r="FS125" s="868">
        <v>0</v>
      </c>
      <c r="FT125" s="868">
        <f>'[5]FinCorpBS (2)'!$G32</f>
        <v>4.0999999999999996</v>
      </c>
      <c r="FU125" s="868">
        <f>'[5]FinCorpBS (2)'!$X32</f>
        <v>3509.5</v>
      </c>
      <c r="FV125" s="868">
        <f>'[5]FinCorpBS (2)'!$Y32+'[5]FinCorpBS (2)'!$Z32+'[5]FinCorpBS (2)'!$AA32+'[5]FinCorpBS (2)'!$AB32+'[5]FinCorpBS (2)'!$AE32</f>
        <v>2729.5</v>
      </c>
      <c r="FW125" s="868">
        <f>'[5]FinCorpBS (2)'!$AC32</f>
        <v>778.7</v>
      </c>
      <c r="FX125" s="868">
        <f>'[5]FinCorpBS (2)'!$AD32</f>
        <v>1.4</v>
      </c>
      <c r="FY125" s="868">
        <f>'[5]FinCorpBS (2)'!$AF32</f>
        <v>3759.6</v>
      </c>
      <c r="FZ125" s="869">
        <f>'[5]FinCorpBS (2)'!$AJ32</f>
        <v>398.8</v>
      </c>
      <c r="GA125" s="871">
        <f>'[5]ExternalBS (2)'!$K32</f>
        <v>1268.9000000000001</v>
      </c>
      <c r="GB125" s="871">
        <f>'[5]ExternalBS (2)'!$P32</f>
        <v>649.1</v>
      </c>
      <c r="GC125" s="871">
        <f>'[5]ExternalBS (2)'!$B32</f>
        <v>2016.6</v>
      </c>
      <c r="GD125" s="880">
        <f>'[5]ExternalBS (2)'!$H32</f>
        <v>721.5</v>
      </c>
      <c r="GE125" s="880">
        <f t="shared" si="111"/>
        <v>1521.4</v>
      </c>
      <c r="GF125" s="880">
        <f>'[5]GovBS (2)'!$D32</f>
        <v>515.4</v>
      </c>
      <c r="GG125" s="880">
        <f t="shared" si="95"/>
        <v>509.09999999999997</v>
      </c>
      <c r="GH125" s="880">
        <v>0</v>
      </c>
      <c r="GI125" s="880">
        <f>'[5]GovBS (2)'!$F32</f>
        <v>6.3</v>
      </c>
      <c r="GJ125" s="880">
        <f>'[5]GovBS (2)'!$D32</f>
        <v>515.4</v>
      </c>
      <c r="GK125" s="880">
        <f>'[5]GovBS (2)'!$U32</f>
        <v>303.89999999999998</v>
      </c>
      <c r="GL125" s="880">
        <f>SUM('[5]GovBS (2)'!$V32:$Y32)</f>
        <v>702.1</v>
      </c>
      <c r="GM125" s="880">
        <f>'[5]GovBS (2)'!$V32</f>
        <v>693.1</v>
      </c>
      <c r="GN125" s="880">
        <f>'[5]GovBS (2)'!$W32</f>
        <v>0.4</v>
      </c>
      <c r="GO125" s="880">
        <f>'[5]GovBS (2)'!$X32</f>
        <v>8.6</v>
      </c>
      <c r="GP125" s="871">
        <f>'[5]GovBS (2)'!$AA32</f>
        <v>721.2</v>
      </c>
      <c r="GQ125" s="871">
        <f>'[5]GovBS (2)'!$AB32+'[5]GovBS (2)'!$AC32+'[5]GovBS (2)'!$AD32+'[5]GovBS (2)'!$AF32</f>
        <v>405.6</v>
      </c>
      <c r="GR125" s="871">
        <f>'[5]GovBS (2)'!$AE32</f>
        <v>315.60000000000002</v>
      </c>
      <c r="GS125" s="1520">
        <f>[8]GovSecByHolder!$AD53/1000</f>
        <v>5.9073590000000005</v>
      </c>
      <c r="GT125" s="871">
        <f>'[5]GovBS (2)'!$AG32</f>
        <v>646.6</v>
      </c>
      <c r="GU125" s="1520">
        <f>[8]GovSecsOutstanding!$N48/1000</f>
        <v>147.13268299999999</v>
      </c>
      <c r="GV125" s="1521">
        <f>[8]GovSecByHolder!$AC53/1000</f>
        <v>147.126</v>
      </c>
      <c r="GW125" s="1075">
        <f>([8]GovSecsOutstanding!$L48+[8]GovSecsOutstanding!$M48)/1000</f>
        <v>7.1370000000000001E-3</v>
      </c>
      <c r="GX125" s="1519">
        <f t="shared" si="151"/>
        <v>2.9174955006157056E-2</v>
      </c>
      <c r="GY125" s="27">
        <f>'[5]NationalBS (2)'!$CO32-HA125</f>
        <v>4035.6970000000001</v>
      </c>
      <c r="GZ125" s="937">
        <f>'[5]KStockByAssetType (2)'!$C61/1000</f>
        <v>1489.144</v>
      </c>
      <c r="HA125" s="937">
        <f>'[5]KStockByAssetType (2)'!$J61/1000</f>
        <v>215.303</v>
      </c>
      <c r="HB125" s="91">
        <f>'[5]NationalBS (2)'!$DG32</f>
        <v>4562.6000000000004</v>
      </c>
      <c r="HC125" s="880">
        <f>'[5]NationalBS (2)'!$DI32</f>
        <v>3856.7</v>
      </c>
      <c r="HD125" s="1143">
        <f t="shared" si="96"/>
        <v>705.90000000000055</v>
      </c>
      <c r="HE125" s="937">
        <f>'[3]NationalIncome (2)'!$R61/1000</f>
        <v>83.164000000000001</v>
      </c>
      <c r="HF125" s="92">
        <f t="shared" si="152"/>
        <v>7118.2339999999986</v>
      </c>
      <c r="HG125" s="937">
        <f t="shared" si="153"/>
        <v>82.884</v>
      </c>
      <c r="HH125" s="937">
        <f>'[5]NationalReconciliationB (2)'!$AV31</f>
        <v>136.5</v>
      </c>
      <c r="HI125" s="937">
        <f>'[5]NationalReconciliationB (2)'!$AW31</f>
        <v>470.5</v>
      </c>
      <c r="HJ125" s="937">
        <f t="shared" si="113"/>
        <v>42.479000000001179</v>
      </c>
      <c r="HK125" s="937">
        <f>'[5]NationalReconciliationB (2)'!$AU31</f>
        <v>61.3</v>
      </c>
      <c r="HL125" s="1075">
        <f>'[5]NationalReconciliationB (2)'!$Z31</f>
        <v>30.8</v>
      </c>
      <c r="HM125" s="937">
        <f t="shared" si="112"/>
        <v>1.3160000000000025</v>
      </c>
      <c r="HN125" s="937">
        <f>-'[3]External (2)'!$AF61/1000</f>
        <v>-64.516000000000005</v>
      </c>
      <c r="HO125" s="937">
        <f>'[5]NationalReconciliationB (2)'!$AT31</f>
        <v>-63.2</v>
      </c>
      <c r="HP125" s="937">
        <f t="shared" si="114"/>
        <v>-20.136999999998821</v>
      </c>
      <c r="HQ125" s="937">
        <f t="shared" si="154"/>
        <v>7850.5969999999998</v>
      </c>
      <c r="HR125" s="893">
        <f t="shared" si="83"/>
        <v>2.3211875843454743E-2</v>
      </c>
      <c r="HS125" s="64">
        <f>AVERAGE([2]Data1!$J$255:$J$258)</f>
        <v>94.775000000000006</v>
      </c>
      <c r="HT125" s="64">
        <f t="shared" si="87"/>
        <v>100</v>
      </c>
      <c r="HU125" s="705">
        <f>'[3]Deflators (2)'!$AM61</f>
        <v>92.7</v>
      </c>
      <c r="HV125" s="705">
        <f>'[3]Deflators (2)'!$G61</f>
        <v>93</v>
      </c>
      <c r="HW125" s="705">
        <f>'[3]Deflators (2)'!$AH61</f>
        <v>98.5</v>
      </c>
      <c r="HX125" s="705">
        <f>'[3]Deflators (2)'!$AL61</f>
        <v>102.1</v>
      </c>
      <c r="HY125" s="705">
        <f>'[3]Deflators (2)'!$AK61</f>
        <v>93.7</v>
      </c>
      <c r="HZ125" s="705">
        <f>'[3]Deflators (2)'!$F61</f>
        <v>92.8</v>
      </c>
      <c r="IA125" s="83">
        <v>22031.75</v>
      </c>
      <c r="IB125" s="83">
        <v>11289.954</v>
      </c>
      <c r="IC125" s="83">
        <v>9966.5059999999994</v>
      </c>
      <c r="ID125" s="83">
        <v>1323.4480000000001</v>
      </c>
      <c r="IE125" s="1501">
        <v>0.25684505316191408</v>
      </c>
      <c r="IF125" s="62">
        <f>'[5]NationalBS (2)'!$CX32</f>
        <v>79.2</v>
      </c>
      <c r="IG125" s="49">
        <f>'[5]NationalBS (2)'!$CY32</f>
        <v>47.8</v>
      </c>
      <c r="IH125" s="49">
        <f>'[5]NationalBS (2)'!$CZ32</f>
        <v>40.700000000000003</v>
      </c>
      <c r="II125" s="49">
        <f>'[5]NationalBS (2)'!$DA32</f>
        <v>3.1</v>
      </c>
      <c r="IJ125" s="49">
        <f>'[5]NationalBS (2)'!$CR32</f>
        <v>215.3</v>
      </c>
    </row>
    <row r="126" spans="1:244">
      <c r="A126" s="3">
        <f t="shared" si="88"/>
        <v>2011</v>
      </c>
      <c r="B126" s="739">
        <f>C126+D126</f>
        <v>1153.5620000000001</v>
      </c>
      <c r="C126" s="737">
        <f>BA126</f>
        <v>-56.631000000000007</v>
      </c>
      <c r="D126" s="739">
        <f>E126-F126</f>
        <v>1210.1930000000002</v>
      </c>
      <c r="E126" s="729">
        <f t="shared" si="66"/>
        <v>1407.8650000000002</v>
      </c>
      <c r="F126" s="729">
        <f>'[3]NationalIncome (2)'!$S62/1000-Y126</f>
        <v>197.672</v>
      </c>
      <c r="G126" s="48">
        <f t="shared" si="67"/>
        <v>136.208</v>
      </c>
      <c r="H126" s="79">
        <f>'[3]IncomeFromGDP (2)'!$O62/1000</f>
        <v>136.208</v>
      </c>
      <c r="I126" s="733">
        <f t="shared" si="68"/>
        <v>0</v>
      </c>
      <c r="J126" s="722">
        <f t="shared" si="69"/>
        <v>1407.8630000000003</v>
      </c>
      <c r="K126" s="394">
        <f>'[3]Expenditure (2)'!$EE62/1000</f>
        <v>759.35799999999995</v>
      </c>
      <c r="L126" s="394">
        <f>'[3]Expenditure (2)'!$ED62/1000</f>
        <v>251.43</v>
      </c>
      <c r="M126" s="394">
        <f>('[3]Expenditure (2)'!$FI62+'[3]Expenditure (2)'!$FN62)/1000</f>
        <v>382.42</v>
      </c>
      <c r="N126" s="394">
        <f>'[3]Expenditure (2)'!$FP62/1000</f>
        <v>298.05200000000002</v>
      </c>
      <c r="O126" s="394">
        <f>'[3]Expenditure (2)'!$FQ62/1000</f>
        <v>283.39699999999999</v>
      </c>
      <c r="P126" s="724">
        <f>'[3]Expenditure (2)'!$FR62/1000</f>
        <v>0</v>
      </c>
      <c r="Q126" s="394">
        <f>R126+S126+T126+G126</f>
        <v>1407.8650000000002</v>
      </c>
      <c r="R126" s="394">
        <f>'[3]IncomeFromGDP (2)'!$D62/1000</f>
        <v>666.99300000000005</v>
      </c>
      <c r="S126" s="394">
        <f>'[3]IncomeFromGDP (2)'!$L62/1000</f>
        <v>488.15300000000002</v>
      </c>
      <c r="T126" s="394">
        <f>'[3]IncomeFromGDP (2)'!$M62/1000</f>
        <v>116.511</v>
      </c>
      <c r="U126" s="394">
        <f>'[3]IncomeFromGDP (2)'!$P62/1000</f>
        <v>0</v>
      </c>
      <c r="V126" s="45">
        <f t="shared" si="70"/>
        <v>72.259999999999991</v>
      </c>
      <c r="W126" s="49">
        <f>'[3]HouseholdInc (2)'!$B62/1000</f>
        <v>100.95099999999999</v>
      </c>
      <c r="X126" s="451">
        <f>'[3]CFCByIndustry (2)'!$AB62/1000-Y126</f>
        <v>28.691000000000003</v>
      </c>
      <c r="Y126" s="451">
        <f>'[3]CFCByIndustry (2)'!$W62/1000</f>
        <v>22.457999999999998</v>
      </c>
      <c r="Z126" s="49">
        <f>'[3]HouseholdInc (2)'!$AM62/1000-Y126</f>
        <v>54.022000000000006</v>
      </c>
      <c r="AA126" s="857">
        <f t="shared" ref="AA126:AA129" si="164">X126/W126</f>
        <v>0.28420718962665059</v>
      </c>
      <c r="AB126" s="464">
        <f t="shared" si="115"/>
        <v>6.6482065066271199E-3</v>
      </c>
      <c r="AC126" s="5">
        <f t="shared" si="116"/>
        <v>96.066999999999993</v>
      </c>
      <c r="AD126" s="39">
        <f>AF126+AG126</f>
        <v>121.398</v>
      </c>
      <c r="AE126" s="39">
        <f t="shared" si="117"/>
        <v>91.179999999999993</v>
      </c>
      <c r="AF126" s="49">
        <f>T126</f>
        <v>116.511</v>
      </c>
      <c r="AG126" s="896">
        <f>'[3]AgriIncome (2)'!$W32/1000</f>
        <v>4.8869999999999996</v>
      </c>
      <c r="AH126" s="49">
        <f>'[3]CFCByIndustry (2)'!$AC62/1000</f>
        <v>25.331</v>
      </c>
      <c r="AI126" s="112">
        <f t="shared" si="118"/>
        <v>0.20866076871118142</v>
      </c>
      <c r="AJ126" s="5">
        <f>AK126-AN126</f>
        <v>770.31500000000028</v>
      </c>
      <c r="AK126" s="39">
        <f t="shared" si="158"/>
        <v>885.57600000000025</v>
      </c>
      <c r="AL126" s="394">
        <f>('[3]NonFinCorpIncome (2)'!$B62+'[3]FinCorpIncome (2)'!$B62)/1000</f>
        <v>358.81400000000002</v>
      </c>
      <c r="AM126" s="394">
        <f t="shared" si="156"/>
        <v>526.76200000000017</v>
      </c>
      <c r="AN126" s="394">
        <f>('[3]CFCByIndustry (2)'!$Y62+'[3]CFCByIndustry (2)'!$Z62)/1000</f>
        <v>115.261</v>
      </c>
      <c r="AO126" s="111">
        <f t="shared" si="159"/>
        <v>0.13015370786922859</v>
      </c>
      <c r="AP126" s="27">
        <f>AR126</f>
        <v>135.34399999999999</v>
      </c>
      <c r="AQ126" s="5">
        <f>AR126+AS126</f>
        <v>163.733</v>
      </c>
      <c r="AR126" s="5">
        <v>135.34399999999999</v>
      </c>
      <c r="AS126" s="49">
        <f>'[3]CFCByIndustry (2)'!$AA62/1000</f>
        <v>28.388999999999999</v>
      </c>
      <c r="AT126" s="49">
        <f>'[3]GovIncome (2)'!$BS62/1000</f>
        <v>28.388999999999999</v>
      </c>
      <c r="AU126" s="860">
        <f>AS126/AQ126</f>
        <v>0.17338593930362237</v>
      </c>
      <c r="AV126" s="5">
        <f t="shared" si="119"/>
        <v>243.55300000000003</v>
      </c>
      <c r="AW126" s="5">
        <f>('[3]NonFinCorpIncome (2)'!$T62+'[3]FinCorpIncome (2)'!$T62)/1000</f>
        <v>66.126999999999995</v>
      </c>
      <c r="AX126" s="5">
        <f>AV126-AW126-AY126-AZ126</f>
        <v>111.84900000000005</v>
      </c>
      <c r="AY126" s="5">
        <f>('[3]NonFinCorpIncome (2)'!$AC62+'[3]FinCorpIncome (2)'!$AB62)/1000</f>
        <v>61.07</v>
      </c>
      <c r="AZ126" s="761">
        <f>('[3]NonFinCorpIncome (2)'!Y62+'[3]NonFinCorpIncome (2)'!X62+'[3]NonFinCorpIncome (2)'!W62-'[3]NonFinCorpIncome (2)'!K62-'[3]NonFinCorpIncome (2)'!J62)/1000+('[3]FinCorpIncome (2)'!X62+'[3]FinCorpIncome (2)'!W62-'[3]FinCorpIncome (2)'!J62-'[3]FinCorpIncome (2)'!I62)/1000</f>
        <v>4.5069999999999997</v>
      </c>
      <c r="BA126" s="63">
        <f>BB126+BE126</f>
        <v>-56.631000000000007</v>
      </c>
      <c r="BB126" s="64">
        <f>BC126-BD126</f>
        <v>-53.888000000000005</v>
      </c>
      <c r="BC126" s="49">
        <f>'[3]External (2)'!$T62/1000</f>
        <v>41.881</v>
      </c>
      <c r="BD126" s="49">
        <f>'[3]External (2)'!$G62/1000</f>
        <v>95.769000000000005</v>
      </c>
      <c r="BE126" s="64">
        <f>BF126-BG126</f>
        <v>-2.7429999999999999</v>
      </c>
      <c r="BF126" s="49">
        <f>'[3]External (2)'!$P62/1000</f>
        <v>2.3889999999999998</v>
      </c>
      <c r="BG126" s="49">
        <f>'[3]External (2)'!$C62/1000</f>
        <v>5.1319999999999997</v>
      </c>
      <c r="BH126" s="35">
        <f t="shared" si="75"/>
        <v>-1.7100000000000009</v>
      </c>
      <c r="BI126" s="49">
        <f>BJ126-BK126</f>
        <v>-1.7100000000000009</v>
      </c>
      <c r="BJ126" s="49">
        <f>'[3]External (2)'!$Y62/1000</f>
        <v>7.2729999999999997</v>
      </c>
      <c r="BK126" s="49">
        <f>'[3]External (2)'!$M62/1000</f>
        <v>8.9830000000000005</v>
      </c>
      <c r="BL126" s="49">
        <f t="shared" si="76"/>
        <v>-0.28699999999999998</v>
      </c>
      <c r="BM126" s="49">
        <f>'[3]External (2)'!$AD62/1000</f>
        <v>0</v>
      </c>
      <c r="BN126" s="50">
        <f>'[3]External (2)'!$AC62/1000</f>
        <v>0.28699999999999998</v>
      </c>
      <c r="BO126" s="17">
        <f t="shared" si="163"/>
        <v>284.83800000000002</v>
      </c>
      <c r="BP126" s="5">
        <f>AV126</f>
        <v>243.55300000000003</v>
      </c>
      <c r="BQ126" s="5">
        <f t="shared" si="121"/>
        <v>72.259999999999991</v>
      </c>
      <c r="BR126" s="6">
        <f t="shared" si="122"/>
        <v>22.794999999999998</v>
      </c>
      <c r="BS126" s="6">
        <f>BB126</f>
        <v>-53.888000000000005</v>
      </c>
      <c r="BT126" s="49">
        <f>('[3]GovIncome (2)'!$CO62-'[3]GovIncome (2)'!$CA62)/1000</f>
        <v>0.11799999999999999</v>
      </c>
      <c r="BU126" s="17">
        <f>BV126+BW126+BY126</f>
        <v>732.63499999999999</v>
      </c>
      <c r="BV126" s="5">
        <f t="shared" si="124"/>
        <v>666.99300000000005</v>
      </c>
      <c r="BW126" s="6">
        <f t="shared" si="125"/>
        <v>68.384999999999991</v>
      </c>
      <c r="BX126" s="6">
        <f t="shared" si="126"/>
        <v>52.124032650288449</v>
      </c>
      <c r="BY126" s="65">
        <f t="shared" si="127"/>
        <v>-2.7429999999999999</v>
      </c>
      <c r="BZ126" s="17">
        <f>CA126+CB126+CC126+CF126</f>
        <v>365.93199999999996</v>
      </c>
      <c r="CA126" s="5">
        <f t="shared" si="128"/>
        <v>136.208</v>
      </c>
      <c r="CB126" s="6">
        <f t="shared" si="129"/>
        <v>66.126999999999995</v>
      </c>
      <c r="CC126" s="6">
        <f>CI126+CJ126</f>
        <v>142.726</v>
      </c>
      <c r="CD126" s="8">
        <f t="shared" si="130"/>
        <v>23.062668174623681</v>
      </c>
      <c r="CE126" s="8">
        <f t="shared" si="131"/>
        <v>119.66333182537632</v>
      </c>
      <c r="CF126" s="1492">
        <f>SUM([4]Data1!$BC215:$BC218)/1000</f>
        <v>20.870999999999999</v>
      </c>
      <c r="CG126" s="8">
        <f t="shared" si="132"/>
        <v>89.189668174623677</v>
      </c>
      <c r="CH126" s="8">
        <f t="shared" si="133"/>
        <v>140.53433182537631</v>
      </c>
      <c r="CI126" s="49">
        <f>'[3]HouseholdInc (2)'!$AA62/1000</f>
        <v>142.57</v>
      </c>
      <c r="CJ126" s="763">
        <f>'[3]HouseholdKAccount (2)'!$F62/1000</f>
        <v>0.156</v>
      </c>
      <c r="CK126" s="11">
        <f>('[3]GovIncome (2)'!$CR62+'[3]GovIncome (2)'!$CT62)/1000</f>
        <v>138.72800000000001</v>
      </c>
      <c r="CL126" s="1173">
        <f t="shared" si="81"/>
        <v>32.226000000000013</v>
      </c>
      <c r="CM126" s="1176">
        <f>'[3]GovIncome (2)'!$CR62/1000</f>
        <v>106.502</v>
      </c>
      <c r="CN126" s="11">
        <f t="shared" si="82"/>
        <v>153.57900000000001</v>
      </c>
      <c r="CO126" s="49">
        <f>'[3]GovDispoIncome (2)'!$C62/1000</f>
        <v>40.421999999999997</v>
      </c>
      <c r="CP126" s="49">
        <f>'[3]GovDispoIncome (2)'!$D62/1000</f>
        <v>113.157</v>
      </c>
      <c r="CQ126" s="49">
        <f>'[3]GovIncome (2)'!$CY62/1000</f>
        <v>-28.283000000000001</v>
      </c>
      <c r="CR126" s="49">
        <f t="shared" si="134"/>
        <v>-8.66</v>
      </c>
      <c r="CS126" s="49">
        <f>('[3]GovKTransfers (2)'!$AR62+'[3]GovKTransfers (2)'!$AS62+'[3]GovKTransfers (2)'!$AT62)/1000</f>
        <v>55.959000000000003</v>
      </c>
      <c r="CT126" s="27">
        <f t="shared" si="135"/>
        <v>815.46700000000021</v>
      </c>
      <c r="CU126" s="49">
        <f t="shared" si="136"/>
        <v>191.14133182537634</v>
      </c>
      <c r="CV126" s="49">
        <f t="shared" si="137"/>
        <v>597.28389715808396</v>
      </c>
      <c r="CW126" s="49">
        <f t="shared" si="138"/>
        <v>27.042771016539781</v>
      </c>
      <c r="CX126" s="49">
        <f t="shared" si="139"/>
        <v>926.47600000000011</v>
      </c>
      <c r="CY126" s="49">
        <f t="shared" si="140"/>
        <v>1080.0550000000001</v>
      </c>
      <c r="CZ126" s="49">
        <f>'[3]HouseholdInc (2)'!$AL62/1000</f>
        <v>85.82</v>
      </c>
      <c r="DA126" s="49">
        <f t="shared" si="141"/>
        <v>139.84199999999998</v>
      </c>
      <c r="DB126" s="49">
        <f>'[3]HouseholdKAccount (2)'!$H62/1000</f>
        <v>4.1429999999999998</v>
      </c>
      <c r="DC126" s="79">
        <f>CZ126+DB126</f>
        <v>89.962999999999994</v>
      </c>
      <c r="DD126" s="49">
        <f>('[3]NonFinCorpKAccount (2)'!$H62+'[3]FinCorpKAccount (2)'!$H62)/1000</f>
        <v>4.2300000000000004</v>
      </c>
      <c r="DE126" s="478">
        <f t="shared" si="142"/>
        <v>155.26299999999998</v>
      </c>
      <c r="DF126" s="79">
        <f>DH126+DK126+DN126</f>
        <v>109.163</v>
      </c>
      <c r="DG126" s="49">
        <f>'[3]HouseholdKAccount (2)'!$P62/1000</f>
        <v>124.736</v>
      </c>
      <c r="DH126" s="481">
        <f t="shared" si="143"/>
        <v>70.713999999999999</v>
      </c>
      <c r="DI126" s="49">
        <f>'[3]HouseholdKAccount (2)'!$J62/1000-X126</f>
        <v>42.878999999999991</v>
      </c>
      <c r="DJ126" s="49">
        <f t="shared" si="162"/>
        <v>27.835000000000008</v>
      </c>
      <c r="DK126" s="49">
        <f>('[3]HouseholdKAccount (2)'!$Q62+'[3]HouseholdKAccount (2)'!$R62)/1000</f>
        <v>1.173</v>
      </c>
      <c r="DL126" s="49">
        <f>DC126-DH126-DK126</f>
        <v>18.075999999999993</v>
      </c>
      <c r="DM126" s="49">
        <f>'[3]HouseholdFinAccount (2)'!$C62</f>
        <v>19.2</v>
      </c>
      <c r="DN126" s="49">
        <f t="shared" si="45"/>
        <v>37.275999999999996</v>
      </c>
      <c r="DO126" s="49">
        <f>'[3]HouseholdFinAccount (2)'!$S62</f>
        <v>154.9</v>
      </c>
      <c r="DP126" s="451">
        <f>'[3]HouseholdFinAccount (2)'!$AB62</f>
        <v>95.2</v>
      </c>
      <c r="DQ126" s="899">
        <f t="shared" si="144"/>
        <v>6001.9</v>
      </c>
      <c r="DR126" s="394">
        <f t="shared" si="91"/>
        <v>89.962999999999994</v>
      </c>
      <c r="DS126" s="394">
        <f>'[5]HouseholdReconciliation (2)'!$S31</f>
        <v>130.6</v>
      </c>
      <c r="DT126" s="394">
        <f>'[5]HouseholdReconciliation (2)'!$H31</f>
        <v>-103.6</v>
      </c>
      <c r="DU126" s="394">
        <f t="shared" si="145"/>
        <v>46.23700000000008</v>
      </c>
      <c r="DV126" s="394">
        <f>'[5]HouseholdReconciliation (2)'!$J31</f>
        <v>30.3</v>
      </c>
      <c r="DW126" s="394">
        <f t="shared" si="92"/>
        <v>19.2</v>
      </c>
      <c r="DX126" s="394">
        <f t="shared" si="146"/>
        <v>-3.26299999999992</v>
      </c>
      <c r="DY126" s="906">
        <f t="shared" si="147"/>
        <v>6165.0999999999995</v>
      </c>
      <c r="DZ126" s="871">
        <f t="shared" si="90"/>
        <v>6165.0999999999995</v>
      </c>
      <c r="EA126" s="868">
        <f>'[5]HouseholdBS (2)'!$C33-EH126</f>
        <v>4950.7</v>
      </c>
      <c r="EB126" s="868">
        <f>'[5]HouseholdBS (2)'!$D33-EH126</f>
        <v>1862.8</v>
      </c>
      <c r="EC126" s="1494">
        <f>'[5]QuarterlyBS88-Today(RBA) (2)'!$B104</f>
        <v>4315.6000000000004</v>
      </c>
      <c r="ED126" s="868">
        <f>'[5]HouseholdBS (2)'!$F33</f>
        <v>1491.1</v>
      </c>
      <c r="EE126" s="868">
        <f t="shared" si="148"/>
        <v>2824.5000000000005</v>
      </c>
      <c r="EF126" s="4">
        <f t="shared" si="149"/>
        <v>371.70000000000005</v>
      </c>
      <c r="EG126" s="4">
        <f>'[5]HouseholdBS (2)'!$J33*10</f>
        <v>203</v>
      </c>
      <c r="EH126" s="868">
        <f>'[5]HouseholdBS (2)'!$G33</f>
        <v>182.5</v>
      </c>
      <c r="EI126" s="868">
        <f t="shared" si="150"/>
        <v>1214.3999999999996</v>
      </c>
      <c r="EJ126" s="868">
        <f t="shared" si="93"/>
        <v>2930.7000000000003</v>
      </c>
      <c r="EK126" s="868">
        <f>'[5]HouseholdBS (2)'!$AA33</f>
        <v>503.9</v>
      </c>
      <c r="EL126" s="871">
        <f>[9]Data1!$IE34/1000</f>
        <v>136.47800000000001</v>
      </c>
      <c r="EM126" s="871">
        <f>[10]Data2!$AQ34/1000</f>
        <v>367.464</v>
      </c>
      <c r="EN126" s="868">
        <f>'[5]HouseholdBS (2)'!$AB33</f>
        <v>1628.5</v>
      </c>
      <c r="EO126" s="868">
        <f>'[5]HouseholdBS (2)'!$X33+'[5]HouseholdBS (2)'!$Y33+'[5]HouseholdBS (2)'!$Z33+'[5]HouseholdBS (2)'!$AC33</f>
        <v>798.30000000000007</v>
      </c>
      <c r="EP126" s="869">
        <f>'[5]HouseholdBS (2)'!$AD33</f>
        <v>1716.3</v>
      </c>
      <c r="EQ126" s="870">
        <f t="shared" si="97"/>
        <v>2267.7000000000003</v>
      </c>
      <c r="ER126" s="870">
        <f t="shared" si="98"/>
        <v>1841.9</v>
      </c>
      <c r="ES126" s="870">
        <f t="shared" si="99"/>
        <v>1782.1000000000001</v>
      </c>
      <c r="ET126" s="870">
        <f t="shared" si="100"/>
        <v>46</v>
      </c>
      <c r="EU126" s="870">
        <f t="shared" si="101"/>
        <v>59.8</v>
      </c>
      <c r="EV126" s="870">
        <f t="shared" si="102"/>
        <v>36.800000000000004</v>
      </c>
      <c r="EW126" s="870">
        <f t="shared" si="103"/>
        <v>4678.5</v>
      </c>
      <c r="EX126" s="870">
        <f t="shared" si="104"/>
        <v>3534.2999999999997</v>
      </c>
      <c r="EY126" s="870">
        <f t="shared" si="105"/>
        <v>1104.8</v>
      </c>
      <c r="EZ126" s="870">
        <f t="shared" si="106"/>
        <v>39.4</v>
      </c>
      <c r="FA126" s="870">
        <f t="shared" si="107"/>
        <v>6697</v>
      </c>
      <c r="FB126" s="870">
        <f t="shared" si="108"/>
        <v>2037.6</v>
      </c>
      <c r="FC126" s="868">
        <f>'[5]NonFinCorpBS (2)'!$C33-'[5]NonFinCorpBS (2)'!$G33</f>
        <v>2121.7000000000003</v>
      </c>
      <c r="FD126" s="868">
        <f>'[5]NonFinCorpBS (2)'!$D33-FH126</f>
        <v>1727.3000000000002</v>
      </c>
      <c r="FE126" s="868">
        <f t="shared" si="109"/>
        <v>1667.5000000000002</v>
      </c>
      <c r="FF126" s="868">
        <f>'[5]NonFinCorpBS (2)'!$J33*10</f>
        <v>46</v>
      </c>
      <c r="FG126" s="868">
        <f>'[5]NonFinCorpBS (2)'!$F33</f>
        <v>59.8</v>
      </c>
      <c r="FH126" s="868">
        <f>'[5]NonFinCorpBS (2)'!$G33</f>
        <v>32.6</v>
      </c>
      <c r="FI126" s="870">
        <f>'[5]NonFinCorpBS (2)'!$AB33</f>
        <v>960.2</v>
      </c>
      <c r="FJ126" s="870">
        <f>'[5]NonFinCorpBS (2)'!$AC33+'[5]NonFinCorpBS (2)'!$AD33+'[5]NonFinCorpBS (2)'!$AE33+'[5]NonFinCorpBS (2)'!$AH33</f>
        <v>670.09999999999991</v>
      </c>
      <c r="FK126" s="870">
        <f>'[5]NonFinCorpBS (2)'!$AF33</f>
        <v>252.3</v>
      </c>
      <c r="FL126" s="870">
        <f>'[5]NonFinCorpBS (2)'!$AG33</f>
        <v>37.799999999999997</v>
      </c>
      <c r="FM126" s="868">
        <f>'[5]NonFinCorpBS (2)'!$AI33</f>
        <v>2769.9</v>
      </c>
      <c r="FN126" s="868">
        <f>'[5]NonFinCorpBS (2)'!$AM33</f>
        <v>1663.3</v>
      </c>
      <c r="FO126" s="868">
        <f>'[5]FinCorpBS (2)'!$C33-'[5]FinCorpBS (2)'!$G33</f>
        <v>146</v>
      </c>
      <c r="FP126" s="868">
        <f>'[5]FinCorpBS (2)'!$D33-FT126</f>
        <v>114.6</v>
      </c>
      <c r="FQ126" s="868">
        <f t="shared" si="110"/>
        <v>114.6</v>
      </c>
      <c r="FR126" s="868">
        <v>0</v>
      </c>
      <c r="FS126" s="868">
        <v>0</v>
      </c>
      <c r="FT126" s="868">
        <f>'[5]FinCorpBS (2)'!$G33</f>
        <v>4.2</v>
      </c>
      <c r="FU126" s="868">
        <f>'[5]FinCorpBS (2)'!$X33</f>
        <v>3718.3</v>
      </c>
      <c r="FV126" s="868">
        <f>'[5]FinCorpBS (2)'!$Y33+'[5]FinCorpBS (2)'!$Z33+'[5]FinCorpBS (2)'!$AA33+'[5]FinCorpBS (2)'!$AB33+'[5]FinCorpBS (2)'!$AE33</f>
        <v>2864.2</v>
      </c>
      <c r="FW126" s="868">
        <f>'[5]FinCorpBS (2)'!$AC33</f>
        <v>852.5</v>
      </c>
      <c r="FX126" s="868">
        <f>'[5]FinCorpBS (2)'!$AD33</f>
        <v>1.6</v>
      </c>
      <c r="FY126" s="868">
        <f>'[5]FinCorpBS (2)'!$AF33</f>
        <v>3927.1</v>
      </c>
      <c r="FZ126" s="869">
        <f>'[5]FinCorpBS (2)'!$AJ33</f>
        <v>374.3</v>
      </c>
      <c r="GA126" s="871">
        <f>'[5]ExternalBS (2)'!$K33</f>
        <v>1336.9</v>
      </c>
      <c r="GB126" s="871">
        <f>'[5]ExternalBS (2)'!$P33</f>
        <v>704.2</v>
      </c>
      <c r="GC126" s="871">
        <f>'[5]ExternalBS (2)'!$B33</f>
        <v>2103</v>
      </c>
      <c r="GD126" s="880">
        <f>'[5]ExternalBS (2)'!$H33</f>
        <v>799.2</v>
      </c>
      <c r="GE126" s="880">
        <f t="shared" si="111"/>
        <v>1600.9</v>
      </c>
      <c r="GF126" s="880">
        <f>'[5]GovBS (2)'!$D33</f>
        <v>548</v>
      </c>
      <c r="GG126" s="880">
        <f t="shared" si="95"/>
        <v>540.70000000000005</v>
      </c>
      <c r="GH126" s="880">
        <v>0</v>
      </c>
      <c r="GI126" s="880">
        <f>'[5]GovBS (2)'!$F33</f>
        <v>7.3</v>
      </c>
      <c r="GJ126" s="880">
        <f>'[5]GovBS (2)'!$D33</f>
        <v>548</v>
      </c>
      <c r="GK126" s="880">
        <f>'[5]GovBS (2)'!$U33</f>
        <v>306.8</v>
      </c>
      <c r="GL126" s="880">
        <f>SUM('[5]GovBS (2)'!$V33:$Y33)</f>
        <v>746.1</v>
      </c>
      <c r="GM126" s="880">
        <f>'[5]GovBS (2)'!$V33</f>
        <v>736.5</v>
      </c>
      <c r="GN126" s="880">
        <f>'[5]GovBS (2)'!$W33</f>
        <v>0.5</v>
      </c>
      <c r="GO126" s="880">
        <f>'[5]GovBS (2)'!$X33</f>
        <v>9.1</v>
      </c>
      <c r="GP126" s="871">
        <f>'[5]GovBS (2)'!$AA33</f>
        <v>740.5</v>
      </c>
      <c r="GQ126" s="871">
        <f>'[5]GovBS (2)'!$AB33+'[5]GovBS (2)'!$AC33+'[5]GovBS (2)'!$AD33+'[5]GovBS (2)'!$AF33</f>
        <v>406.5</v>
      </c>
      <c r="GR126" s="871">
        <f>'[5]GovBS (2)'!$AE33</f>
        <v>333.9</v>
      </c>
      <c r="GS126" s="1520">
        <f>[8]GovSecByHolder!$AD54/1000</f>
        <v>7.3374699999999997</v>
      </c>
      <c r="GT126" s="871">
        <f>'[5]GovBS (2)'!$AG33</f>
        <v>702.5</v>
      </c>
      <c r="GU126" s="1520">
        <f>[8]GovSecsOutstanding!$N49/1000</f>
        <v>191.29148800000002</v>
      </c>
      <c r="GV126" s="1521">
        <f>[8]GovSecByHolder!$AC54/1000</f>
        <v>191.286</v>
      </c>
      <c r="GW126" s="1075">
        <f>([8]GovSecsOutstanding!$L49+[8]GovSecsOutstanding!$M49)/1000</f>
        <v>5.7250000000000001E-3</v>
      </c>
      <c r="GX126" s="1519">
        <f t="shared" si="151"/>
        <v>2.6526532600761814E-2</v>
      </c>
      <c r="GY126" s="27">
        <f>'[5]NationalBS (2)'!$CO33-HA126</f>
        <v>4252.5989999999993</v>
      </c>
      <c r="GZ126" s="937">
        <f>'[5]KStockByAssetType (2)'!$C62/1000</f>
        <v>1558.296</v>
      </c>
      <c r="HA126" s="937">
        <f>'[5]KStockByAssetType (2)'!$J62/1000</f>
        <v>219.30099999999999</v>
      </c>
      <c r="HB126" s="91">
        <f>'[5]NationalBS (2)'!$DG33</f>
        <v>4566.7</v>
      </c>
      <c r="HC126" s="880">
        <f>'[5]NationalBS (2)'!$DI33</f>
        <v>3817.2</v>
      </c>
      <c r="HD126" s="1143">
        <f t="shared" si="96"/>
        <v>749.5</v>
      </c>
      <c r="HE126" s="937">
        <f>'[3]NationalIncome (2)'!$R62/1000</f>
        <v>118.60599999999999</v>
      </c>
      <c r="HF126" s="92">
        <f t="shared" si="152"/>
        <v>7850.5969999999998</v>
      </c>
      <c r="HG126" s="937">
        <f t="shared" si="153"/>
        <v>118.31899999999999</v>
      </c>
      <c r="HH126" s="937">
        <f>'[5]NationalReconciliationB (2)'!$AV32</f>
        <v>170.4</v>
      </c>
      <c r="HI126" s="937">
        <f>'[5]NationalReconciliationB (2)'!$AW32</f>
        <v>-148.80000000000001</v>
      </c>
      <c r="HJ126" s="937">
        <f t="shared" si="113"/>
        <v>62.682999999998962</v>
      </c>
      <c r="HK126" s="937">
        <f>'[5]NationalReconciliationB (2)'!$AU32</f>
        <v>68</v>
      </c>
      <c r="HL126" s="1075">
        <f>'[5]NationalReconciliationB (2)'!$Z32</f>
        <v>30.6</v>
      </c>
      <c r="HM126" s="937">
        <f t="shared" si="112"/>
        <v>-1.0249999999999986</v>
      </c>
      <c r="HN126" s="937">
        <f>-'[3]External (2)'!$AF62/1000</f>
        <v>-43.975000000000001</v>
      </c>
      <c r="HO126" s="937">
        <f>'[5]NationalReconciliationB (2)'!$AT32</f>
        <v>-45</v>
      </c>
      <c r="HP126" s="937">
        <f t="shared" si="114"/>
        <v>-4.2920000000010319</v>
      </c>
      <c r="HQ126" s="937">
        <f t="shared" si="154"/>
        <v>8053.1989999999987</v>
      </c>
      <c r="HR126" s="893">
        <f t="shared" si="83"/>
        <v>3.1126351886045844E-2</v>
      </c>
      <c r="HS126" s="64">
        <f>AVERAGE([2]Data1!$J$259:$J$262)</f>
        <v>97.724999999999994</v>
      </c>
      <c r="HT126" s="64">
        <f t="shared" si="87"/>
        <v>103.11263518860459</v>
      </c>
      <c r="HU126" s="705">
        <f>'[3]Deflators (2)'!$AM62</f>
        <v>98.4</v>
      </c>
      <c r="HV126" s="705">
        <f>'[3]Deflators (2)'!$G62</f>
        <v>94.9</v>
      </c>
      <c r="HW126" s="705">
        <f>'[3]Deflators (2)'!$AH62</f>
        <v>99.3</v>
      </c>
      <c r="HX126" s="705">
        <f>'[3]Deflators (2)'!$AL62</f>
        <v>99.2</v>
      </c>
      <c r="HY126" s="705">
        <f>'[3]Deflators (2)'!$AK62</f>
        <v>109.7</v>
      </c>
      <c r="HZ126" s="705">
        <f>'[3]Deflators (2)'!$F62</f>
        <v>96.7</v>
      </c>
      <c r="IA126" s="83">
        <v>22340.024000000001</v>
      </c>
      <c r="IB126" s="83">
        <v>11419.348</v>
      </c>
      <c r="IC126" s="83">
        <v>10159.855</v>
      </c>
      <c r="ID126" s="83">
        <v>1259.4929999999999</v>
      </c>
      <c r="IE126" s="1501">
        <v>0.2545687506871076</v>
      </c>
      <c r="IF126" s="62">
        <f>'[5]NationalBS (2)'!$CX33</f>
        <v>84.4</v>
      </c>
      <c r="IG126" s="49">
        <f>'[5]NationalBS (2)'!$CY33</f>
        <v>53</v>
      </c>
      <c r="IH126" s="49">
        <f>'[5]NationalBS (2)'!$CZ33</f>
        <v>42.2</v>
      </c>
      <c r="II126" s="49">
        <f>'[5]NationalBS (2)'!$DA33</f>
        <v>3.4</v>
      </c>
      <c r="IJ126" s="49">
        <f>'[5]NationalBS (2)'!$CR33</f>
        <v>219.3</v>
      </c>
    </row>
    <row r="127" spans="1:244">
      <c r="A127" s="3">
        <f t="shared" si="88"/>
        <v>2012</v>
      </c>
      <c r="B127" s="739">
        <f t="shared" ref="B127:B129" si="165">C127+D127</f>
        <v>1235.1080000000002</v>
      </c>
      <c r="C127" s="737">
        <f t="shared" ref="C127:C129" si="166">BA127</f>
        <v>-45.337000000000003</v>
      </c>
      <c r="D127" s="739">
        <f t="shared" ref="D127:D129" si="167">E127-F127</f>
        <v>1280.4450000000002</v>
      </c>
      <c r="E127" s="729">
        <f t="shared" ref="E127:E129" si="168">Q127</f>
        <v>1488.0280000000002</v>
      </c>
      <c r="F127" s="729">
        <f>'[3]NationalIncome (2)'!$S63/1000-Y127</f>
        <v>207.583</v>
      </c>
      <c r="G127" s="48">
        <f t="shared" si="67"/>
        <v>139.33199999999999</v>
      </c>
      <c r="H127" s="79">
        <f>'[3]IncomeFromGDP (2)'!$O63/1000</f>
        <v>139.33199999999999</v>
      </c>
      <c r="I127" s="733">
        <f t="shared" si="68"/>
        <v>0</v>
      </c>
      <c r="J127" s="722">
        <f t="shared" si="69"/>
        <v>1488.0280000000002</v>
      </c>
      <c r="K127" s="394">
        <f>'[3]Expenditure (2)'!$EE63/1000</f>
        <v>799.39200000000005</v>
      </c>
      <c r="L127" s="394">
        <f>'[3]Expenditure (2)'!$ED63/1000</f>
        <v>266.09100000000001</v>
      </c>
      <c r="M127" s="394">
        <f>('[3]Expenditure (2)'!$FI63+'[3]Expenditure (2)'!$FN63)/1000</f>
        <v>424.45</v>
      </c>
      <c r="N127" s="394">
        <f>'[3]Expenditure (2)'!$FP63/1000</f>
        <v>317.28699999999998</v>
      </c>
      <c r="O127" s="394">
        <f>'[3]Expenditure (2)'!$FQ63/1000</f>
        <v>319.19200000000001</v>
      </c>
      <c r="P127" s="724">
        <f>'[3]Expenditure (2)'!$FR63/1000</f>
        <v>0</v>
      </c>
      <c r="Q127" s="394">
        <f t="shared" ref="Q127:Q129" si="169">R127+S127+T127+G127</f>
        <v>1488.0280000000002</v>
      </c>
      <c r="R127" s="394">
        <f>'[3]IncomeFromGDP (2)'!$D63/1000</f>
        <v>714.19500000000005</v>
      </c>
      <c r="S127" s="394">
        <f>'[3]IncomeFromGDP (2)'!$L63/1000</f>
        <v>514.02</v>
      </c>
      <c r="T127" s="394">
        <f>'[3]IncomeFromGDP (2)'!$M63/1000</f>
        <v>120.48099999999999</v>
      </c>
      <c r="U127" s="394">
        <f>'[3]IncomeFromGDP (2)'!$P63/1000</f>
        <v>0</v>
      </c>
      <c r="V127" s="45">
        <f t="shared" si="70"/>
        <v>77.466999999999999</v>
      </c>
      <c r="W127" s="49">
        <f>'[3]HouseholdInc (2)'!$B63/1000</f>
        <v>107.61799999999999</v>
      </c>
      <c r="X127" s="451">
        <f>'[3]CFCByIndustry (2)'!$AB63/1000-Y127</f>
        <v>30.151</v>
      </c>
      <c r="Y127" s="451">
        <f>'[3]CFCByIndustry (2)'!$W63/1000</f>
        <v>21.773</v>
      </c>
      <c r="Z127" s="49">
        <f>'[3]HouseholdInc (2)'!$AM63/1000-Y127</f>
        <v>55.924000000000007</v>
      </c>
      <c r="AA127" s="857">
        <f t="shared" si="164"/>
        <v>0.28016688658031186</v>
      </c>
      <c r="AB127" s="464">
        <f t="shared" si="115"/>
        <v>7.1430940535418151E-3</v>
      </c>
      <c r="AC127" s="5">
        <f t="shared" si="116"/>
        <v>99.795999999999992</v>
      </c>
      <c r="AD127" s="39">
        <f t="shared" si="9"/>
        <v>125.56899999999999</v>
      </c>
      <c r="AE127" s="39">
        <f t="shared" ref="AE127:AE129" si="170">AF127-AH127</f>
        <v>94.707999999999998</v>
      </c>
      <c r="AF127" s="49">
        <f t="shared" ref="AF127:AF129" si="171">T127</f>
        <v>120.48099999999999</v>
      </c>
      <c r="AG127" s="896">
        <f>'[3]AgriIncome (2)'!$W33/1000</f>
        <v>5.0880000000000001</v>
      </c>
      <c r="AH127" s="49">
        <f>'[3]CFCByIndustry (2)'!$AC63/1000</f>
        <v>25.773</v>
      </c>
      <c r="AI127" s="112">
        <f t="shared" si="118"/>
        <v>0.20524970335034923</v>
      </c>
      <c r="AJ127" s="5">
        <f t="shared" si="155"/>
        <v>820.3090000000002</v>
      </c>
      <c r="AK127" s="39">
        <f t="shared" si="158"/>
        <v>942.00300000000016</v>
      </c>
      <c r="AL127" s="394">
        <f>('[3]NonFinCorpIncome (2)'!$B63+'[3]FinCorpIncome (2)'!$B63)/1000</f>
        <v>376.43599999999998</v>
      </c>
      <c r="AM127" s="394">
        <f t="shared" si="156"/>
        <v>565.56700000000012</v>
      </c>
      <c r="AN127" s="394">
        <f>('[3]CFCByIndustry (2)'!$Y63+'[3]CFCByIndustry (2)'!$Z63)/1000</f>
        <v>121.694</v>
      </c>
      <c r="AO127" s="111">
        <f t="shared" si="159"/>
        <v>0.1291864250963107</v>
      </c>
      <c r="AP127" s="27">
        <f t="shared" ref="AP127:AP129" si="172">AR127</f>
        <v>143.54</v>
      </c>
      <c r="AQ127" s="5">
        <f t="shared" si="161"/>
        <v>173.505</v>
      </c>
      <c r="AR127" s="5">
        <v>143.54</v>
      </c>
      <c r="AS127" s="49">
        <f>'[3]CFCByIndustry (2)'!$AA63/1000</f>
        <v>29.965</v>
      </c>
      <c r="AT127" s="49">
        <f>'[3]GovIncome (2)'!$BS63/1000</f>
        <v>29.965</v>
      </c>
      <c r="AU127" s="860">
        <f t="shared" si="157"/>
        <v>0.17270395665830957</v>
      </c>
      <c r="AV127" s="5">
        <f t="shared" si="119"/>
        <v>254.74199999999996</v>
      </c>
      <c r="AW127" s="5">
        <f>('[3]NonFinCorpIncome (2)'!$T63+'[3]FinCorpIncome (2)'!$T63)/1000</f>
        <v>69.341999999999999</v>
      </c>
      <c r="AX127" s="5">
        <f t="shared" si="73"/>
        <v>103.79499999999999</v>
      </c>
      <c r="AY127" s="5">
        <f>('[3]NonFinCorpIncome (2)'!$AC63+'[3]FinCorpIncome (2)'!$AB63)/1000</f>
        <v>76.322999999999993</v>
      </c>
      <c r="AZ127" s="761">
        <f>('[3]NonFinCorpIncome (2)'!Y63+'[3]NonFinCorpIncome (2)'!X63+'[3]NonFinCorpIncome (2)'!W63-'[3]NonFinCorpIncome (2)'!K63-'[3]NonFinCorpIncome (2)'!J63)/1000+('[3]FinCorpIncome (2)'!X63+'[3]FinCorpIncome (2)'!W63-'[3]FinCorpIncome (2)'!J63-'[3]FinCorpIncome (2)'!I63)/1000</f>
        <v>5.282</v>
      </c>
      <c r="BA127" s="63">
        <f t="shared" si="74"/>
        <v>-45.337000000000003</v>
      </c>
      <c r="BB127" s="64">
        <f t="shared" si="14"/>
        <v>-42.036000000000001</v>
      </c>
      <c r="BC127" s="49">
        <f>'[3]External (2)'!$T63/1000</f>
        <v>44.457999999999998</v>
      </c>
      <c r="BD127" s="49">
        <f>'[3]External (2)'!$G63/1000</f>
        <v>86.494</v>
      </c>
      <c r="BE127" s="64">
        <f t="shared" si="15"/>
        <v>-3.3010000000000002</v>
      </c>
      <c r="BF127" s="49">
        <f>'[3]External (2)'!$P63/1000</f>
        <v>2.375</v>
      </c>
      <c r="BG127" s="49">
        <f>'[3]External (2)'!$C63/1000</f>
        <v>5.6760000000000002</v>
      </c>
      <c r="BH127" s="35">
        <f t="shared" si="75"/>
        <v>-2.0090000000000003</v>
      </c>
      <c r="BI127" s="49">
        <f t="shared" si="86"/>
        <v>-2.0090000000000003</v>
      </c>
      <c r="BJ127" s="49">
        <f>'[3]External (2)'!$Y63/1000</f>
        <v>7.5229999999999997</v>
      </c>
      <c r="BK127" s="49">
        <f>'[3]External (2)'!$M63/1000</f>
        <v>9.532</v>
      </c>
      <c r="BL127" s="49">
        <f t="shared" si="76"/>
        <v>-0.38300000000000001</v>
      </c>
      <c r="BM127" s="49">
        <f>'[3]External (2)'!$AD63/1000</f>
        <v>0</v>
      </c>
      <c r="BN127" s="50">
        <f>'[3]External (2)'!$AC63/1000</f>
        <v>0.38300000000000001</v>
      </c>
      <c r="BO127" s="17">
        <f t="shared" si="163"/>
        <v>313.41199999999998</v>
      </c>
      <c r="BP127" s="5">
        <f t="shared" si="120"/>
        <v>254.74199999999996</v>
      </c>
      <c r="BQ127" s="5">
        <f t="shared" ref="BQ127:BQ129" si="173">V127</f>
        <v>77.466999999999999</v>
      </c>
      <c r="BR127" s="6">
        <f t="shared" ref="BR127:BR129" si="174">0.25*AE127</f>
        <v>23.677</v>
      </c>
      <c r="BS127" s="6">
        <f t="shared" ref="BS127:BS129" si="175">BB127</f>
        <v>-42.036000000000001</v>
      </c>
      <c r="BT127" s="49">
        <f>('[3]GovIncome (2)'!$CO63-'[3]GovIncome (2)'!$CA63)/1000</f>
        <v>-0.438</v>
      </c>
      <c r="BU127" s="17">
        <f t="shared" si="78"/>
        <v>781.92500000000007</v>
      </c>
      <c r="BV127" s="5">
        <f t="shared" si="124"/>
        <v>714.19500000000005</v>
      </c>
      <c r="BW127" s="6">
        <f t="shared" si="125"/>
        <v>71.031000000000006</v>
      </c>
      <c r="BX127" s="6">
        <f t="shared" si="126"/>
        <v>54.518538559439506</v>
      </c>
      <c r="BY127" s="65">
        <f t="shared" si="127"/>
        <v>-3.3010000000000002</v>
      </c>
      <c r="BZ127" s="17">
        <f t="shared" ref="BZ127:BZ128" si="176">CA127+CB127+CC127+CF127</f>
        <v>391.16899999999998</v>
      </c>
      <c r="CA127" s="5">
        <f t="shared" si="128"/>
        <v>139.33199999999999</v>
      </c>
      <c r="CB127" s="6">
        <f t="shared" si="129"/>
        <v>69.341999999999999</v>
      </c>
      <c r="CC127" s="6">
        <f t="shared" ref="CC127" si="177">CI127+CJ127</f>
        <v>159.80800000000002</v>
      </c>
      <c r="CD127" s="8">
        <f t="shared" si="130"/>
        <v>26.425721115797273</v>
      </c>
      <c r="CE127" s="8">
        <f t="shared" si="131"/>
        <v>133.38227888420275</v>
      </c>
      <c r="CF127" s="1492">
        <f>SUM([4]Data1!$BC219:$BC222)/1000</f>
        <v>22.687000000000001</v>
      </c>
      <c r="CG127" s="8">
        <f t="shared" ref="CG127:CG129" si="178">CB127+CD127</f>
        <v>95.767721115797272</v>
      </c>
      <c r="CH127" s="8">
        <f t="shared" si="133"/>
        <v>156.06927888420276</v>
      </c>
      <c r="CI127" s="49">
        <f>'[3]HouseholdInc (2)'!$AA63/1000</f>
        <v>159.65700000000001</v>
      </c>
      <c r="CJ127" s="763">
        <f>'[3]HouseholdKAccount (2)'!$F63/1000</f>
        <v>0.151</v>
      </c>
      <c r="CK127" s="11">
        <f>('[3]GovIncome (2)'!$CR63+'[3]GovIncome (2)'!$CT63)/1000</f>
        <v>153.107</v>
      </c>
      <c r="CL127" s="1173">
        <f t="shared" si="81"/>
        <v>36.272000000000006</v>
      </c>
      <c r="CM127" s="1176">
        <f>'[3]GovIncome (2)'!$CR63/1000</f>
        <v>116.83499999999999</v>
      </c>
      <c r="CN127" s="11">
        <f t="shared" si="82"/>
        <v>163.09899999999999</v>
      </c>
      <c r="CO127" s="49">
        <f>'[3]GovDispoIncome (2)'!$C63/1000</f>
        <v>40.627000000000002</v>
      </c>
      <c r="CP127" s="49">
        <f>'[3]GovDispoIncome (2)'!$D63/1000</f>
        <v>122.47199999999999</v>
      </c>
      <c r="CQ127" s="49">
        <f>'[3]GovIncome (2)'!$CY63/1000</f>
        <v>-31.135999999999999</v>
      </c>
      <c r="CR127" s="49">
        <f t="shared" si="134"/>
        <v>-7.3609999999999998</v>
      </c>
      <c r="CS127" s="49">
        <f>('[3]GovKTransfers (2)'!$AR63+'[3]GovKTransfers (2)'!$AS63+'[3]GovKTransfers (2)'!$AT63)/1000</f>
        <v>56.621000000000002</v>
      </c>
      <c r="CT127" s="27">
        <f t="shared" si="135"/>
        <v>874.49100000000021</v>
      </c>
      <c r="CU127" s="49">
        <f t="shared" si="136"/>
        <v>212.36227888420271</v>
      </c>
      <c r="CV127" s="49">
        <f t="shared" si="137"/>
        <v>631.93740710301029</v>
      </c>
      <c r="CW127" s="49">
        <f t="shared" si="138"/>
        <v>30.19031401278702</v>
      </c>
      <c r="CX127" s="49">
        <f t="shared" si="139"/>
        <v>996.60800000000029</v>
      </c>
      <c r="CY127" s="49">
        <f t="shared" ref="CY127:CY129" si="179">CX127+CN127</f>
        <v>1159.7070000000003</v>
      </c>
      <c r="CZ127" s="49">
        <f>'[3]HouseholdInc (2)'!$AL63/1000</f>
        <v>100.658</v>
      </c>
      <c r="DA127" s="49">
        <f t="shared" si="141"/>
        <v>156.58199999999999</v>
      </c>
      <c r="DB127" s="49">
        <f>'[3]HouseholdKAccount (2)'!$H63/1000</f>
        <v>3.1629999999999998</v>
      </c>
      <c r="DC127" s="79">
        <f t="shared" si="39"/>
        <v>103.821</v>
      </c>
      <c r="DD127" s="49">
        <f>('[3]NonFinCorpKAccount (2)'!$H63+'[3]FinCorpKAccount (2)'!$H63)/1000</f>
        <v>3.8149999999999999</v>
      </c>
      <c r="DE127" s="478">
        <f t="shared" si="142"/>
        <v>183.959</v>
      </c>
      <c r="DF127" s="79">
        <f t="shared" ref="DF127:DF128" si="180">DH127+DK127+DN127</f>
        <v>97.920999999999992</v>
      </c>
      <c r="DG127" s="49">
        <f>'[3]HouseholdKAccount (2)'!$P63/1000</f>
        <v>122.173</v>
      </c>
      <c r="DH127" s="451">
        <f t="shared" si="143"/>
        <v>66.249000000000009</v>
      </c>
      <c r="DI127" s="49">
        <f>'[3]HouseholdKAccount (2)'!$J63/1000-X127</f>
        <v>39.912999999999997</v>
      </c>
      <c r="DJ127" s="49">
        <f t="shared" si="162"/>
        <v>26.336000000000013</v>
      </c>
      <c r="DK127" s="49">
        <f>('[3]HouseholdKAccount (2)'!$Q63+'[3]HouseholdKAccount (2)'!$R63)/1000</f>
        <v>-0.42799999999999999</v>
      </c>
      <c r="DL127" s="49">
        <f t="shared" ref="DL127:DL128" si="181">DC127-DH127-DK127</f>
        <v>37.999999999999986</v>
      </c>
      <c r="DM127" s="49">
        <f>'[3]HouseholdFinAccount (2)'!$C63</f>
        <v>-5.9</v>
      </c>
      <c r="DN127" s="49">
        <f t="shared" si="45"/>
        <v>32.099999999999987</v>
      </c>
      <c r="DO127" s="49">
        <f>'[3]HouseholdFinAccount (2)'!$S63</f>
        <v>128.80000000000001</v>
      </c>
      <c r="DP127" s="451">
        <f>'[3]HouseholdFinAccount (2)'!$AB63</f>
        <v>75</v>
      </c>
      <c r="DQ127" s="899">
        <f t="shared" si="144"/>
        <v>6165.0999999999995</v>
      </c>
      <c r="DR127" s="394">
        <f t="shared" si="91"/>
        <v>103.821</v>
      </c>
      <c r="DS127" s="394">
        <f>'[5]HouseholdReconciliation (2)'!$S32</f>
        <v>111.8</v>
      </c>
      <c r="DT127" s="394">
        <f>'[5]HouseholdReconciliation (2)'!$H32</f>
        <v>-202</v>
      </c>
      <c r="DU127" s="394">
        <f t="shared" si="145"/>
        <v>24.979000000000994</v>
      </c>
      <c r="DV127" s="394">
        <f>'[5]HouseholdReconciliation (2)'!$J32</f>
        <v>29.2</v>
      </c>
      <c r="DW127" s="394">
        <f t="shared" si="92"/>
        <v>-5.9</v>
      </c>
      <c r="DX127" s="394">
        <f t="shared" si="146"/>
        <v>1.6790000000009968</v>
      </c>
      <c r="DY127" s="906">
        <f t="shared" si="147"/>
        <v>6203.7000000000007</v>
      </c>
      <c r="DZ127" s="871">
        <f t="shared" si="90"/>
        <v>6203.7000000000007</v>
      </c>
      <c r="EA127" s="868">
        <f>'[5]HouseholdBS (2)'!$C34-EH127</f>
        <v>4873.1000000000004</v>
      </c>
      <c r="EB127" s="868">
        <f>'[5]HouseholdBS (2)'!$D34-EH127</f>
        <v>1930.3999999999999</v>
      </c>
      <c r="EC127" s="1494">
        <f>'[5]QuarterlyBS88-Today(RBA) (2)'!$B108</f>
        <v>4221</v>
      </c>
      <c r="ED127" s="868">
        <f>'[5]HouseholdBS (2)'!$F34</f>
        <v>1544.7</v>
      </c>
      <c r="EE127" s="868">
        <f t="shared" si="148"/>
        <v>2676.3</v>
      </c>
      <c r="EF127" s="4">
        <f t="shared" si="149"/>
        <v>385.69999999999982</v>
      </c>
      <c r="EG127" s="4">
        <f>'[5]HouseholdBS (2)'!$J34*10</f>
        <v>199</v>
      </c>
      <c r="EH127" s="868">
        <f>'[5]HouseholdBS (2)'!$G34</f>
        <v>180.7</v>
      </c>
      <c r="EI127" s="868">
        <f t="shared" si="150"/>
        <v>1330.6000000000004</v>
      </c>
      <c r="EJ127" s="868">
        <f t="shared" si="93"/>
        <v>3133.1</v>
      </c>
      <c r="EK127" s="868">
        <f>'[5]HouseholdBS (2)'!$AA34</f>
        <v>465.2</v>
      </c>
      <c r="EL127" s="871">
        <f>[9]Data1!$IE35/1000</f>
        <v>128.52099999999999</v>
      </c>
      <c r="EM127" s="871">
        <f>[10]Data2!$AQ35/1000</f>
        <v>336.72800000000001</v>
      </c>
      <c r="EN127" s="868">
        <f>'[5]HouseholdBS (2)'!$AB34</f>
        <v>1813.7</v>
      </c>
      <c r="EO127" s="868">
        <f>'[5]HouseholdBS (2)'!$X34+'[5]HouseholdBS (2)'!$Y34+'[5]HouseholdBS (2)'!$Z34+'[5]HouseholdBS (2)'!$AC34</f>
        <v>854.19999999999993</v>
      </c>
      <c r="EP127" s="869">
        <f>'[5]HouseholdBS (2)'!$AD34</f>
        <v>1802.5</v>
      </c>
      <c r="EQ127" s="870">
        <f t="shared" si="97"/>
        <v>2412.7999999999997</v>
      </c>
      <c r="ER127" s="870">
        <f t="shared" si="98"/>
        <v>1983.3000000000002</v>
      </c>
      <c r="ES127" s="870">
        <f t="shared" si="99"/>
        <v>1921.9</v>
      </c>
      <c r="ET127" s="870">
        <f t="shared" si="100"/>
        <v>47</v>
      </c>
      <c r="EU127" s="870">
        <f t="shared" si="101"/>
        <v>61.4</v>
      </c>
      <c r="EV127" s="870">
        <f t="shared" si="102"/>
        <v>36.4</v>
      </c>
      <c r="EW127" s="870">
        <f t="shared" si="103"/>
        <v>4776.0999999999995</v>
      </c>
      <c r="EX127" s="870">
        <f t="shared" si="104"/>
        <v>3739.8</v>
      </c>
      <c r="EY127" s="870">
        <f t="shared" si="105"/>
        <v>993.2</v>
      </c>
      <c r="EZ127" s="870">
        <f t="shared" si="106"/>
        <v>43.300000000000004</v>
      </c>
      <c r="FA127" s="870">
        <f t="shared" si="107"/>
        <v>6756.7</v>
      </c>
      <c r="FB127" s="870">
        <f t="shared" si="108"/>
        <v>1869.6999999999998</v>
      </c>
      <c r="FC127" s="868">
        <f>'[5]NonFinCorpBS (2)'!$C34-'[5]NonFinCorpBS (2)'!$G34</f>
        <v>2264.1999999999998</v>
      </c>
      <c r="FD127" s="868">
        <f>'[5]NonFinCorpBS (2)'!$D34-FH127</f>
        <v>1867.1000000000001</v>
      </c>
      <c r="FE127" s="868">
        <f t="shared" si="109"/>
        <v>1805.7</v>
      </c>
      <c r="FF127" s="868">
        <f>'[5]NonFinCorpBS (2)'!$J34*10</f>
        <v>47</v>
      </c>
      <c r="FG127" s="868">
        <f>'[5]NonFinCorpBS (2)'!$F34</f>
        <v>61.4</v>
      </c>
      <c r="FH127" s="868">
        <f>'[5]NonFinCorpBS (2)'!$G34</f>
        <v>32.299999999999997</v>
      </c>
      <c r="FI127" s="870">
        <f>'[5]NonFinCorpBS (2)'!$AB34</f>
        <v>939.9</v>
      </c>
      <c r="FJ127" s="870">
        <f>'[5]NonFinCorpBS (2)'!$AC34+'[5]NonFinCorpBS (2)'!$AD34+'[5]NonFinCorpBS (2)'!$AE34+'[5]NonFinCorpBS (2)'!$AH34</f>
        <v>676.8</v>
      </c>
      <c r="FK127" s="870">
        <f>'[5]NonFinCorpBS (2)'!$AF34</f>
        <v>221.7</v>
      </c>
      <c r="FL127" s="870">
        <f>'[5]NonFinCorpBS (2)'!$AG34</f>
        <v>41.6</v>
      </c>
      <c r="FM127" s="868">
        <f>'[5]NonFinCorpBS (2)'!$AI34</f>
        <v>2697.2</v>
      </c>
      <c r="FN127" s="868">
        <f>'[5]NonFinCorpBS (2)'!$AM34</f>
        <v>1501.6</v>
      </c>
      <c r="FO127" s="868">
        <f>'[5]FinCorpBS (2)'!$C34-'[5]FinCorpBS (2)'!$G34</f>
        <v>148.6</v>
      </c>
      <c r="FP127" s="868">
        <f>'[5]FinCorpBS (2)'!$D34-FT127</f>
        <v>116.2</v>
      </c>
      <c r="FQ127" s="868">
        <f t="shared" si="110"/>
        <v>116.2</v>
      </c>
      <c r="FR127" s="868">
        <v>0</v>
      </c>
      <c r="FS127" s="868">
        <v>0</v>
      </c>
      <c r="FT127" s="868">
        <f>'[5]FinCorpBS (2)'!$G34</f>
        <v>4.0999999999999996</v>
      </c>
      <c r="FU127" s="868">
        <f>'[5]FinCorpBS (2)'!$X34</f>
        <v>3836.2</v>
      </c>
      <c r="FV127" s="868">
        <f>'[5]FinCorpBS (2)'!$Y34+'[5]FinCorpBS (2)'!$Z34+'[5]FinCorpBS (2)'!$AA34+'[5]FinCorpBS (2)'!$AB34+'[5]FinCorpBS (2)'!$AE34</f>
        <v>3063</v>
      </c>
      <c r="FW127" s="868">
        <f>'[5]FinCorpBS (2)'!$AC34</f>
        <v>771.5</v>
      </c>
      <c r="FX127" s="868">
        <f>'[5]FinCorpBS (2)'!$AD34</f>
        <v>1.7</v>
      </c>
      <c r="FY127" s="868">
        <f>'[5]FinCorpBS (2)'!$AF34</f>
        <v>4059.5</v>
      </c>
      <c r="FZ127" s="869">
        <f>'[5]FinCorpBS (2)'!$AJ34</f>
        <v>368.1</v>
      </c>
      <c r="GA127" s="871">
        <f>'[5]ExternalBS (2)'!$K34</f>
        <v>1373.7</v>
      </c>
      <c r="GB127" s="871">
        <f>'[5]ExternalBS (2)'!$P34</f>
        <v>685.6</v>
      </c>
      <c r="GC127" s="871">
        <f>'[5]ExternalBS (2)'!$B34</f>
        <v>2202.8000000000002</v>
      </c>
      <c r="GD127" s="880">
        <f>'[5]ExternalBS (2)'!$H34</f>
        <v>768.6</v>
      </c>
      <c r="GE127" s="880">
        <f t="shared" si="111"/>
        <v>1810.4</v>
      </c>
      <c r="GF127" s="880">
        <f>'[5]GovBS (2)'!$D34</f>
        <v>581.20000000000005</v>
      </c>
      <c r="GG127" s="880">
        <f t="shared" si="95"/>
        <v>573.20000000000005</v>
      </c>
      <c r="GH127" s="880">
        <v>0</v>
      </c>
      <c r="GI127" s="880">
        <f>'[5]GovBS (2)'!$F34</f>
        <v>8</v>
      </c>
      <c r="GJ127" s="880">
        <f>'[5]GovBS (2)'!$D34</f>
        <v>581.20000000000005</v>
      </c>
      <c r="GK127" s="880">
        <f>'[5]GovBS (2)'!$U34</f>
        <v>303.3</v>
      </c>
      <c r="GL127" s="880">
        <f>SUM('[5]GovBS (2)'!$V34:$Y34)</f>
        <v>925.9</v>
      </c>
      <c r="GM127" s="880">
        <f>'[5]GovBS (2)'!$V34</f>
        <v>915.8</v>
      </c>
      <c r="GN127" s="880">
        <f>'[5]GovBS (2)'!$W34</f>
        <v>0.4</v>
      </c>
      <c r="GO127" s="880">
        <f>'[5]GovBS (2)'!$X34</f>
        <v>9.6999999999999993</v>
      </c>
      <c r="GP127" s="871">
        <f>'[5]GovBS (2)'!$AA34</f>
        <v>742.3</v>
      </c>
      <c r="GQ127" s="871">
        <f>'[5]GovBS (2)'!$AB34+'[5]GovBS (2)'!$AC34+'[5]GovBS (2)'!$AD34+'[5]GovBS (2)'!$AF34</f>
        <v>414.20000000000005</v>
      </c>
      <c r="GR127" s="871">
        <f>'[5]GovBS (2)'!$AE34</f>
        <v>328.2</v>
      </c>
      <c r="GS127" s="1075"/>
      <c r="GT127" s="871">
        <f>'[5]GovBS (2)'!$AG34</f>
        <v>921.6</v>
      </c>
      <c r="GX127" s="1075"/>
      <c r="GY127" s="27">
        <f>'[5]NationalBS (2)'!$CO34-HA127</f>
        <v>4494.9520000000002</v>
      </c>
      <c r="GZ127" s="937">
        <f>'[5]KStockByAssetType (2)'!$C63/1000</f>
        <v>1614.1369999999999</v>
      </c>
      <c r="HA127" s="937">
        <f>'[5]KStockByAssetType (2)'!$J63/1000</f>
        <v>217.148</v>
      </c>
      <c r="HB127" s="91">
        <f>'[5]NationalBS (2)'!$DG34</f>
        <v>4601.2</v>
      </c>
      <c r="HC127" s="880">
        <f>'[5]NationalBS (2)'!$DI34</f>
        <v>3672.3</v>
      </c>
      <c r="HD127" s="1143">
        <f t="shared" si="96"/>
        <v>928.89999999999964</v>
      </c>
      <c r="HE127" s="937">
        <f>'[3]NationalIncome (2)'!$R63/1000</f>
        <v>145.84299999999999</v>
      </c>
      <c r="HF127" s="92">
        <f t="shared" si="152"/>
        <v>8053.1989999999987</v>
      </c>
      <c r="HG127" s="937">
        <f t="shared" si="153"/>
        <v>145.45999999999998</v>
      </c>
      <c r="HH127" s="937">
        <f>'[5]NationalReconciliationB (2)'!$AV33</f>
        <v>146.1</v>
      </c>
      <c r="HI127" s="937">
        <f>'[5]NationalReconciliationB (2)'!$AW33</f>
        <v>-139.80000000000001</v>
      </c>
      <c r="HJ127" s="937">
        <f t="shared" si="113"/>
        <v>62.093000000001012</v>
      </c>
      <c r="HK127" s="937">
        <f>'[5]NationalReconciliationB (2)'!$AU33</f>
        <v>61.3</v>
      </c>
      <c r="HL127" s="1075">
        <f>'[5]NationalReconciliationB (2)'!$Z33</f>
        <v>25.2</v>
      </c>
      <c r="HM127" s="937">
        <f>HO127-HN127</f>
        <v>-1.2639999999999958</v>
      </c>
      <c r="HN127" s="937">
        <f>-'[3]External (2)'!$AF63/1000</f>
        <v>-49.636000000000003</v>
      </c>
      <c r="HO127" s="937">
        <f>'[5]NationalReconciliationB (2)'!$AT33</f>
        <v>-50.9</v>
      </c>
      <c r="HP127" s="937">
        <f t="shared" si="114"/>
        <v>2.0570000000010111</v>
      </c>
      <c r="HQ127" s="937">
        <f t="shared" si="154"/>
        <v>8267.0519999999997</v>
      </c>
      <c r="HR127" s="893">
        <f t="shared" si="83"/>
        <v>2.3023791250959436E-2</v>
      </c>
      <c r="HS127" s="64">
        <f>AVERAGE([2]Data1!$J$263:$J$266)</f>
        <v>99.974999999999994</v>
      </c>
      <c r="HT127" s="64">
        <f t="shared" ref="HT127:HT130" si="182">HS127/HS$125*100</f>
        <v>105.48667897652334</v>
      </c>
      <c r="HU127" s="705">
        <f>'[3]Deflators (2)'!$AM63</f>
        <v>100.3</v>
      </c>
      <c r="HV127" s="705">
        <f>'[3]Deflators (2)'!$G63</f>
        <v>97.4</v>
      </c>
      <c r="HW127" s="705">
        <f>'[3]Deflators (2)'!$AH63</f>
        <v>99.2</v>
      </c>
      <c r="HX127" s="705">
        <f>'[3]Deflators (2)'!$AL63</f>
        <v>100.1</v>
      </c>
      <c r="HY127" s="705">
        <f>'[3]Deflators (2)'!$AK63</f>
        <v>111.2</v>
      </c>
      <c r="HZ127" s="705">
        <f>'[3]Deflators (2)'!$F63</f>
        <v>98.6</v>
      </c>
      <c r="IA127" s="83">
        <f>[11]Table_7!$D$76/1000</f>
        <v>22728.254000000001</v>
      </c>
      <c r="IB127" s="83">
        <v>11554.096</v>
      </c>
      <c r="IC127" s="83">
        <v>10279.741</v>
      </c>
      <c r="ID127" s="83">
        <v>1274.355</v>
      </c>
      <c r="IE127" s="1501">
        <f t="array" ref="IE127:IE129">(TRANSPOSE([11]Table_7!$D$55:$F$55)+TRANSPOSE([11]Table_7!$D$56:$F$57)+TRANSPOSE([11]Table_7!$D$57:$F$57)+TRANSPOSE([11]Table_7!$D$58:$F$58))/TRANSPOSE([11]Table_7!$D$76:$F$76)</f>
        <v>0.25343794556326238</v>
      </c>
      <c r="IF127" s="62">
        <f>'[5]NationalBS (2)'!$CX34</f>
        <v>91</v>
      </c>
      <c r="IG127" s="49">
        <f>'[5]NationalBS (2)'!$CY34</f>
        <v>58.5</v>
      </c>
      <c r="IH127" s="49">
        <f>'[5]NationalBS (2)'!$CZ34</f>
        <v>44.1</v>
      </c>
      <c r="II127" s="49">
        <f>'[5]NationalBS (2)'!$DA34</f>
        <v>3.7</v>
      </c>
      <c r="IJ127" s="49">
        <f>'[5]NationalBS (2)'!$CR34</f>
        <v>217.1</v>
      </c>
    </row>
    <row r="128" spans="1:244">
      <c r="A128" s="3">
        <f t="shared" si="88"/>
        <v>2013</v>
      </c>
      <c r="B128" s="739">
        <f t="shared" si="165"/>
        <v>1263.0800000000002</v>
      </c>
      <c r="C128" s="737">
        <f t="shared" si="166"/>
        <v>-38.340000000000011</v>
      </c>
      <c r="D128" s="739">
        <f t="shared" si="167"/>
        <v>1301.42</v>
      </c>
      <c r="E128" s="729">
        <f t="shared" si="168"/>
        <v>1520.9440000000002</v>
      </c>
      <c r="F128" s="729">
        <f>'[3]NationalIncome (2)'!$S64/1000-Y128</f>
        <v>219.524</v>
      </c>
      <c r="G128" s="48">
        <f t="shared" si="67"/>
        <v>149.499</v>
      </c>
      <c r="H128" s="79">
        <f>'[3]IncomeFromGDP (2)'!$O64/1000</f>
        <v>149.499</v>
      </c>
      <c r="I128" s="733">
        <f t="shared" si="68"/>
        <v>0</v>
      </c>
      <c r="J128" s="722">
        <f t="shared" si="69"/>
        <v>1520.9450000000002</v>
      </c>
      <c r="K128" s="394">
        <f>'[3]Expenditure (2)'!$EE64/1000</f>
        <v>836.41700000000003</v>
      </c>
      <c r="L128" s="394">
        <f>'[3]Expenditure (2)'!$ED64/1000</f>
        <v>269.91800000000001</v>
      </c>
      <c r="M128" s="394">
        <f>('[3]Expenditure (2)'!$FI64+'[3]Expenditure (2)'!$FN64)/1000</f>
        <v>433.32400000000001</v>
      </c>
      <c r="N128" s="394">
        <f>'[3]Expenditure (2)'!$FP64/1000</f>
        <v>302.404</v>
      </c>
      <c r="O128" s="394">
        <f>'[3]Expenditure (2)'!$FQ64/1000</f>
        <v>321.11799999999999</v>
      </c>
      <c r="P128" s="724">
        <f>'[3]Expenditure (2)'!$FR64/1000</f>
        <v>0</v>
      </c>
      <c r="Q128" s="394">
        <f t="shared" si="169"/>
        <v>1520.9440000000002</v>
      </c>
      <c r="R128" s="394">
        <f>'[3]IncomeFromGDP (2)'!$D64/1000</f>
        <v>733.63300000000004</v>
      </c>
      <c r="S128" s="394">
        <f>'[3]IncomeFromGDP (2)'!$L64/1000</f>
        <v>509.64100000000002</v>
      </c>
      <c r="T128" s="394">
        <f>'[3]IncomeFromGDP (2)'!$M64/1000</f>
        <v>128.17099999999999</v>
      </c>
      <c r="U128" s="394">
        <f>'[3]IncomeFromGDP (2)'!$P64/1000</f>
        <v>0</v>
      </c>
      <c r="V128" s="45">
        <f t="shared" si="70"/>
        <v>84.888999999999996</v>
      </c>
      <c r="W128" s="49">
        <f>'[3]HouseholdInc (2)'!$B64/1000</f>
        <v>116.264</v>
      </c>
      <c r="X128" s="451">
        <f>'[3]CFCByIndustry (2)'!$AB64/1000-Y128</f>
        <v>31.374999999999996</v>
      </c>
      <c r="Y128" s="451">
        <f>'[3]CFCByIndustry (2)'!$W64/1000</f>
        <v>22.413</v>
      </c>
      <c r="Z128" s="49">
        <f>'[3]HouseholdInc (2)'!$AM64/1000-Y128</f>
        <v>57.463999999999999</v>
      </c>
      <c r="AA128" s="857">
        <f t="shared" si="164"/>
        <v>0.26985997385261129</v>
      </c>
      <c r="AB128" s="464">
        <f t="shared" si="115"/>
        <v>7.0546836353824706E-3</v>
      </c>
      <c r="AC128" s="5">
        <f t="shared" si="116"/>
        <v>107.29599999999999</v>
      </c>
      <c r="AD128" s="39">
        <f t="shared" si="9"/>
        <v>133.38499999999999</v>
      </c>
      <c r="AE128" s="39">
        <f t="shared" si="170"/>
        <v>102.08199999999999</v>
      </c>
      <c r="AF128" s="49">
        <f t="shared" si="171"/>
        <v>128.17099999999999</v>
      </c>
      <c r="AG128" s="896">
        <f>'[3]AgriIncome (2)'!$W34/1000</f>
        <v>5.2140000000000004</v>
      </c>
      <c r="AH128" s="49">
        <f>'[3]CFCByIndustry (2)'!$AC64/1000</f>
        <v>26.088999999999999</v>
      </c>
      <c r="AI128" s="112">
        <f t="shared" si="118"/>
        <v>0.19559170821306743</v>
      </c>
      <c r="AJ128" s="5">
        <f t="shared" si="155"/>
        <v>808.41899999999998</v>
      </c>
      <c r="AK128" s="39">
        <f t="shared" si="158"/>
        <v>938.75599999999997</v>
      </c>
      <c r="AL128" s="394">
        <f>('[3]NonFinCorpIncome (2)'!$B64+'[3]FinCorpIncome (2)'!$B64)/1000</f>
        <v>361.654</v>
      </c>
      <c r="AM128" s="394">
        <f t="shared" si="156"/>
        <v>577.10199999999998</v>
      </c>
      <c r="AN128" s="394">
        <f>('[3]CFCByIndustry (2)'!$Y64+'[3]CFCByIndustry (2)'!$Z64)/1000</f>
        <v>130.33699999999999</v>
      </c>
      <c r="AO128" s="111">
        <f t="shared" si="159"/>
        <v>0.13884012459041539</v>
      </c>
      <c r="AP128" s="27">
        <f t="shared" si="172"/>
        <v>151.31700000000001</v>
      </c>
      <c r="AQ128" s="5">
        <f t="shared" si="161"/>
        <v>183.04000000000002</v>
      </c>
      <c r="AR128" s="5">
        <v>151.31700000000001</v>
      </c>
      <c r="AS128" s="49">
        <f>'[3]CFCByIndustry (2)'!$AA64/1000</f>
        <v>31.722999999999999</v>
      </c>
      <c r="AT128" s="49">
        <f>'[3]GovIncome (2)'!$BS64/1000</f>
        <v>31.722999999999999</v>
      </c>
      <c r="AU128" s="860">
        <f t="shared" si="157"/>
        <v>0.17331184440559438</v>
      </c>
      <c r="AV128" s="5">
        <f t="shared" si="119"/>
        <v>231.31700000000001</v>
      </c>
      <c r="AW128" s="5">
        <f>('[3]NonFinCorpIncome (2)'!$T64+'[3]FinCorpIncome (2)'!$T64)/1000</f>
        <v>71.388999999999996</v>
      </c>
      <c r="AX128" s="5">
        <f t="shared" si="73"/>
        <v>104.273</v>
      </c>
      <c r="AY128" s="5">
        <f>('[3]NonFinCorpIncome (2)'!$AC64+'[3]FinCorpIncome (2)'!$AB64)/1000</f>
        <v>49.055</v>
      </c>
      <c r="AZ128" s="761">
        <f>('[3]NonFinCorpIncome (2)'!Y64+'[3]NonFinCorpIncome (2)'!X64+'[3]NonFinCorpIncome (2)'!W64-'[3]NonFinCorpIncome (2)'!K64-'[3]NonFinCorpIncome (2)'!J64)/1000+('[3]FinCorpIncome (2)'!X64+'[3]FinCorpIncome (2)'!W64-'[3]FinCorpIncome (2)'!J64-'[3]FinCorpIncome (2)'!I64)/1000</f>
        <v>6.6</v>
      </c>
      <c r="BA128" s="63">
        <f t="shared" si="74"/>
        <v>-38.340000000000011</v>
      </c>
      <c r="BB128" s="64">
        <f t="shared" si="14"/>
        <v>-34.429000000000009</v>
      </c>
      <c r="BC128" s="49">
        <f>'[3]External (2)'!$T64/1000</f>
        <v>43.247999999999998</v>
      </c>
      <c r="BD128" s="49">
        <f>'[3]External (2)'!$G64/1000</f>
        <v>77.677000000000007</v>
      </c>
      <c r="BE128" s="64">
        <f t="shared" si="15"/>
        <v>-3.911</v>
      </c>
      <c r="BF128" s="49">
        <f>'[3]External (2)'!$P64/1000</f>
        <v>2.4289999999999998</v>
      </c>
      <c r="BG128" s="49">
        <f>'[3]External (2)'!$C64/1000</f>
        <v>6.34</v>
      </c>
      <c r="BH128" s="35">
        <f t="shared" si="75"/>
        <v>-1.9400000000000004</v>
      </c>
      <c r="BI128" s="49">
        <f t="shared" si="86"/>
        <v>-1.9400000000000004</v>
      </c>
      <c r="BJ128" s="49">
        <f>'[3]External (2)'!$Y64/1000</f>
        <v>7.56</v>
      </c>
      <c r="BK128" s="49">
        <f>'[3]External (2)'!$M64/1000</f>
        <v>9.5</v>
      </c>
      <c r="BL128" s="49">
        <f t="shared" si="76"/>
        <v>-0.35899999999999999</v>
      </c>
      <c r="BM128" s="49">
        <f>'[3]External (2)'!$AD64/1000</f>
        <v>0</v>
      </c>
      <c r="BN128" s="50">
        <f>'[3]External (2)'!$AC64/1000</f>
        <v>0.35899999999999999</v>
      </c>
      <c r="BO128" s="17">
        <f t="shared" si="163"/>
        <v>305.16249999999997</v>
      </c>
      <c r="BP128" s="5">
        <f t="shared" si="120"/>
        <v>231.31700000000001</v>
      </c>
      <c r="BQ128" s="5">
        <f t="shared" si="173"/>
        <v>84.888999999999996</v>
      </c>
      <c r="BR128" s="6">
        <f t="shared" si="174"/>
        <v>25.520499999999998</v>
      </c>
      <c r="BS128" s="6">
        <f t="shared" si="175"/>
        <v>-34.429000000000009</v>
      </c>
      <c r="BT128" s="49">
        <f>('[3]GovIncome (2)'!$CO64-'[3]GovIncome (2)'!$CA64)/1000</f>
        <v>-2.1349999999999998</v>
      </c>
      <c r="BU128" s="17">
        <f t="shared" si="78"/>
        <v>806.28350000000012</v>
      </c>
      <c r="BV128" s="5">
        <f t="shared" si="124"/>
        <v>733.63300000000004</v>
      </c>
      <c r="BW128" s="6">
        <f t="shared" si="125"/>
        <v>76.561499999999995</v>
      </c>
      <c r="BX128" s="6">
        <f t="shared" si="126"/>
        <v>54.854341159351605</v>
      </c>
      <c r="BY128" s="65">
        <f t="shared" si="127"/>
        <v>-3.911</v>
      </c>
      <c r="BZ128" s="17">
        <f t="shared" si="176"/>
        <v>413.49299999999994</v>
      </c>
      <c r="CA128" s="5">
        <f t="shared" si="128"/>
        <v>149.499</v>
      </c>
      <c r="CB128" s="6">
        <f t="shared" si="129"/>
        <v>71.388999999999996</v>
      </c>
      <c r="CC128" s="6">
        <f>CI128+CJ128</f>
        <v>169.00299999999999</v>
      </c>
      <c r="CD128" s="8">
        <f t="shared" si="130"/>
        <v>26.735644422155303</v>
      </c>
      <c r="CE128" s="8">
        <f t="shared" si="131"/>
        <v>142.26735557784468</v>
      </c>
      <c r="CF128" s="1492">
        <f>SUM([4]Data1!$BC223:$BC226)/1000</f>
        <v>23.602</v>
      </c>
      <c r="CG128" s="8">
        <f t="shared" si="178"/>
        <v>98.124644422155299</v>
      </c>
      <c r="CH128" s="8">
        <f t="shared" si="133"/>
        <v>165.86935557784469</v>
      </c>
      <c r="CI128" s="49">
        <f>'[3]HouseholdInc (2)'!$AA64/1000</f>
        <v>168.845</v>
      </c>
      <c r="CJ128" s="763">
        <f>'[3]HouseholdKAccount (2)'!$F64/1000</f>
        <v>0.158</v>
      </c>
      <c r="CK128" s="11">
        <f>('[3]GovIncome (2)'!$CR64+'[3]GovIncome (2)'!$CT64)/1000</f>
        <v>156.80199999999999</v>
      </c>
      <c r="CL128" s="1173">
        <f t="shared" si="81"/>
        <v>34.069999999999993</v>
      </c>
      <c r="CM128" s="1176">
        <f>'[3]GovIncome (2)'!$CR64/1000</f>
        <v>122.732</v>
      </c>
      <c r="CN128" s="11">
        <f t="shared" si="82"/>
        <v>165.524</v>
      </c>
      <c r="CO128" s="49">
        <f>'[3]GovDispoIncome (2)'!$C64/1000</f>
        <v>39.537999999999997</v>
      </c>
      <c r="CP128" s="49">
        <f>'[3]GovDispoIncome (2)'!$D64/1000</f>
        <v>125.986</v>
      </c>
      <c r="CQ128" s="49">
        <f>'[3]GovIncome (2)'!$CY64/1000</f>
        <v>-12.24</v>
      </c>
      <c r="CR128" s="49">
        <f t="shared" si="134"/>
        <v>-5.4420000000000002</v>
      </c>
      <c r="CS128" s="49">
        <f>('[3]GovKTransfers (2)'!$AR64+'[3]GovKTransfers (2)'!$AS64+'[3]GovKTransfers (2)'!$AT64)/1000</f>
        <v>49.728000000000002</v>
      </c>
      <c r="CT128" s="27">
        <f t="shared" si="135"/>
        <v>874.92200000000014</v>
      </c>
      <c r="CU128" s="49">
        <f t="shared" si="136"/>
        <v>200.43785557784466</v>
      </c>
      <c r="CV128" s="49">
        <f t="shared" si="137"/>
        <v>646.34868975759366</v>
      </c>
      <c r="CW128" s="49">
        <f t="shared" si="138"/>
        <v>28.135454664561777</v>
      </c>
      <c r="CX128" s="49">
        <f t="shared" si="139"/>
        <v>1004.2540000000001</v>
      </c>
      <c r="CY128" s="49">
        <f t="shared" si="179"/>
        <v>1169.7780000000002</v>
      </c>
      <c r="CZ128" s="49">
        <f>'[3]HouseholdInc (2)'!$AL64/1000</f>
        <v>95.578000000000003</v>
      </c>
      <c r="DA128" s="49">
        <f t="shared" si="141"/>
        <v>153.042</v>
      </c>
      <c r="DB128" s="49">
        <f>'[3]HouseholdKAccount (2)'!$H64/1000</f>
        <v>1.5880000000000001</v>
      </c>
      <c r="DC128" s="79">
        <f t="shared" si="39"/>
        <v>97.165999999999997</v>
      </c>
      <c r="DD128" s="49">
        <f>('[3]NonFinCorpKAccount (2)'!$H64+'[3]FinCorpKAccount (2)'!$H64)/1000</f>
        <v>3.4950000000000001</v>
      </c>
      <c r="DE128" s="478">
        <f t="shared" si="142"/>
        <v>149.71600000000001</v>
      </c>
      <c r="DF128" s="79">
        <f t="shared" si="180"/>
        <v>106.76599999999999</v>
      </c>
      <c r="DG128" s="49">
        <f>'[3]HouseholdKAccount (2)'!$P64/1000</f>
        <v>120.032</v>
      </c>
      <c r="DH128" s="451">
        <f t="shared" si="143"/>
        <v>62.567999999999998</v>
      </c>
      <c r="DI128" s="49">
        <f>'[3]HouseholdKAccount (2)'!$J64/1000-X128</f>
        <v>37.366</v>
      </c>
      <c r="DJ128" s="49">
        <f t="shared" si="162"/>
        <v>25.201999999999998</v>
      </c>
      <c r="DK128" s="49">
        <f>('[3]HouseholdKAccount (2)'!$Q64+'[3]HouseholdKAccount (2)'!$R64)/1000</f>
        <v>0.39200000000000002</v>
      </c>
      <c r="DL128" s="49">
        <f t="shared" si="181"/>
        <v>34.205999999999996</v>
      </c>
      <c r="DM128" s="49">
        <f>'[3]HouseholdFinAccount (2)'!$C64</f>
        <v>9.6</v>
      </c>
      <c r="DN128" s="49">
        <f t="shared" si="45"/>
        <v>43.805999999999997</v>
      </c>
      <c r="DO128" s="49">
        <f>'[3]HouseholdFinAccount (2)'!$S64</f>
        <v>136.4</v>
      </c>
      <c r="DP128" s="451">
        <f>'[3]HouseholdFinAccount (2)'!$AB64</f>
        <v>70.099999999999994</v>
      </c>
      <c r="DQ128" s="899">
        <f t="shared" si="144"/>
        <v>6203.7000000000007</v>
      </c>
      <c r="DR128" s="394">
        <f t="shared" si="91"/>
        <v>97.165999999999997</v>
      </c>
      <c r="DS128" s="394">
        <f>'[5]HouseholdReconciliation (2)'!$S33</f>
        <v>122.9</v>
      </c>
      <c r="DT128" s="394">
        <f>'[5]HouseholdReconciliation (2)'!$H33</f>
        <v>215.6</v>
      </c>
      <c r="DU128" s="394">
        <f t="shared" si="145"/>
        <v>26.133999999999467</v>
      </c>
      <c r="DV128" s="394">
        <f>'[5]HouseholdReconciliation (2)'!$J33</f>
        <v>25.8</v>
      </c>
      <c r="DW128" s="394">
        <f t="shared" si="92"/>
        <v>9.6</v>
      </c>
      <c r="DX128" s="394">
        <f t="shared" si="146"/>
        <v>-9.2660000000005311</v>
      </c>
      <c r="DY128" s="906">
        <f t="shared" si="147"/>
        <v>6665.5000000000009</v>
      </c>
      <c r="DZ128" s="871">
        <f t="shared" si="90"/>
        <v>6665.5000000000009</v>
      </c>
      <c r="EA128" s="868">
        <f>'[5]HouseholdBS (2)'!$C35-EH128</f>
        <v>5121.1000000000004</v>
      </c>
      <c r="EB128" s="868">
        <f>'[5]HouseholdBS (2)'!$D35-EH128</f>
        <v>2012.6999999999998</v>
      </c>
      <c r="EC128" s="1494">
        <f>'[5]QuarterlyBS88-Today(RBA) (2)'!$B112</f>
        <v>4447.3999999999996</v>
      </c>
      <c r="ED128" s="868">
        <f>'[5]HouseholdBS (2)'!$F35</f>
        <v>1611.9</v>
      </c>
      <c r="EE128" s="868">
        <f t="shared" si="148"/>
        <v>2835.4999999999995</v>
      </c>
      <c r="EF128" s="4">
        <f t="shared" si="149"/>
        <v>400.79999999999973</v>
      </c>
      <c r="EG128" s="4">
        <f>'[5]HouseholdBS (2)'!$J35*10</f>
        <v>200</v>
      </c>
      <c r="EH128" s="868">
        <f>'[5]HouseholdBS (2)'!$G35</f>
        <v>190</v>
      </c>
      <c r="EI128" s="868">
        <f t="shared" si="150"/>
        <v>1544.4000000000005</v>
      </c>
      <c r="EJ128" s="868">
        <f t="shared" si="93"/>
        <v>3431.1</v>
      </c>
      <c r="EK128" s="868">
        <f>'[5]HouseholdBS (2)'!$AA35</f>
        <v>557.20000000000005</v>
      </c>
      <c r="EL128" s="871">
        <f>[9]Data1!$IE36/1000</f>
        <v>174.624</v>
      </c>
      <c r="EM128" s="871">
        <f>[10]Data2!$AQ36/1000</f>
        <v>384.71800000000002</v>
      </c>
      <c r="EN128" s="868">
        <f>'[5]HouseholdBS (2)'!$AB35</f>
        <v>1970.2</v>
      </c>
      <c r="EO128" s="868">
        <f>'[5]HouseholdBS (2)'!$X35+'[5]HouseholdBS (2)'!$Y35+'[5]HouseholdBS (2)'!$Z35+'[5]HouseholdBS (2)'!$AC35</f>
        <v>903.69999999999993</v>
      </c>
      <c r="EP128" s="869">
        <f>'[5]HouseholdBS (2)'!$AD35</f>
        <v>1886.7</v>
      </c>
      <c r="EQ128" s="870">
        <f t="shared" si="97"/>
        <v>2586.1999999999998</v>
      </c>
      <c r="ER128" s="870">
        <f t="shared" si="98"/>
        <v>2142.6</v>
      </c>
      <c r="ES128" s="870">
        <f t="shared" si="99"/>
        <v>2079.5</v>
      </c>
      <c r="ET128" s="870">
        <f t="shared" si="100"/>
        <v>48</v>
      </c>
      <c r="EU128" s="870">
        <f t="shared" si="101"/>
        <v>63.1</v>
      </c>
      <c r="EV128" s="870">
        <f t="shared" si="102"/>
        <v>38.699999999999996</v>
      </c>
      <c r="EW128" s="870">
        <f t="shared" si="103"/>
        <v>5134.3</v>
      </c>
      <c r="EX128" s="870">
        <f t="shared" si="104"/>
        <v>3930.6</v>
      </c>
      <c r="EY128" s="870">
        <f t="shared" si="105"/>
        <v>1159.5</v>
      </c>
      <c r="EZ128" s="870">
        <f t="shared" si="106"/>
        <v>44.199999999999996</v>
      </c>
      <c r="FA128" s="870">
        <f t="shared" si="107"/>
        <v>7418.5</v>
      </c>
      <c r="FB128" s="870">
        <f t="shared" si="108"/>
        <v>2126.9</v>
      </c>
      <c r="FC128" s="868">
        <f>'[5]NonFinCorpBS (2)'!$C35-'[5]NonFinCorpBS (2)'!$G35</f>
        <v>2433.6999999999998</v>
      </c>
      <c r="FD128" s="868">
        <f>'[5]NonFinCorpBS (2)'!$D35-FH128</f>
        <v>2023.5</v>
      </c>
      <c r="FE128" s="868">
        <f t="shared" si="109"/>
        <v>1960.4</v>
      </c>
      <c r="FF128" s="868">
        <f>'[5]NonFinCorpBS (2)'!$J35*10</f>
        <v>48</v>
      </c>
      <c r="FG128" s="868">
        <f>'[5]NonFinCorpBS (2)'!$F35</f>
        <v>63.1</v>
      </c>
      <c r="FH128" s="868">
        <f>'[5]NonFinCorpBS (2)'!$G35</f>
        <v>34.4</v>
      </c>
      <c r="FI128" s="870">
        <f>'[5]NonFinCorpBS (2)'!$AB35</f>
        <v>956.5</v>
      </c>
      <c r="FJ128" s="870">
        <f>'[5]NonFinCorpBS (2)'!$AC35+'[5]NonFinCorpBS (2)'!$AD35+'[5]NonFinCorpBS (2)'!$AE35+'[5]NonFinCorpBS (2)'!$AH35</f>
        <v>678.40000000000009</v>
      </c>
      <c r="FK128" s="870">
        <f>'[5]NonFinCorpBS (2)'!$AF35</f>
        <v>235.7</v>
      </c>
      <c r="FL128" s="870">
        <f>'[5]NonFinCorpBS (2)'!$AG35</f>
        <v>42.4</v>
      </c>
      <c r="FM128" s="868">
        <f>'[5]NonFinCorpBS (2)'!$AI35</f>
        <v>2952.6</v>
      </c>
      <c r="FN128" s="868">
        <f>'[5]NonFinCorpBS (2)'!$AM35</f>
        <v>1680.5</v>
      </c>
      <c r="FO128" s="868">
        <f>'[5]FinCorpBS (2)'!$C35-'[5]FinCorpBS (2)'!$G35</f>
        <v>152.5</v>
      </c>
      <c r="FP128" s="868">
        <f>'[5]FinCorpBS (2)'!$D35-FT128</f>
        <v>119.10000000000001</v>
      </c>
      <c r="FQ128" s="868">
        <f t="shared" si="110"/>
        <v>119.10000000000001</v>
      </c>
      <c r="FR128" s="868">
        <v>0</v>
      </c>
      <c r="FS128" s="868">
        <v>0</v>
      </c>
      <c r="FT128" s="868">
        <f>'[5]FinCorpBS (2)'!$G35</f>
        <v>4.3</v>
      </c>
      <c r="FU128" s="868">
        <f>'[5]FinCorpBS (2)'!$X35</f>
        <v>4177.8</v>
      </c>
      <c r="FV128" s="868">
        <f>'[5]FinCorpBS (2)'!$Y35+'[5]FinCorpBS (2)'!$Z35+'[5]FinCorpBS (2)'!$AA35+'[5]FinCorpBS (2)'!$AB35+'[5]FinCorpBS (2)'!$AE35</f>
        <v>3252.2</v>
      </c>
      <c r="FW128" s="868">
        <f>'[5]FinCorpBS (2)'!$AC35</f>
        <v>923.8</v>
      </c>
      <c r="FX128" s="868">
        <f>'[5]FinCorpBS (2)'!$AD35</f>
        <v>1.8</v>
      </c>
      <c r="FY128" s="868">
        <f>'[5]FinCorpBS (2)'!$AF35</f>
        <v>4465.8999999999996</v>
      </c>
      <c r="FZ128" s="869">
        <f>'[5]FinCorpBS (2)'!$AJ35</f>
        <v>446.4</v>
      </c>
      <c r="GA128" s="871">
        <f>'[5]ExternalBS (2)'!$K35</f>
        <v>1575.7</v>
      </c>
      <c r="GB128" s="871">
        <f>'[5]ExternalBS (2)'!$P35</f>
        <v>811.7</v>
      </c>
      <c r="GC128" s="871">
        <f>'[5]ExternalBS (2)'!$B35</f>
        <v>2404.3000000000002</v>
      </c>
      <c r="GD128" s="880">
        <f>'[5]ExternalBS (2)'!$H35</f>
        <v>843.6</v>
      </c>
      <c r="GE128" s="880">
        <f t="shared" si="111"/>
        <v>2025.2</v>
      </c>
      <c r="GF128" s="880">
        <f>'[5]GovBS (2)'!$D35</f>
        <v>611.9</v>
      </c>
      <c r="GG128" s="880">
        <f t="shared" si="95"/>
        <v>603.4</v>
      </c>
      <c r="GH128" s="880">
        <v>0</v>
      </c>
      <c r="GI128" s="880">
        <f>'[5]GovBS (2)'!$F35</f>
        <v>8.5</v>
      </c>
      <c r="GJ128" s="880">
        <f>'[5]GovBS (2)'!$D35</f>
        <v>611.9</v>
      </c>
      <c r="GK128" s="880">
        <f>'[5]GovBS (2)'!$U35</f>
        <v>301.8</v>
      </c>
      <c r="GL128" s="880">
        <f>SUM('[5]GovBS (2)'!$V35:$Y35)</f>
        <v>1111.5</v>
      </c>
      <c r="GM128" s="880">
        <f>'[5]GovBS (2)'!$V35</f>
        <v>1098.8</v>
      </c>
      <c r="GN128" s="880">
        <f>'[5]GovBS (2)'!$W35</f>
        <v>0.2</v>
      </c>
      <c r="GO128" s="880">
        <f>'[5]GovBS (2)'!$X35</f>
        <v>12.5</v>
      </c>
      <c r="GP128" s="871">
        <f>'[5]GovBS (2)'!$AA35</f>
        <v>807</v>
      </c>
      <c r="GQ128" s="871">
        <f>'[5]GovBS (2)'!$AB35+'[5]GovBS (2)'!$AC35+'[5]GovBS (2)'!$AD35+'[5]GovBS (2)'!$AF35</f>
        <v>428.8</v>
      </c>
      <c r="GR128" s="871">
        <f>'[5]GovBS (2)'!$AE35</f>
        <v>378.1</v>
      </c>
      <c r="GT128" s="871">
        <f>'[5]GovBS (2)'!$AG35</f>
        <v>895.9</v>
      </c>
      <c r="GX128" s="1075"/>
      <c r="GY128" s="27">
        <f>'[5]NationalBS (2)'!$CO35-HA128</f>
        <v>4767.174</v>
      </c>
      <c r="GZ128" s="937">
        <f>'[5]KStockByAssetType (2)'!$C64/1000</f>
        <v>1683.538</v>
      </c>
      <c r="HA128" s="937">
        <f>'[5]KStockByAssetType (2)'!$J64/1000</f>
        <v>228.726</v>
      </c>
      <c r="HB128" s="91">
        <f>'[5]NationalBS (2)'!$DG35</f>
        <v>4965.3999999999996</v>
      </c>
      <c r="HC128" s="880">
        <f>'[5]NationalBS (2)'!$DI35</f>
        <v>3849.2</v>
      </c>
      <c r="HD128" s="1143">
        <f t="shared" si="96"/>
        <v>1116.1999999999998</v>
      </c>
      <c r="HE128" s="937">
        <f>'[3]NationalIncome (2)'!$R64/1000</f>
        <v>132.392</v>
      </c>
      <c r="HF128" s="92">
        <f t="shared" si="152"/>
        <v>8267.0519999999997</v>
      </c>
      <c r="HG128" s="937">
        <f t="shared" si="153"/>
        <v>132.03299999999999</v>
      </c>
      <c r="HH128" s="937">
        <f>'[5]NationalReconciliationB (2)'!$AV34</f>
        <v>163.6</v>
      </c>
      <c r="HI128" s="937">
        <f>'[5]NationalReconciliationB (2)'!$AW34</f>
        <v>275.89999999999998</v>
      </c>
      <c r="HJ128" s="937">
        <f t="shared" si="113"/>
        <v>65.389000000002284</v>
      </c>
      <c r="HK128" s="937">
        <f>'[5]NationalReconciliationB (2)'!$AU34</f>
        <v>77.400000000000006</v>
      </c>
      <c r="HL128" s="1075">
        <f>'[5]NationalReconciliationB (2)'!$Z34</f>
        <v>45.3</v>
      </c>
      <c r="HM128" s="937">
        <f t="shared" si="112"/>
        <v>-0.34900000000000375</v>
      </c>
      <c r="HN128" s="937">
        <f>-'[3]External (2)'!$AF64/1000</f>
        <v>-59.350999999999999</v>
      </c>
      <c r="HO128" s="937">
        <f>'[5]NationalReconciliationB (2)'!$AT34</f>
        <v>-59.7</v>
      </c>
      <c r="HP128" s="937">
        <f t="shared" si="114"/>
        <v>-11.661999999997718</v>
      </c>
      <c r="HQ128" s="937">
        <f t="shared" si="154"/>
        <v>8903.974000000002</v>
      </c>
      <c r="HR128" s="893">
        <f t="shared" si="83"/>
        <v>2.2755688922230677E-2</v>
      </c>
      <c r="HS128" s="64">
        <f>AVERAGE([2]Data1!$J$267:$J$270)</f>
        <v>102.25000000000001</v>
      </c>
      <c r="HT128" s="64">
        <f t="shared" si="182"/>
        <v>107.88710102875231</v>
      </c>
      <c r="HU128" s="705">
        <f>'[3]Deflators (2)'!$AM64</f>
        <v>100</v>
      </c>
      <c r="HV128" s="705">
        <f>'[3]Deflators (2)'!$G64</f>
        <v>100</v>
      </c>
      <c r="HW128" s="705">
        <f>'[3]Deflators (2)'!$AH64</f>
        <v>100</v>
      </c>
      <c r="HX128" s="705">
        <f>'[3]Deflators (2)'!$AL64</f>
        <v>100</v>
      </c>
      <c r="HY128" s="705">
        <f>'[3]Deflators (2)'!$AK64</f>
        <v>100</v>
      </c>
      <c r="HZ128" s="705">
        <f>'[3]Deflators (2)'!$F64</f>
        <v>100</v>
      </c>
      <c r="IA128" s="83">
        <f>[11]Table_1!$F$24</f>
        <v>23117.4</v>
      </c>
      <c r="IB128" s="83">
        <v>11674.374</v>
      </c>
      <c r="IC128" s="83">
        <v>10386.753000000001</v>
      </c>
      <c r="ID128" s="83">
        <v>1287.6210000000001</v>
      </c>
      <c r="IE128" s="1501">
        <v>0.25251688634075015</v>
      </c>
      <c r="IF128" s="62">
        <f>'[5]NationalBS (2)'!$CX35</f>
        <v>96.6</v>
      </c>
      <c r="IG128" s="49">
        <f>'[5]NationalBS (2)'!$CY35</f>
        <v>64.3</v>
      </c>
      <c r="IH128" s="49">
        <f>'[5]NationalBS (2)'!$CZ35</f>
        <v>46</v>
      </c>
      <c r="II128" s="49">
        <f>'[5]NationalBS (2)'!$DA35</f>
        <v>4</v>
      </c>
      <c r="IJ128" s="49">
        <f>'[5]NationalBS (2)'!$CR35</f>
        <v>228.7</v>
      </c>
    </row>
    <row r="129" spans="1:244">
      <c r="A129" s="3">
        <f t="shared" si="88"/>
        <v>2014</v>
      </c>
      <c r="B129" s="739">
        <f t="shared" si="165"/>
        <v>1311.6320000000003</v>
      </c>
      <c r="C129" s="737">
        <f t="shared" si="166"/>
        <v>-39.196999999999996</v>
      </c>
      <c r="D129" s="739">
        <f t="shared" si="167"/>
        <v>1350.8290000000002</v>
      </c>
      <c r="E129" s="729">
        <f t="shared" si="168"/>
        <v>1586.1070000000002</v>
      </c>
      <c r="F129" s="729">
        <f>'[3]NationalIncome (2)'!$S65/1000-Y129</f>
        <v>235.27800000000002</v>
      </c>
      <c r="G129" s="48">
        <f t="shared" si="67"/>
        <v>160.048</v>
      </c>
      <c r="H129" s="79">
        <f>'[3]IncomeFromGDP (2)'!$O65/1000</f>
        <v>160.048</v>
      </c>
      <c r="I129" s="733">
        <f t="shared" si="68"/>
        <v>0</v>
      </c>
      <c r="J129" s="722">
        <f t="shared" si="69"/>
        <v>1583.5559999999998</v>
      </c>
      <c r="K129" s="394">
        <f>'[3]Expenditure (2)'!$EE65/1000</f>
        <v>878.39099999999996</v>
      </c>
      <c r="L129" s="394">
        <f>'[3]Expenditure (2)'!$ED65/1000</f>
        <v>280.005</v>
      </c>
      <c r="M129" s="394">
        <f>('[3]Expenditure (2)'!$FI65+'[3]Expenditure (2)'!$FN65)/1000</f>
        <v>430.56900000000002</v>
      </c>
      <c r="N129" s="394">
        <f>'[3]Expenditure (2)'!$FP65/1000</f>
        <v>331.05200000000002</v>
      </c>
      <c r="O129" s="394">
        <f>'[3]Expenditure (2)'!$FQ65/1000</f>
        <v>337.839</v>
      </c>
      <c r="P129" s="724">
        <f>'[3]Expenditure (2)'!$FR65/1000</f>
        <v>1.3779999999999999</v>
      </c>
      <c r="Q129" s="394">
        <f t="shared" si="169"/>
        <v>1586.1070000000002</v>
      </c>
      <c r="R129" s="394">
        <f>'[3]IncomeFromGDP (2)'!$D65/1000</f>
        <v>755.00900000000001</v>
      </c>
      <c r="S129" s="394">
        <f>'[3]IncomeFromGDP (2)'!$L65/1000</f>
        <v>540.30200000000002</v>
      </c>
      <c r="T129" s="394">
        <f>'[3]IncomeFromGDP (2)'!$M65/1000</f>
        <v>130.74799999999999</v>
      </c>
      <c r="U129" s="394">
        <f>'[3]IncomeFromGDP (2)'!$P65/1000</f>
        <v>-2.5499999999999998</v>
      </c>
      <c r="V129" s="45">
        <f t="shared" si="70"/>
        <v>89.524000000000001</v>
      </c>
      <c r="W129" s="49">
        <f>'[3]HouseholdInc (2)'!$B65/1000</f>
        <v>122.501</v>
      </c>
      <c r="X129" s="451">
        <f>'[3]CFCByIndustry (2)'!$AB65/1000-Y129</f>
        <v>32.977000000000004</v>
      </c>
      <c r="Y129" s="451">
        <f>'[3]CFCByIndustry (2)'!$W65/1000</f>
        <v>24.492999999999999</v>
      </c>
      <c r="Z129" s="49">
        <f>'[3]HouseholdInc (2)'!$AM65/1000-Y129</f>
        <v>60.233000000000004</v>
      </c>
      <c r="AA129" s="857">
        <f t="shared" si="164"/>
        <v>0.26919780246691866</v>
      </c>
      <c r="AB129" s="464">
        <f t="shared" si="115"/>
        <v>6.7660395166088769E-3</v>
      </c>
      <c r="AC129" s="5">
        <f t="shared" si="116"/>
        <v>108.61699999999999</v>
      </c>
      <c r="AD129" s="39">
        <f>AF129+AG129</f>
        <v>135.874</v>
      </c>
      <c r="AE129" s="39">
        <f t="shared" si="170"/>
        <v>103.49099999999999</v>
      </c>
      <c r="AF129" s="49">
        <f t="shared" si="171"/>
        <v>130.74799999999999</v>
      </c>
      <c r="AG129" s="896">
        <f>'[3]AgriIncome (2)'!$W35/1000</f>
        <v>5.1260000000000003</v>
      </c>
      <c r="AH129" s="49">
        <f>'[3]CFCByIndustry (2)'!$AC65/1000</f>
        <v>27.257000000000001</v>
      </c>
      <c r="AI129" s="112">
        <f t="shared" si="118"/>
        <v>0.20060497225370566</v>
      </c>
      <c r="AJ129" s="5">
        <f t="shared" si="155"/>
        <v>840.35200000000009</v>
      </c>
      <c r="AK129" s="39">
        <f t="shared" si="158"/>
        <v>981.83400000000006</v>
      </c>
      <c r="AL129" s="394">
        <f>('[3]NonFinCorpIncome (2)'!$B65+'[3]FinCorpIncome (2)'!$B65)/1000</f>
        <v>384.23899999999998</v>
      </c>
      <c r="AM129" s="394">
        <f t="shared" si="156"/>
        <v>597.59500000000003</v>
      </c>
      <c r="AN129" s="394">
        <f>('[3]CFCByIndustry (2)'!$Y65+'[3]CFCByIndustry (2)'!$Z65)/1000</f>
        <v>141.482</v>
      </c>
      <c r="AO129" s="111">
        <f t="shared" si="159"/>
        <v>0.14409971543051064</v>
      </c>
      <c r="AP129" s="27">
        <f t="shared" si="172"/>
        <v>152.28800000000001</v>
      </c>
      <c r="AQ129" s="5">
        <f t="shared" si="161"/>
        <v>185.85000000000002</v>
      </c>
      <c r="AR129" s="5">
        <v>152.28800000000001</v>
      </c>
      <c r="AS129" s="49">
        <f>'[3]CFCByIndustry (2)'!$AA65/1000</f>
        <v>33.561999999999998</v>
      </c>
      <c r="AT129" s="49">
        <f>'[3]GovIncome (2)'!$BS65/1000</f>
        <v>33.561999999999998</v>
      </c>
      <c r="AU129" s="860">
        <f>AS129/AQ129</f>
        <v>0.18058649448479955</v>
      </c>
      <c r="AV129" s="5">
        <f t="shared" si="119"/>
        <v>242.75699999999998</v>
      </c>
      <c r="AW129" s="5">
        <f>('[3]NonFinCorpIncome (2)'!$T65+'[3]FinCorpIncome (2)'!$T65)/1000</f>
        <v>69.989999999999995</v>
      </c>
      <c r="AX129" s="5">
        <f t="shared" si="73"/>
        <v>120.34</v>
      </c>
      <c r="AY129" s="5">
        <f>('[3]NonFinCorpIncome (2)'!$AC65+'[3]FinCorpIncome (2)'!$AB65)/1000</f>
        <v>46.08</v>
      </c>
      <c r="AZ129" s="761">
        <f>('[3]NonFinCorpIncome (2)'!Y65+'[3]NonFinCorpIncome (2)'!X65+'[3]NonFinCorpIncome (2)'!W65-'[3]NonFinCorpIncome (2)'!K65-'[3]NonFinCorpIncome (2)'!J65)/1000+('[3]FinCorpIncome (2)'!X65+'[3]FinCorpIncome (2)'!W65-'[3]FinCorpIncome (2)'!J65-'[3]FinCorpIncome (2)'!I65)/1000</f>
        <v>6.3469999999999995</v>
      </c>
      <c r="BA129" s="63">
        <f t="shared" si="74"/>
        <v>-39.196999999999996</v>
      </c>
      <c r="BB129" s="64">
        <f>BC129-BD129</f>
        <v>-35.494999999999997</v>
      </c>
      <c r="BC129" s="49">
        <f>'[3]External (2)'!$T65/1000</f>
        <v>45.633000000000003</v>
      </c>
      <c r="BD129" s="49">
        <f>'[3]External (2)'!$G65/1000</f>
        <v>81.128</v>
      </c>
      <c r="BE129" s="64">
        <f>BF129-BG129</f>
        <v>-3.7020000000000004</v>
      </c>
      <c r="BF129" s="49">
        <f>'[3]External (2)'!$P65/1000</f>
        <v>2.52</v>
      </c>
      <c r="BG129" s="49">
        <f>'[3]External (2)'!$C65/1000</f>
        <v>6.2220000000000004</v>
      </c>
      <c r="BH129" s="35">
        <f t="shared" si="75"/>
        <v>-1.6300000000000008</v>
      </c>
      <c r="BI129" s="49">
        <f>BJ129-BK129</f>
        <v>-1.6300000000000008</v>
      </c>
      <c r="BJ129" s="49">
        <f>'[3]External (2)'!$Y65/1000</f>
        <v>8.2319999999999993</v>
      </c>
      <c r="BK129" s="49">
        <f>'[3]External (2)'!$M65/1000</f>
        <v>9.8620000000000001</v>
      </c>
      <c r="BL129" s="49">
        <f t="shared" si="76"/>
        <v>-0.39100000000000001</v>
      </c>
      <c r="BM129" s="49">
        <f>'[3]External (2)'!$AD65/1000</f>
        <v>0</v>
      </c>
      <c r="BN129" s="50">
        <f>'[3]External (2)'!$AC65/1000</f>
        <v>0.39100000000000001</v>
      </c>
      <c r="BO129" s="17">
        <f t="shared" si="163"/>
        <v>322.57874999999996</v>
      </c>
      <c r="BP129" s="5">
        <f t="shared" si="120"/>
        <v>242.75699999999998</v>
      </c>
      <c r="BQ129" s="5">
        <f t="shared" si="173"/>
        <v>89.524000000000001</v>
      </c>
      <c r="BR129" s="6">
        <f t="shared" si="174"/>
        <v>25.872749999999996</v>
      </c>
      <c r="BS129" s="6">
        <f t="shared" si="175"/>
        <v>-35.494999999999997</v>
      </c>
      <c r="BT129" s="49">
        <f>('[3]GovIncome (2)'!$CO65-'[3]GovIncome (2)'!$CA65)/1000</f>
        <v>-0.08</v>
      </c>
      <c r="BU129" s="17">
        <f>BV129+BW129+BY129</f>
        <v>828.92525000000001</v>
      </c>
      <c r="BV129" s="5">
        <f t="shared" si="124"/>
        <v>755.00900000000001</v>
      </c>
      <c r="BW129" s="6">
        <f t="shared" si="125"/>
        <v>77.618249999999989</v>
      </c>
      <c r="BX129" s="6">
        <f t="shared" si="126"/>
        <v>55.317278620192234</v>
      </c>
      <c r="BY129" s="65">
        <f t="shared" si="127"/>
        <v>-3.7020000000000004</v>
      </c>
      <c r="BZ129" s="17">
        <f>CA129+CB129+CC129+CF129</f>
        <v>431.89400000000006</v>
      </c>
      <c r="CA129" s="5">
        <f t="shared" si="128"/>
        <v>160.048</v>
      </c>
      <c r="CB129" s="6">
        <f t="shared" si="129"/>
        <v>69.989999999999995</v>
      </c>
      <c r="CC129" s="6">
        <f>CI129+CJ129</f>
        <v>177.41200000000001</v>
      </c>
      <c r="CD129" s="8">
        <f t="shared" si="130"/>
        <v>28.688297674094827</v>
      </c>
      <c r="CE129" s="8">
        <f t="shared" si="131"/>
        <v>148.72370232590518</v>
      </c>
      <c r="CF129" s="1492">
        <f>SUM([4]Data1!$BC227:$BC230)/1000</f>
        <v>24.443999999999999</v>
      </c>
      <c r="CG129" s="8">
        <f t="shared" si="178"/>
        <v>98.678297674094821</v>
      </c>
      <c r="CH129" s="8">
        <f t="shared" si="133"/>
        <v>173.16770232590517</v>
      </c>
      <c r="CI129" s="49">
        <f>'[3]HouseholdInc (2)'!$AA65/1000</f>
        <v>177.255</v>
      </c>
      <c r="CJ129" s="763">
        <f>'[3]HouseholdKAccount (2)'!$F65/1000</f>
        <v>0.157</v>
      </c>
      <c r="CK129" s="11">
        <f>('[3]GovIncome (2)'!$CR65+'[3]GovIncome (2)'!$CT65)/1000</f>
        <v>162.81200000000001</v>
      </c>
      <c r="CL129" s="1173">
        <f t="shared" si="81"/>
        <v>36.26400000000001</v>
      </c>
      <c r="CM129" s="1176">
        <f>'[3]GovIncome (2)'!$CR65/1000</f>
        <v>126.548</v>
      </c>
      <c r="CN129" s="11">
        <f t="shared" si="82"/>
        <v>170.553</v>
      </c>
      <c r="CO129" s="49">
        <f>'[3]GovDispoIncome (2)'!$C65/1000</f>
        <v>40.936999999999998</v>
      </c>
      <c r="CP129" s="49">
        <f>'[3]GovDispoIncome (2)'!$D65/1000</f>
        <v>129.61600000000001</v>
      </c>
      <c r="CQ129" s="49">
        <f>'[3]GovIncome (2)'!$CY65/1000</f>
        <v>-12.976000000000001</v>
      </c>
      <c r="CR129" s="49">
        <f t="shared" si="134"/>
        <v>-6.7780000000000005</v>
      </c>
      <c r="CS129" s="49">
        <f>('[3]GovKTransfers (2)'!$AR65+'[3]GovKTransfers (2)'!$AS65+'[3]GovKTransfers (2)'!$AT65)/1000</f>
        <v>55.002000000000002</v>
      </c>
      <c r="CT129" s="27">
        <f t="shared" si="135"/>
        <v>909.57500000000027</v>
      </c>
      <c r="CU129" s="49">
        <f t="shared" si="136"/>
        <v>217.55345232590511</v>
      </c>
      <c r="CV129" s="49">
        <f t="shared" si="137"/>
        <v>662.17247103066052</v>
      </c>
      <c r="CW129" s="49">
        <f t="shared" si="138"/>
        <v>29.849076643434358</v>
      </c>
      <c r="CX129" s="49">
        <f t="shared" si="139"/>
        <v>1042.4700000000003</v>
      </c>
      <c r="CY129" s="49">
        <f t="shared" si="179"/>
        <v>1213.0230000000001</v>
      </c>
      <c r="CZ129" s="49">
        <f>'[3]HouseholdInc (2)'!$AL65/1000</f>
        <v>94.009</v>
      </c>
      <c r="DA129" s="49">
        <f t="shared" si="141"/>
        <v>154.24200000000002</v>
      </c>
      <c r="DB129" s="49">
        <f>'[3]HouseholdKAccount (2)'!$H65/1000</f>
        <v>3.5960000000000001</v>
      </c>
      <c r="DC129" s="79">
        <f t="shared" si="39"/>
        <v>97.605000000000004</v>
      </c>
      <c r="DD129" s="49">
        <f>('[3]NonFinCorpKAccount (2)'!$H65+'[3]FinCorpKAccount (2)'!$H65)/1000</f>
        <v>2.7909999999999999</v>
      </c>
      <c r="DE129" s="478">
        <f t="shared" si="142"/>
        <v>146.476</v>
      </c>
      <c r="DF129" s="79">
        <f>DH129+DK129+DN129</f>
        <v>100.405</v>
      </c>
      <c r="DG129" s="49">
        <f>'[3]HouseholdKAccount (2)'!$P65/1000</f>
        <v>130.30600000000001</v>
      </c>
      <c r="DH129" s="481">
        <f t="shared" si="143"/>
        <v>70.072000000000003</v>
      </c>
      <c r="DI129" s="49">
        <f>'[3]HouseholdKAccount (2)'!$J65/1000-X129</f>
        <v>41.057000000000002</v>
      </c>
      <c r="DJ129" s="49">
        <f t="shared" si="162"/>
        <v>29.015000000000001</v>
      </c>
      <c r="DK129" s="49">
        <f>('[3]HouseholdKAccount (2)'!$Q65+'[3]HouseholdKAccount (2)'!$R65)/1000</f>
        <v>-0.52300000000000002</v>
      </c>
      <c r="DL129" s="49">
        <f>DC129-DH129-DK129</f>
        <v>28.056000000000001</v>
      </c>
      <c r="DM129" s="49">
        <f>'[3]HouseholdFinAccount (2)'!$C65</f>
        <v>2.8</v>
      </c>
      <c r="DN129" s="49">
        <f t="shared" si="45"/>
        <v>30.856000000000002</v>
      </c>
      <c r="DO129" s="49">
        <f>'[3]HouseholdFinAccount (2)'!$S65</f>
        <v>164.4</v>
      </c>
      <c r="DP129" s="451">
        <f>'[3]HouseholdFinAccount (2)'!$AB65</f>
        <v>109.1</v>
      </c>
      <c r="DQ129" s="899">
        <f t="shared" si="144"/>
        <v>6665.5000000000009</v>
      </c>
      <c r="DR129" s="394">
        <f t="shared" si="91"/>
        <v>97.605000000000004</v>
      </c>
      <c r="DS129" s="394">
        <f>'[5]HouseholdReconciliation (2)'!$S34</f>
        <v>163.30000000000001</v>
      </c>
      <c r="DT129" s="394">
        <f>'[5]HouseholdReconciliation (2)'!$H34</f>
        <v>418.1</v>
      </c>
      <c r="DU129" s="394">
        <f t="shared" si="145"/>
        <v>23.594999999998436</v>
      </c>
      <c r="DV129" s="394">
        <f>'[5]HouseholdReconciliation (2)'!$J34</f>
        <v>26.7</v>
      </c>
      <c r="DW129" s="394">
        <f t="shared" si="92"/>
        <v>2.8</v>
      </c>
      <c r="DX129" s="394">
        <f t="shared" si="146"/>
        <v>-5.9050000000015643</v>
      </c>
      <c r="DY129" s="906">
        <f t="shared" si="147"/>
        <v>7368.0999999999995</v>
      </c>
      <c r="DZ129" s="871">
        <f t="shared" si="90"/>
        <v>7368.0999999999995</v>
      </c>
      <c r="EA129" s="868">
        <f>'[5]HouseholdBS (2)'!$C36-EH129</f>
        <v>5606.9</v>
      </c>
      <c r="EB129" s="868">
        <f>'[5]HouseholdBS (2)'!$D36-EH129</f>
        <v>2106</v>
      </c>
      <c r="EC129" s="1494">
        <f>'[5]QuarterlyBS88-Today(RBA) (2)'!$B116</f>
        <v>4873.8999999999996</v>
      </c>
      <c r="ED129" s="868">
        <f>'[5]HouseholdBS (2)'!$F36</f>
        <v>1689.6</v>
      </c>
      <c r="EE129" s="868">
        <f t="shared" si="148"/>
        <v>3184.2999999999997</v>
      </c>
      <c r="EF129" s="4">
        <f t="shared" si="149"/>
        <v>416.40000000000009</v>
      </c>
      <c r="EG129" s="4">
        <f>'[5]HouseholdBS (2)'!$J36*10</f>
        <v>201</v>
      </c>
      <c r="EH129" s="868">
        <f>'[5]HouseholdBS (2)'!$G36</f>
        <v>196</v>
      </c>
      <c r="EI129" s="868">
        <f t="shared" si="150"/>
        <v>1761.1999999999998</v>
      </c>
      <c r="EJ129" s="868">
        <f t="shared" si="93"/>
        <v>3772</v>
      </c>
      <c r="EK129" s="868">
        <f>'[5]HouseholdBS (2)'!$AA36</f>
        <v>622.29999999999995</v>
      </c>
      <c r="EL129" s="871">
        <f>[9]Data1!$IE37/1000</f>
        <v>206.209</v>
      </c>
      <c r="EM129" s="871">
        <f>[10]Data2!$AQ37/1000</f>
        <v>421.73700000000002</v>
      </c>
      <c r="EN129" s="868">
        <f>'[5]HouseholdBS (2)'!$AB36</f>
        <v>2183.4</v>
      </c>
      <c r="EO129" s="868">
        <f>'[5]HouseholdBS (2)'!$X36+'[5]HouseholdBS (2)'!$Y36+'[5]HouseholdBS (2)'!$Z36+'[5]HouseholdBS (2)'!$AC36</f>
        <v>966.30000000000007</v>
      </c>
      <c r="EP129" s="869">
        <f>'[5]HouseholdBS (2)'!$AD36</f>
        <v>2010.8</v>
      </c>
      <c r="EQ129" s="870">
        <f t="shared" si="97"/>
        <v>2754.2999999999997</v>
      </c>
      <c r="ER129" s="870">
        <f t="shared" si="98"/>
        <v>2289.6</v>
      </c>
      <c r="ES129" s="870">
        <f t="shared" si="99"/>
        <v>2224.6999999999998</v>
      </c>
      <c r="ET129" s="870">
        <f t="shared" si="100"/>
        <v>49</v>
      </c>
      <c r="EU129" s="870">
        <f t="shared" si="101"/>
        <v>64.900000000000006</v>
      </c>
      <c r="EV129" s="870">
        <f t="shared" si="102"/>
        <v>39.099999999999994</v>
      </c>
      <c r="EW129" s="870">
        <f t="shared" si="103"/>
        <v>5523.8</v>
      </c>
      <c r="EX129" s="870">
        <f t="shared" si="104"/>
        <v>4159.7</v>
      </c>
      <c r="EY129" s="870">
        <f t="shared" si="105"/>
        <v>1318</v>
      </c>
      <c r="EZ129" s="870">
        <f t="shared" si="106"/>
        <v>46</v>
      </c>
      <c r="FA129" s="870">
        <f t="shared" si="107"/>
        <v>8053.8</v>
      </c>
      <c r="FB129" s="870">
        <f t="shared" si="108"/>
        <v>2351.1</v>
      </c>
      <c r="FC129" s="868">
        <f>'[5]NonFinCorpBS (2)'!$C36-'[5]NonFinCorpBS (2)'!$G36</f>
        <v>2599.1</v>
      </c>
      <c r="FD129" s="868">
        <f>'[5]NonFinCorpBS (2)'!$D36-FH129</f>
        <v>2168.6</v>
      </c>
      <c r="FE129" s="868">
        <f t="shared" si="109"/>
        <v>2103.6999999999998</v>
      </c>
      <c r="FF129" s="868">
        <f>'[5]NonFinCorpBS (2)'!$J36*10</f>
        <v>49</v>
      </c>
      <c r="FG129" s="868">
        <f>'[5]NonFinCorpBS (2)'!$F36</f>
        <v>64.900000000000006</v>
      </c>
      <c r="FH129" s="868">
        <f>'[5]NonFinCorpBS (2)'!$G36</f>
        <v>34.799999999999997</v>
      </c>
      <c r="FI129" s="870">
        <f>'[5]NonFinCorpBS (2)'!$AB36</f>
        <v>991.8</v>
      </c>
      <c r="FJ129" s="870">
        <f>'[5]NonFinCorpBS (2)'!$AC36+'[5]NonFinCorpBS (2)'!$AD36+'[5]NonFinCorpBS (2)'!$AE36+'[5]NonFinCorpBS (2)'!$AH36</f>
        <v>683.80000000000007</v>
      </c>
      <c r="FK129" s="870">
        <f>'[5]NonFinCorpBS (2)'!$AF36</f>
        <v>263.8</v>
      </c>
      <c r="FL129" s="870">
        <f>'[5]NonFinCorpBS (2)'!$AG36</f>
        <v>44.1</v>
      </c>
      <c r="FM129" s="868">
        <f>'[5]NonFinCorpBS (2)'!$AI36</f>
        <v>3195.8</v>
      </c>
      <c r="FN129" s="868">
        <f>'[5]NonFinCorpBS (2)'!$AM36</f>
        <v>1855.3</v>
      </c>
      <c r="FO129" s="868">
        <f>'[5]FinCorpBS (2)'!$C36-'[5]FinCorpBS (2)'!$G36</f>
        <v>155.19999999999999</v>
      </c>
      <c r="FP129" s="868">
        <f>'[5]FinCorpBS (2)'!$D36-FT129</f>
        <v>121</v>
      </c>
      <c r="FQ129" s="868">
        <f t="shared" si="110"/>
        <v>121</v>
      </c>
      <c r="FR129" s="868">
        <v>0</v>
      </c>
      <c r="FS129" s="868">
        <v>0</v>
      </c>
      <c r="FT129" s="868">
        <f>'[5]FinCorpBS (2)'!$G36</f>
        <v>4.3</v>
      </c>
      <c r="FU129" s="868">
        <f>'[5]FinCorpBS (2)'!$X36</f>
        <v>4532</v>
      </c>
      <c r="FV129" s="868">
        <f>'[5]FinCorpBS (2)'!$Y36+'[5]FinCorpBS (2)'!$Z36+'[5]FinCorpBS (2)'!$AA36+'[5]FinCorpBS (2)'!$AB36+'[5]FinCorpBS (2)'!$AE36</f>
        <v>3475.9</v>
      </c>
      <c r="FW129" s="868">
        <f>'[5]FinCorpBS (2)'!$AC36</f>
        <v>1054.2</v>
      </c>
      <c r="FX129" s="868">
        <f>'[5]FinCorpBS (2)'!$AD36</f>
        <v>1.9</v>
      </c>
      <c r="FY129" s="868">
        <f>'[5]FinCorpBS (2)'!$AF36</f>
        <v>4858</v>
      </c>
      <c r="FZ129" s="869">
        <f>'[5]FinCorpBS (2)'!$AJ36</f>
        <v>495.8</v>
      </c>
      <c r="GA129" s="871">
        <f>'[5]ExternalBS (2)'!$K36</f>
        <v>1745.5</v>
      </c>
      <c r="GB129" s="871">
        <f>'[5]ExternalBS (2)'!$P36</f>
        <v>918.4</v>
      </c>
      <c r="GC129" s="871">
        <f>'[5]ExternalBS (2)'!$B36</f>
        <v>2609.6999999999998</v>
      </c>
      <c r="GD129" s="880">
        <f>'[5]ExternalBS (2)'!$H36</f>
        <v>917.2</v>
      </c>
      <c r="GE129" s="880">
        <f t="shared" si="111"/>
        <v>2128.9</v>
      </c>
      <c r="GF129" s="880">
        <f>'[5]GovBS (2)'!$D36</f>
        <v>643.1</v>
      </c>
      <c r="GG129" s="880">
        <f t="shared" si="95"/>
        <v>634.4</v>
      </c>
      <c r="GH129" s="880">
        <v>0</v>
      </c>
      <c r="GI129" s="880">
        <f>'[5]GovBS (2)'!$F36</f>
        <v>8.6999999999999993</v>
      </c>
      <c r="GJ129" s="880">
        <f>'[5]GovBS (2)'!$D36</f>
        <v>643.1</v>
      </c>
      <c r="GK129" s="880">
        <f>'[5]GovBS (2)'!$U36</f>
        <v>306.10000000000002</v>
      </c>
      <c r="GL129" s="880">
        <f>SUM('[5]GovBS (2)'!$V36:$Y36)</f>
        <v>1179.7</v>
      </c>
      <c r="GM129" s="880">
        <f>'[5]GovBS (2)'!$V36</f>
        <v>1166.2</v>
      </c>
      <c r="GN129" s="880">
        <f>'[5]GovBS (2)'!$W36</f>
        <v>0.2</v>
      </c>
      <c r="GO129" s="880">
        <f>'[5]GovBS (2)'!$X36</f>
        <v>13.3</v>
      </c>
      <c r="GP129" s="871">
        <f>'[5]GovBS (2)'!$AA36</f>
        <v>868.1</v>
      </c>
      <c r="GQ129" s="871">
        <f>'[5]GovBS (2)'!$AB36+'[5]GovBS (2)'!$AC36+'[5]GovBS (2)'!$AD36+'[5]GovBS (2)'!$AF36</f>
        <v>456.1</v>
      </c>
      <c r="GR129" s="871">
        <f>'[5]GovBS (2)'!$AE36</f>
        <v>412</v>
      </c>
      <c r="GT129" s="871">
        <f>'[5]GovBS (2)'!$AG36</f>
        <v>963.5</v>
      </c>
      <c r="GX129" s="1075"/>
      <c r="GY129" s="27">
        <f>'[5]NationalBS (2)'!$CO36-HA129</f>
        <v>5038.5839999999998</v>
      </c>
      <c r="GZ129" s="937">
        <f>'[5]KStockByAssetType (2)'!$C65/1000</f>
        <v>1763.221</v>
      </c>
      <c r="HA129" s="937">
        <f>'[5]KStockByAssetType (2)'!$J65/1000</f>
        <v>235.11600000000001</v>
      </c>
      <c r="HB129" s="91">
        <f>'[5]NationalBS (2)'!$DG36</f>
        <v>5451.4</v>
      </c>
      <c r="HC129" s="880">
        <f>'[5]NationalBS (2)'!$DI36</f>
        <v>4267.5</v>
      </c>
      <c r="HD129" s="1143">
        <f t="shared" si="96"/>
        <v>1183.8999999999996</v>
      </c>
      <c r="HE129" s="937">
        <f>'[3]NationalIncome (2)'!$R65/1000</f>
        <v>127.113</v>
      </c>
      <c r="HF129" s="92">
        <f t="shared" si="152"/>
        <v>8903.974000000002</v>
      </c>
      <c r="HG129" s="937">
        <f t="shared" si="153"/>
        <v>126.72199999999999</v>
      </c>
      <c r="HH129" s="937">
        <f>'[5]NationalReconciliationB (2)'!$AV35</f>
        <v>218.1</v>
      </c>
      <c r="HI129" s="937">
        <f>'[5]NationalReconciliationB (2)'!$AW35</f>
        <v>292.39999999999998</v>
      </c>
      <c r="HJ129" s="937">
        <f t="shared" si="113"/>
        <v>84.587999999997692</v>
      </c>
      <c r="HK129" s="937">
        <f>'[5]NationalReconciliationB (2)'!$AU35</f>
        <v>94.8</v>
      </c>
      <c r="HL129" s="1075">
        <f>'[5]NationalReconciliationB (2)'!$Z35</f>
        <v>61.8</v>
      </c>
      <c r="HM129" s="937">
        <f t="shared" si="112"/>
        <v>0.40399999999999636</v>
      </c>
      <c r="HN129" s="937">
        <f>-'[3]External (2)'!$AF65/1000</f>
        <v>-48.003999999999998</v>
      </c>
      <c r="HO129" s="937">
        <f>'[5]NationalReconciliationB (2)'!$AT35</f>
        <v>-47.6</v>
      </c>
      <c r="HP129" s="937">
        <f t="shared" si="114"/>
        <v>-10.616000000002302</v>
      </c>
      <c r="HQ129" s="937">
        <f t="shared" si="154"/>
        <v>9625.7839999999997</v>
      </c>
      <c r="HR129" s="893">
        <f t="shared" si="83"/>
        <v>2.7139364303178315E-2</v>
      </c>
      <c r="HS129" s="64">
        <f>AVERAGE([2]Data1!$J$271:$J$274)</f>
        <v>105.02500000000001</v>
      </c>
      <c r="HT129" s="64">
        <f t="shared" si="182"/>
        <v>110.81508836718544</v>
      </c>
      <c r="HU129" s="705">
        <f>'[3]Deflators (2)'!$AM65</f>
        <v>101.5</v>
      </c>
      <c r="HV129" s="705">
        <f>'[3]Deflators (2)'!$G65</f>
        <v>102.8</v>
      </c>
      <c r="HW129" s="705">
        <f>'[3]Deflators (2)'!$AH65</f>
        <v>102.3</v>
      </c>
      <c r="HX129" s="705">
        <f>'[3]Deflators (2)'!$AL65</f>
        <v>107.5</v>
      </c>
      <c r="HY129" s="705">
        <f>'[3]Deflators (2)'!$AK65</f>
        <v>103.5</v>
      </c>
      <c r="HZ129" s="705">
        <f>'[3]Deflators (2)'!$F65</f>
        <v>101.3</v>
      </c>
      <c r="IA129" s="83">
        <f>[11]Table_1!$F$29</f>
        <v>23475.3</v>
      </c>
      <c r="IB129" s="83">
        <v>11793.57</v>
      </c>
      <c r="IC129" s="83">
        <v>10492.802</v>
      </c>
      <c r="ID129" s="83">
        <v>1300.768</v>
      </c>
      <c r="IE129" s="1501">
        <v>0.25120133464256483</v>
      </c>
      <c r="IF129" s="62">
        <f>'[5]NationalBS (2)'!$CX36</f>
        <v>101.8</v>
      </c>
      <c r="IG129" s="49">
        <f>'[5]NationalBS (2)'!$CY36</f>
        <v>68.5</v>
      </c>
      <c r="IH129" s="49">
        <f>'[5]NationalBS (2)'!$CZ36</f>
        <v>47.4</v>
      </c>
      <c r="II129" s="49">
        <f>'[5]NationalBS (2)'!$DA36</f>
        <v>4.3</v>
      </c>
      <c r="IJ129" s="49">
        <f>'[5]NationalBS (2)'!$CR36</f>
        <v>235.1</v>
      </c>
    </row>
    <row r="130" spans="1:244">
      <c r="D130" s="741"/>
      <c r="E130" s="741"/>
      <c r="G130" s="9"/>
      <c r="H130" s="9"/>
      <c r="I130" s="9"/>
      <c r="J130" s="9"/>
      <c r="K130" s="9"/>
      <c r="L130" s="394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1197"/>
      <c r="X130" s="762"/>
      <c r="Y130" s="762"/>
      <c r="Z130" s="9"/>
      <c r="AA130" s="762"/>
      <c r="AB130" s="9"/>
      <c r="AC130" s="9"/>
      <c r="AD130" s="9"/>
      <c r="AE130" s="9"/>
      <c r="AF130" s="9"/>
      <c r="AG130" s="735"/>
      <c r="AH130" s="9"/>
      <c r="AI130" s="9"/>
      <c r="AJ130" s="9"/>
      <c r="AK130" s="9"/>
      <c r="AL130" s="735"/>
      <c r="AM130" s="735"/>
      <c r="AN130" s="735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761"/>
      <c r="BA130" s="9"/>
      <c r="BB130" s="9"/>
      <c r="BC130" s="9"/>
      <c r="BD130" s="9"/>
      <c r="BE130" s="9"/>
      <c r="BF130" s="9"/>
      <c r="BG130" s="9"/>
      <c r="BH130" s="9"/>
      <c r="BI130" s="9"/>
      <c r="BQ130" s="9"/>
      <c r="BT130" s="49"/>
      <c r="GX130" s="1075"/>
      <c r="HL130" s="1075"/>
      <c r="HR130" s="893">
        <f t="shared" si="83"/>
        <v>5.7129254939298768E-3</v>
      </c>
      <c r="HS130" s="1499">
        <f>AVERAGE([2]Data1!$J$272:$J$275)</f>
        <v>105.625</v>
      </c>
      <c r="HT130" s="64">
        <f t="shared" si="182"/>
        <v>111.44816671063043</v>
      </c>
      <c r="HU130" s="705"/>
      <c r="HV130" s="706"/>
      <c r="HW130" s="706"/>
      <c r="HX130" s="706"/>
      <c r="HY130" s="706"/>
      <c r="HZ130" s="706"/>
      <c r="IA130" s="83"/>
      <c r="IB130" s="83">
        <v>11925.186</v>
      </c>
      <c r="IC130" s="83">
        <v>10609.902</v>
      </c>
      <c r="ID130" s="83">
        <v>1315.2840000000001</v>
      </c>
      <c r="IE130" s="472"/>
    </row>
    <row r="131" spans="1:244">
      <c r="D131" s="1169"/>
      <c r="G131" s="9"/>
      <c r="H131" s="9"/>
      <c r="I131" s="9"/>
      <c r="J131" s="9"/>
      <c r="K131" s="9"/>
      <c r="L131" s="394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1197"/>
      <c r="X131" s="762"/>
      <c r="Y131" s="762"/>
      <c r="Z131" s="9"/>
      <c r="AA131" s="762"/>
      <c r="AB131" s="9"/>
      <c r="AC131" s="9"/>
      <c r="AD131" s="9"/>
      <c r="AE131" s="9"/>
      <c r="AF131" s="9"/>
      <c r="AG131" s="735"/>
      <c r="AH131" s="9"/>
      <c r="AI131" s="9"/>
      <c r="AJ131" s="9"/>
      <c r="AK131" s="9"/>
      <c r="AL131" s="735"/>
      <c r="AM131" s="735"/>
      <c r="AN131" s="735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761"/>
      <c r="BA131" s="762"/>
      <c r="BB131" s="9"/>
      <c r="BC131" s="9"/>
      <c r="BD131" s="9"/>
      <c r="BE131" s="9"/>
      <c r="BF131" s="9"/>
      <c r="BG131" s="9"/>
      <c r="BH131" s="9"/>
      <c r="BI131" s="9"/>
      <c r="HR131" s="62"/>
      <c r="HS131" s="33"/>
      <c r="HT131" s="33"/>
      <c r="HU131" s="33"/>
      <c r="HV131" s="33"/>
      <c r="HW131" s="33"/>
      <c r="HX131" s="33"/>
      <c r="HY131" s="33"/>
      <c r="HZ131" s="33"/>
      <c r="IA131" s="83"/>
      <c r="IB131" s="83">
        <v>12122.786</v>
      </c>
      <c r="IC131" s="83">
        <v>10785.708000000001</v>
      </c>
      <c r="ID131" s="83">
        <v>1337.078</v>
      </c>
      <c r="IE131" s="472"/>
    </row>
    <row r="132" spans="1:244">
      <c r="G132" s="9"/>
      <c r="H132" s="9"/>
      <c r="I132" s="9"/>
      <c r="J132" s="9"/>
      <c r="K132" s="9"/>
      <c r="L132" s="394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1197"/>
      <c r="X132" s="762"/>
      <c r="Y132" s="762"/>
      <c r="Z132" s="9"/>
      <c r="AA132" s="762"/>
      <c r="AB132" s="9"/>
      <c r="AC132" s="9"/>
      <c r="AD132" s="9"/>
      <c r="AE132" s="9"/>
      <c r="AF132" s="9"/>
      <c r="AG132" s="735"/>
      <c r="AH132" s="9"/>
      <c r="AI132" s="9"/>
      <c r="AJ132" s="9"/>
      <c r="AK132" s="9"/>
      <c r="AL132" s="735"/>
      <c r="AM132" s="735"/>
      <c r="AN132" s="735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762"/>
      <c r="BA132" s="762"/>
      <c r="BB132" s="9"/>
      <c r="BC132" s="9"/>
      <c r="BD132" s="9"/>
      <c r="BE132" s="9"/>
      <c r="BF132" s="9"/>
      <c r="BG132" s="9"/>
      <c r="BH132" s="9"/>
      <c r="BI132" s="9"/>
      <c r="DH132" s="9"/>
      <c r="DI132" s="9"/>
      <c r="HR132" s="62"/>
      <c r="HS132" s="33"/>
      <c r="HT132" s="33"/>
      <c r="HU132" s="33"/>
      <c r="HV132" s="33"/>
      <c r="HW132" s="33"/>
      <c r="HX132" s="33"/>
      <c r="HY132" s="33"/>
      <c r="HZ132" s="33"/>
      <c r="IA132" s="83"/>
      <c r="IB132" s="83"/>
      <c r="IC132" s="83"/>
      <c r="ID132" s="83"/>
      <c r="IE132" s="1501"/>
      <c r="IF132" s="33"/>
    </row>
    <row r="133" spans="1:244">
      <c r="G133" s="9"/>
      <c r="H133" s="9"/>
      <c r="I133" s="9"/>
      <c r="J133" s="9"/>
      <c r="K133" s="9"/>
      <c r="L133" s="394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1197"/>
      <c r="X133" s="762"/>
      <c r="Y133" s="762"/>
      <c r="Z133" s="9"/>
      <c r="AA133" s="762"/>
      <c r="AB133" s="9"/>
      <c r="AC133" s="9"/>
      <c r="AD133" s="9"/>
      <c r="AE133" s="9"/>
      <c r="AF133" s="9"/>
      <c r="AG133" s="735"/>
      <c r="AH133" s="9"/>
      <c r="AI133" s="9"/>
      <c r="AJ133" s="9"/>
      <c r="AK133" s="9"/>
      <c r="AL133" s="735"/>
      <c r="AM133" s="735"/>
      <c r="AN133" s="735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HR133" s="62"/>
      <c r="HS133" s="33"/>
      <c r="HT133" s="33"/>
      <c r="HU133" s="33"/>
      <c r="HV133" s="33"/>
      <c r="HW133" s="33"/>
      <c r="HX133" s="33"/>
      <c r="HY133" s="33"/>
      <c r="HZ133" s="33"/>
      <c r="IA133" s="83"/>
      <c r="IB133" s="83"/>
      <c r="IC133" s="83"/>
      <c r="ID133" s="83"/>
      <c r="IE133" s="1501"/>
      <c r="IF133" s="33"/>
    </row>
    <row r="134" spans="1:244">
      <c r="G134" s="9"/>
      <c r="H134" s="9"/>
      <c r="I134" s="9"/>
      <c r="J134" s="9"/>
      <c r="K134" s="9"/>
      <c r="L134" s="394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1197"/>
      <c r="X134" s="762"/>
      <c r="Y134" s="762"/>
      <c r="Z134" s="9"/>
      <c r="AA134" s="762"/>
      <c r="AB134" s="9"/>
      <c r="AC134" s="9"/>
      <c r="AD134" s="9"/>
      <c r="AE134" s="9"/>
      <c r="AF134" s="9"/>
      <c r="AG134" s="735"/>
      <c r="AH134" s="9"/>
      <c r="AI134" s="9"/>
      <c r="AJ134" s="9"/>
      <c r="AK134" s="9"/>
      <c r="AL134" s="735"/>
      <c r="AM134" s="735"/>
      <c r="AN134" s="735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DH134" s="9"/>
      <c r="DI134" s="9"/>
      <c r="HR134" s="62"/>
      <c r="HS134" s="33"/>
      <c r="HT134" s="33"/>
      <c r="HU134" s="33"/>
      <c r="HV134" s="33"/>
      <c r="HW134" s="33"/>
      <c r="HX134" s="33"/>
      <c r="HY134" s="33"/>
      <c r="HZ134" s="33"/>
      <c r="IA134" s="83"/>
      <c r="IB134" s="83"/>
      <c r="IC134" s="83"/>
      <c r="ID134" s="83"/>
      <c r="IE134" s="1501"/>
      <c r="IF134" s="33"/>
    </row>
    <row r="135" spans="1:244"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762"/>
      <c r="Y135" s="762"/>
      <c r="Z135" s="9"/>
      <c r="AA135" s="762"/>
      <c r="AB135" s="9"/>
      <c r="AC135" s="9"/>
      <c r="AD135" s="9"/>
      <c r="AE135" s="9"/>
      <c r="AF135" s="9"/>
      <c r="AG135" s="735"/>
      <c r="AH135" s="9"/>
      <c r="AI135" s="9"/>
      <c r="AJ135" s="9"/>
      <c r="AK135" s="9"/>
      <c r="AL135" s="735"/>
      <c r="AM135" s="735"/>
      <c r="AN135" s="735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HR135" s="62"/>
      <c r="HS135" s="33"/>
      <c r="HT135" s="33"/>
      <c r="HU135" s="33"/>
      <c r="HV135" s="33"/>
      <c r="HW135" s="33"/>
      <c r="HX135" s="33"/>
      <c r="HY135" s="33"/>
      <c r="HZ135" s="33"/>
      <c r="IA135" s="83"/>
      <c r="IB135" s="83"/>
      <c r="IC135" s="83"/>
      <c r="ID135" s="83"/>
      <c r="IE135" s="1501"/>
      <c r="IF135" s="33"/>
    </row>
    <row r="136" spans="1:244"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762"/>
      <c r="Y136" s="762"/>
      <c r="Z136" s="9"/>
      <c r="AA136" s="762"/>
      <c r="AB136" s="9"/>
      <c r="AC136" s="9"/>
      <c r="AD136" s="9"/>
      <c r="AE136" s="9"/>
      <c r="AF136" s="9"/>
      <c r="AG136" s="735"/>
      <c r="AH136" s="9"/>
      <c r="AI136" s="9"/>
      <c r="AJ136" s="9"/>
      <c r="AK136" s="9"/>
      <c r="AL136" s="735"/>
      <c r="AM136" s="735"/>
      <c r="AN136" s="735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HR136" s="62"/>
      <c r="HS136" s="33"/>
      <c r="HT136" s="33"/>
      <c r="HU136" s="33"/>
      <c r="HV136" s="33"/>
      <c r="HW136" s="33"/>
      <c r="HX136" s="33"/>
      <c r="HY136" s="33"/>
      <c r="HZ136" s="33"/>
      <c r="IA136" s="83"/>
      <c r="IB136" s="83"/>
      <c r="IC136" s="83"/>
      <c r="ID136" s="83"/>
      <c r="IE136" s="1501"/>
      <c r="IF136" s="33"/>
    </row>
    <row r="137" spans="1:244"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762"/>
      <c r="Y137" s="762"/>
      <c r="Z137" s="9"/>
      <c r="AA137" s="762"/>
      <c r="AB137" s="9"/>
      <c r="AC137" s="9"/>
      <c r="AD137" s="9"/>
      <c r="AE137" s="9"/>
      <c r="AF137" s="9"/>
      <c r="AG137" s="735"/>
      <c r="AH137" s="9"/>
      <c r="AI137" s="9"/>
      <c r="AJ137" s="9"/>
      <c r="AK137" s="9"/>
      <c r="AL137" s="735"/>
      <c r="AM137" s="735"/>
      <c r="AN137" s="735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HR137" s="62"/>
      <c r="HS137" s="33"/>
      <c r="HT137" s="33"/>
      <c r="HU137" s="33"/>
      <c r="HV137" s="33"/>
      <c r="HW137" s="33"/>
      <c r="HX137" s="33"/>
      <c r="HY137" s="33"/>
      <c r="HZ137" s="33"/>
      <c r="IA137" s="83"/>
      <c r="IB137" s="83"/>
      <c r="IC137" s="83"/>
      <c r="ID137" s="83"/>
      <c r="IE137" s="1501"/>
      <c r="IF137" s="33"/>
    </row>
    <row r="138" spans="1:244"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762"/>
      <c r="Y138" s="762"/>
      <c r="Z138" s="9"/>
      <c r="AA138" s="762"/>
      <c r="AB138" s="9"/>
      <c r="AC138" s="9"/>
      <c r="AD138" s="9"/>
      <c r="AE138" s="9"/>
      <c r="AF138" s="9"/>
      <c r="AG138" s="735"/>
      <c r="AH138" s="9"/>
      <c r="AI138" s="9"/>
      <c r="AJ138" s="9"/>
      <c r="AK138" s="9"/>
      <c r="AL138" s="735"/>
      <c r="AM138" s="735"/>
      <c r="AN138" s="735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HR138" s="62"/>
      <c r="HS138" s="33"/>
      <c r="HT138" s="33"/>
      <c r="HU138" s="33"/>
      <c r="HV138" s="33"/>
      <c r="HW138" s="33"/>
      <c r="HX138" s="33"/>
      <c r="HY138" s="33"/>
      <c r="HZ138" s="33"/>
      <c r="IA138" s="83"/>
      <c r="IB138" s="83"/>
      <c r="IC138" s="83"/>
      <c r="ID138" s="83"/>
      <c r="IE138" s="1501"/>
      <c r="IF138" s="33"/>
    </row>
    <row r="139" spans="1:244"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762"/>
      <c r="Y139" s="762"/>
      <c r="Z139" s="9"/>
      <c r="AA139" s="762"/>
      <c r="AB139" s="9"/>
      <c r="AC139" s="9"/>
      <c r="AD139" s="9"/>
      <c r="AE139" s="9"/>
      <c r="AF139" s="9"/>
      <c r="AG139" s="735"/>
      <c r="AH139" s="9"/>
      <c r="AI139" s="9"/>
      <c r="AJ139" s="9"/>
      <c r="AK139" s="9"/>
      <c r="AL139" s="735"/>
      <c r="AM139" s="735"/>
      <c r="AN139" s="735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HR139" s="62"/>
      <c r="HS139" s="33"/>
      <c r="HT139" s="33"/>
      <c r="HU139" s="33"/>
      <c r="HV139" s="33"/>
      <c r="HW139" s="33"/>
      <c r="HX139" s="33"/>
      <c r="HY139" s="33"/>
      <c r="HZ139" s="33"/>
      <c r="IA139" s="83"/>
      <c r="IB139" s="83"/>
      <c r="IC139" s="83"/>
      <c r="ID139" s="83"/>
      <c r="IE139" s="1501"/>
      <c r="IF139" s="33"/>
    </row>
    <row r="140" spans="1:244"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762"/>
      <c r="Y140" s="762"/>
      <c r="Z140" s="9"/>
      <c r="AA140" s="762"/>
      <c r="AB140" s="9"/>
      <c r="AC140" s="9"/>
      <c r="AD140" s="9"/>
      <c r="AE140" s="9"/>
      <c r="AF140" s="9"/>
      <c r="AG140" s="735"/>
      <c r="AH140" s="9"/>
      <c r="AI140" s="9"/>
      <c r="AJ140" s="9"/>
      <c r="AK140" s="9"/>
      <c r="AL140" s="735"/>
      <c r="AM140" s="735"/>
      <c r="AN140" s="735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HR140" s="62"/>
      <c r="HS140" s="33"/>
      <c r="HT140" s="33"/>
      <c r="HU140" s="33"/>
      <c r="HV140" s="33"/>
      <c r="HW140" s="33"/>
      <c r="HX140" s="33"/>
      <c r="HY140" s="33"/>
      <c r="HZ140" s="33"/>
      <c r="IA140" s="83"/>
      <c r="IB140" s="83"/>
      <c r="IC140" s="83"/>
      <c r="ID140" s="83"/>
      <c r="IE140" s="1501"/>
      <c r="IF140" s="33"/>
    </row>
    <row r="141" spans="1:244"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762"/>
      <c r="Y141" s="762"/>
      <c r="Z141" s="9"/>
      <c r="AA141" s="762"/>
      <c r="AB141" s="9"/>
      <c r="AC141" s="9"/>
      <c r="AD141" s="9"/>
      <c r="AE141" s="9"/>
      <c r="AF141" s="9"/>
      <c r="AG141" s="735"/>
      <c r="AH141" s="9"/>
      <c r="AI141" s="9"/>
      <c r="AJ141" s="9"/>
      <c r="AK141" s="9"/>
      <c r="AL141" s="735"/>
      <c r="AM141" s="735"/>
      <c r="AN141" s="735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HR141" s="62"/>
      <c r="HS141" s="33"/>
      <c r="HT141" s="33"/>
      <c r="HU141" s="33"/>
      <c r="HV141" s="33"/>
      <c r="HW141" s="33"/>
      <c r="HX141" s="33"/>
      <c r="HY141" s="33"/>
      <c r="HZ141" s="33"/>
      <c r="IA141" s="83"/>
      <c r="IB141" s="83"/>
      <c r="IC141" s="83"/>
      <c r="ID141" s="83"/>
      <c r="IE141" s="1501"/>
      <c r="IF141" s="33"/>
    </row>
    <row r="142" spans="1:244"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762"/>
      <c r="Y142" s="762"/>
      <c r="Z142" s="9"/>
      <c r="AA142" s="762"/>
      <c r="AB142" s="9"/>
      <c r="AC142" s="9"/>
      <c r="AD142" s="9"/>
      <c r="AE142" s="9"/>
      <c r="AF142" s="9"/>
      <c r="AG142" s="735"/>
      <c r="AH142" s="9"/>
      <c r="AI142" s="9"/>
      <c r="AJ142" s="9"/>
      <c r="AK142" s="9"/>
      <c r="AL142" s="735"/>
      <c r="AM142" s="735"/>
      <c r="AN142" s="735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</row>
    <row r="143" spans="1:244"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762"/>
      <c r="Y143" s="762"/>
      <c r="Z143" s="9"/>
      <c r="AA143" s="762"/>
      <c r="AB143" s="9"/>
      <c r="AC143" s="9"/>
      <c r="AD143" s="9"/>
      <c r="AE143" s="9"/>
      <c r="AF143" s="9"/>
      <c r="AG143" s="735"/>
      <c r="AH143" s="9"/>
      <c r="AI143" s="9"/>
      <c r="AJ143" s="9"/>
      <c r="AK143" s="9"/>
      <c r="AL143" s="735"/>
      <c r="AM143" s="735"/>
      <c r="AN143" s="735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</row>
    <row r="144" spans="1:244"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762"/>
      <c r="Y144" s="762"/>
      <c r="Z144" s="9"/>
      <c r="AA144" s="762"/>
      <c r="AB144" s="9"/>
      <c r="AC144" s="9"/>
      <c r="AD144" s="9"/>
      <c r="AE144" s="9"/>
      <c r="AF144" s="9"/>
      <c r="AG144" s="735"/>
      <c r="AH144" s="9"/>
      <c r="AI144" s="9"/>
      <c r="AJ144" s="9"/>
      <c r="AK144" s="9"/>
      <c r="AL144" s="735"/>
      <c r="AM144" s="735"/>
      <c r="AN144" s="735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</row>
    <row r="145" spans="7:61"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762"/>
      <c r="Y145" s="762"/>
      <c r="Z145" s="9"/>
      <c r="AA145" s="762"/>
      <c r="AB145" s="9"/>
      <c r="AC145" s="9"/>
      <c r="AD145" s="9"/>
      <c r="AE145" s="9"/>
      <c r="AF145" s="9"/>
      <c r="AG145" s="735"/>
      <c r="AH145" s="9"/>
      <c r="AI145" s="9"/>
      <c r="AJ145" s="9"/>
      <c r="AK145" s="9"/>
      <c r="AL145" s="735"/>
      <c r="AM145" s="735"/>
      <c r="AN145" s="735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</row>
    <row r="146" spans="7:61"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762"/>
      <c r="Y146" s="762"/>
      <c r="Z146" s="9"/>
      <c r="AA146" s="762"/>
      <c r="AB146" s="9"/>
      <c r="AC146" s="9"/>
      <c r="AD146" s="9"/>
      <c r="AE146" s="9"/>
      <c r="AF146" s="9"/>
      <c r="AG146" s="735"/>
      <c r="AH146" s="9"/>
      <c r="AI146" s="9"/>
      <c r="AJ146" s="9"/>
      <c r="AK146" s="9"/>
      <c r="AL146" s="735"/>
      <c r="AM146" s="735"/>
      <c r="AN146" s="735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</row>
    <row r="147" spans="7:61"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762"/>
      <c r="Y147" s="762"/>
      <c r="Z147" s="9"/>
      <c r="AA147" s="762"/>
      <c r="AB147" s="9"/>
      <c r="AC147" s="9"/>
      <c r="AD147" s="9"/>
      <c r="AE147" s="9"/>
      <c r="AF147" s="9"/>
      <c r="AG147" s="735"/>
      <c r="AH147" s="9"/>
      <c r="AI147" s="9"/>
      <c r="AJ147" s="9"/>
      <c r="AK147" s="9"/>
      <c r="AL147" s="735"/>
      <c r="AM147" s="735"/>
      <c r="AN147" s="735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</row>
    <row r="148" spans="7:61"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762"/>
      <c r="Y148" s="762"/>
      <c r="Z148" s="9"/>
      <c r="AA148" s="762"/>
      <c r="AB148" s="9"/>
      <c r="AC148" s="9"/>
      <c r="AD148" s="9"/>
      <c r="AE148" s="9"/>
      <c r="AF148" s="9"/>
      <c r="AG148" s="735"/>
      <c r="AH148" s="9"/>
      <c r="AI148" s="9"/>
      <c r="AJ148" s="9"/>
      <c r="AK148" s="9"/>
      <c r="AL148" s="735"/>
      <c r="AM148" s="735"/>
      <c r="AN148" s="735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</row>
    <row r="149" spans="7:61"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762"/>
      <c r="Y149" s="762"/>
      <c r="Z149" s="9"/>
      <c r="AA149" s="762"/>
      <c r="AB149" s="9"/>
      <c r="AC149" s="9"/>
      <c r="AD149" s="9"/>
      <c r="AE149" s="9"/>
      <c r="AF149" s="9"/>
      <c r="AG149" s="735"/>
      <c r="AH149" s="9"/>
      <c r="AI149" s="9"/>
      <c r="AJ149" s="9"/>
      <c r="AK149" s="9"/>
      <c r="AL149" s="735"/>
      <c r="AM149" s="735"/>
      <c r="AN149" s="735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</row>
    <row r="150" spans="7:61"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762"/>
      <c r="Y150" s="762"/>
      <c r="Z150" s="9"/>
      <c r="AA150" s="762"/>
      <c r="AB150" s="9"/>
      <c r="AC150" s="9"/>
      <c r="AD150" s="9"/>
      <c r="AE150" s="9"/>
      <c r="AF150" s="9"/>
      <c r="AG150" s="735"/>
      <c r="AH150" s="9"/>
      <c r="AI150" s="9"/>
      <c r="AJ150" s="9"/>
      <c r="AK150" s="9"/>
      <c r="AL150" s="735"/>
      <c r="AM150" s="735"/>
      <c r="AN150" s="735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</row>
    <row r="151" spans="7:61"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762"/>
      <c r="Y151" s="762"/>
      <c r="Z151" s="9"/>
      <c r="AA151" s="762"/>
      <c r="AB151" s="9"/>
      <c r="AC151" s="9"/>
      <c r="AD151" s="9"/>
      <c r="AE151" s="9"/>
      <c r="AF151" s="9"/>
      <c r="AG151" s="735"/>
      <c r="AH151" s="9"/>
      <c r="AI151" s="9"/>
      <c r="AJ151" s="9"/>
      <c r="AK151" s="9"/>
      <c r="AL151" s="735"/>
      <c r="AM151" s="735"/>
      <c r="AN151" s="735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</row>
    <row r="152" spans="7:61"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762"/>
      <c r="Y152" s="762"/>
      <c r="Z152" s="9"/>
      <c r="AA152" s="762"/>
      <c r="AB152" s="9"/>
      <c r="AC152" s="9"/>
      <c r="AD152" s="9"/>
      <c r="AE152" s="9"/>
      <c r="AF152" s="9"/>
      <c r="AG152" s="735"/>
      <c r="AH152" s="9"/>
      <c r="AI152" s="9"/>
      <c r="AJ152" s="9"/>
      <c r="AK152" s="9"/>
      <c r="AL152" s="735"/>
      <c r="AM152" s="735"/>
      <c r="AN152" s="735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</row>
    <row r="153" spans="7:61"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762"/>
      <c r="Y153" s="762"/>
      <c r="Z153" s="9"/>
      <c r="AA153" s="762"/>
      <c r="AB153" s="9"/>
      <c r="AC153" s="9"/>
      <c r="AD153" s="9"/>
      <c r="AE153" s="9"/>
      <c r="AF153" s="9"/>
      <c r="AG153" s="735"/>
      <c r="AH153" s="9"/>
      <c r="AI153" s="9"/>
      <c r="AJ153" s="9"/>
      <c r="AK153" s="9"/>
      <c r="AL153" s="735"/>
      <c r="AM153" s="735"/>
      <c r="AN153" s="735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</row>
  </sheetData>
  <mergeCells count="9">
    <mergeCell ref="BO6:BY6"/>
    <mergeCell ref="K7:L7"/>
    <mergeCell ref="HR6:IE6"/>
    <mergeCell ref="V6:X6"/>
    <mergeCell ref="AC6:AH6"/>
    <mergeCell ref="AJ6:AN6"/>
    <mergeCell ref="BZ6:CJ6"/>
    <mergeCell ref="BA6:BK6"/>
    <mergeCell ref="GA6:GT6"/>
  </mergeCells>
  <phoneticPr fontId="2" type="noConversion"/>
  <pageMargins left="0.75" right="0.75" top="1" bottom="1" header="0.4921259845" footer="0.4921259845"/>
  <pageSetup paperSize="9" orientation="portrait"/>
  <ignoredErrors>
    <ignoredError sqref="EA74" formula="1"/>
  </ignoredErrors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TableAU1</vt:lpstr>
      <vt:lpstr>TableAU2</vt:lpstr>
      <vt:lpstr>TableAU3</vt:lpstr>
      <vt:lpstr>TableAU4a</vt:lpstr>
      <vt:lpstr>TableAU4b</vt:lpstr>
      <vt:lpstr>TableAU4c</vt:lpstr>
      <vt:lpstr>TableAU4d</vt:lpstr>
      <vt:lpstr>TableIAU4e</vt:lpstr>
      <vt:lpstr>TableIAU4f</vt:lpstr>
      <vt:lpstr>TableAU4g</vt:lpstr>
      <vt:lpstr>TableAU5a</vt:lpstr>
      <vt:lpstr>TableAU5b</vt:lpstr>
      <vt:lpstr>TableAU6a</vt:lpstr>
      <vt:lpstr>TableAU6b</vt:lpstr>
      <vt:lpstr>TableAU6c</vt:lpstr>
      <vt:lpstr>TableAU6d</vt:lpstr>
      <vt:lpstr>TableAU8</vt:lpstr>
      <vt:lpstr>TableAU9</vt:lpstr>
      <vt:lpstr>TableAU11a</vt:lpstr>
      <vt:lpstr>TableAU11b</vt:lpstr>
      <vt:lpstr>TableAU12</vt:lpstr>
      <vt:lpstr>TableAU12b</vt:lpstr>
      <vt:lpstr>TableAU12c</vt:lpstr>
      <vt:lpstr>TableAU13</vt:lpstr>
      <vt:lpstr>TableAU14</vt:lpstr>
      <vt:lpstr>TableAU14b</vt:lpstr>
      <vt:lpstr>DataAU</vt:lpstr>
    </vt:vector>
  </TitlesOfParts>
  <Company>pse-cnrs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piketty</dc:creator>
  <cp:lastModifiedBy>Wouter Leenders</cp:lastModifiedBy>
  <cp:lastPrinted>2012-07-21T13:24:34Z</cp:lastPrinted>
  <dcterms:created xsi:type="dcterms:W3CDTF">2007-12-28T15:48:22Z</dcterms:created>
  <dcterms:modified xsi:type="dcterms:W3CDTF">2015-08-24T09:46:41Z</dcterms:modified>
</cp:coreProperties>
</file>